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01neuz - Centrální budo..." sheetId="2" r:id="rId2"/>
    <sheet name="SO01uzn - Centrální budov..." sheetId="3" r:id="rId3"/>
    <sheet name="SO02uzn - Pódium - uznate..." sheetId="4" r:id="rId4"/>
    <sheet name="SO04b - Zpevněné plochy -...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'SO01neuz - Centrální budo...'!$C$100:$K$890</definedName>
    <definedName name="_xlnm.Print_Area" localSheetId="1">'SO01neuz - Centrální budo...'!$C$4:$J$39,'SO01neuz - Centrální budo...'!$C$45:$J$82,'SO01neuz - Centrální budo...'!$C$88:$K$890</definedName>
    <definedName name="_xlnm.Print_Titles" localSheetId="1">'SO01neuz - Centrální budo...'!$100:$100</definedName>
    <definedName name="_xlnm._FilterDatabase" localSheetId="2" hidden="1">'SO01uzn - Centrální budov...'!$C$100:$K$1028</definedName>
    <definedName name="_xlnm.Print_Area" localSheetId="2">'SO01uzn - Centrální budov...'!$C$4:$J$39,'SO01uzn - Centrální budov...'!$C$45:$J$82,'SO01uzn - Centrální budov...'!$C$88:$K$1028</definedName>
    <definedName name="_xlnm.Print_Titles" localSheetId="2">'SO01uzn - Centrální budov...'!$100:$100</definedName>
    <definedName name="_xlnm._FilterDatabase" localSheetId="3" hidden="1">'SO02uzn - Pódium - uznate...'!$C$90:$K$270</definedName>
    <definedName name="_xlnm.Print_Area" localSheetId="3">'SO02uzn - Pódium - uznate...'!$C$4:$J$39,'SO02uzn - Pódium - uznate...'!$C$45:$J$72,'SO02uzn - Pódium - uznate...'!$C$78:$K$270</definedName>
    <definedName name="_xlnm.Print_Titles" localSheetId="3">'SO02uzn - Pódium - uznate...'!$90:$90</definedName>
    <definedName name="_xlnm._FilterDatabase" localSheetId="4" hidden="1">'SO04b - Zpevněné plochy -...'!$C$85:$K$156</definedName>
    <definedName name="_xlnm.Print_Area" localSheetId="4">'SO04b - Zpevněné plochy -...'!$C$4:$J$39,'SO04b - Zpevněné plochy -...'!$C$45:$J$67,'SO04b - Zpevněné plochy -...'!$C$73:$K$156</definedName>
    <definedName name="_xlnm.Print_Titles" localSheetId="4">'SO04b - Zpevněné plochy -...'!$85:$85</definedName>
    <definedName name="_xlnm.Print_Area" localSheetId="5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5" r="J37"/>
  <c r="J36"/>
  <c i="1" r="AY58"/>
  <c i="5" r="J35"/>
  <c i="1" r="AX58"/>
  <c i="5" r="BI156"/>
  <c r="BH156"/>
  <c r="BG156"/>
  <c r="BF156"/>
  <c r="T156"/>
  <c r="T155"/>
  <c r="T154"/>
  <c r="R156"/>
  <c r="R155"/>
  <c r="R154"/>
  <c r="P156"/>
  <c r="P155"/>
  <c r="P154"/>
  <c r="BK156"/>
  <c r="BK155"/>
  <c r="J155"/>
  <c r="BK154"/>
  <c r="J154"/>
  <c r="J156"/>
  <c r="BE156"/>
  <c r="J66"/>
  <c r="J65"/>
  <c r="BI153"/>
  <c r="BH153"/>
  <c r="BG153"/>
  <c r="BF153"/>
  <c r="T153"/>
  <c r="T152"/>
  <c r="R153"/>
  <c r="R152"/>
  <c r="P153"/>
  <c r="P152"/>
  <c r="BK153"/>
  <c r="BK152"/>
  <c r="J152"/>
  <c r="J153"/>
  <c r="BE153"/>
  <c r="J64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34"/>
  <c r="BH134"/>
  <c r="BG134"/>
  <c r="BF134"/>
  <c r="T134"/>
  <c r="T133"/>
  <c r="R134"/>
  <c r="R133"/>
  <c r="P134"/>
  <c r="P133"/>
  <c r="BK134"/>
  <c r="BK133"/>
  <c r="J133"/>
  <c r="J134"/>
  <c r="BE134"/>
  <c r="J63"/>
  <c r="BI131"/>
  <c r="BH131"/>
  <c r="BG131"/>
  <c r="BF131"/>
  <c r="T131"/>
  <c r="R131"/>
  <c r="P131"/>
  <c r="BK131"/>
  <c r="J131"/>
  <c r="BE131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14"/>
  <c r="BH114"/>
  <c r="BG114"/>
  <c r="BF114"/>
  <c r="T114"/>
  <c r="T113"/>
  <c r="R114"/>
  <c r="R113"/>
  <c r="P114"/>
  <c r="P113"/>
  <c r="BK114"/>
  <c r="BK113"/>
  <c r="J113"/>
  <c r="J114"/>
  <c r="BE114"/>
  <c r="J62"/>
  <c r="BI110"/>
  <c r="BH110"/>
  <c r="BG110"/>
  <c r="BF110"/>
  <c r="T110"/>
  <c r="R110"/>
  <c r="P110"/>
  <c r="BK110"/>
  <c r="J110"/>
  <c r="BE110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97"/>
  <c r="BH97"/>
  <c r="BG97"/>
  <c r="BF97"/>
  <c r="T97"/>
  <c r="R97"/>
  <c r="P97"/>
  <c r="BK97"/>
  <c r="J97"/>
  <c r="BE97"/>
  <c r="BI89"/>
  <c r="F37"/>
  <c i="1" r="BD58"/>
  <c i="5" r="BH89"/>
  <c r="F36"/>
  <c i="1" r="BC58"/>
  <c i="5" r="BG89"/>
  <c r="F35"/>
  <c i="1" r="BB58"/>
  <c i="5" r="BF89"/>
  <c r="J34"/>
  <c i="1" r="AW58"/>
  <c i="5" r="F34"/>
  <c i="1" r="BA58"/>
  <c i="5" r="T89"/>
  <c r="T88"/>
  <c r="T87"/>
  <c r="T86"/>
  <c r="R89"/>
  <c r="R88"/>
  <c r="R87"/>
  <c r="R86"/>
  <c r="P89"/>
  <c r="P88"/>
  <c r="P87"/>
  <c r="P86"/>
  <c i="1" r="AU58"/>
  <c i="5" r="BK89"/>
  <c r="BK88"/>
  <c r="J88"/>
  <c r="BK87"/>
  <c r="J87"/>
  <c r="BK86"/>
  <c r="J86"/>
  <c r="J59"/>
  <c r="J30"/>
  <c i="1" r="AG58"/>
  <c i="5" r="J89"/>
  <c r="BE89"/>
  <c r="J33"/>
  <c i="1" r="AV58"/>
  <c i="5" r="F33"/>
  <c i="1" r="AZ58"/>
  <c i="5" r="J61"/>
  <c r="J60"/>
  <c r="J83"/>
  <c r="J82"/>
  <c r="F82"/>
  <c r="F80"/>
  <c r="E78"/>
  <c r="J55"/>
  <c r="J54"/>
  <c r="F54"/>
  <c r="F52"/>
  <c r="E50"/>
  <c r="J39"/>
  <c r="J18"/>
  <c r="E18"/>
  <c r="F83"/>
  <c r="F55"/>
  <c r="J17"/>
  <c r="J12"/>
  <c r="J80"/>
  <c r="J52"/>
  <c r="E7"/>
  <c r="E76"/>
  <c r="E48"/>
  <c i="4" r="J37"/>
  <c r="J36"/>
  <c i="1" r="AY57"/>
  <c i="4" r="J35"/>
  <c i="1" r="AX57"/>
  <c i="4" r="BI270"/>
  <c r="BH270"/>
  <c r="BG270"/>
  <c r="BF270"/>
  <c r="T270"/>
  <c r="T269"/>
  <c r="T268"/>
  <c r="R270"/>
  <c r="R269"/>
  <c r="R268"/>
  <c r="P270"/>
  <c r="P269"/>
  <c r="P268"/>
  <c r="BK270"/>
  <c r="BK269"/>
  <c r="J269"/>
  <c r="BK268"/>
  <c r="J268"/>
  <c r="J270"/>
  <c r="BE270"/>
  <c r="J71"/>
  <c r="J70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T257"/>
  <c r="T256"/>
  <c r="R258"/>
  <c r="R257"/>
  <c r="R256"/>
  <c r="P258"/>
  <c r="P257"/>
  <c r="P256"/>
  <c r="BK258"/>
  <c r="BK257"/>
  <c r="J257"/>
  <c r="BK256"/>
  <c r="J256"/>
  <c r="J258"/>
  <c r="BE258"/>
  <c r="J69"/>
  <c r="J68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39"/>
  <c r="BH239"/>
  <c r="BG239"/>
  <c r="BF239"/>
  <c r="T239"/>
  <c r="R239"/>
  <c r="P239"/>
  <c r="BK239"/>
  <c r="J239"/>
  <c r="BE239"/>
  <c r="BI235"/>
  <c r="BH235"/>
  <c r="BG235"/>
  <c r="BF235"/>
  <c r="T235"/>
  <c r="R235"/>
  <c r="P235"/>
  <c r="BK235"/>
  <c r="J235"/>
  <c r="BE235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7"/>
  <c r="BH227"/>
  <c r="BG227"/>
  <c r="BF227"/>
  <c r="T227"/>
  <c r="R227"/>
  <c r="P227"/>
  <c r="BK227"/>
  <c r="J227"/>
  <c r="BE227"/>
  <c r="BI223"/>
  <c r="BH223"/>
  <c r="BG223"/>
  <c r="BF223"/>
  <c r="T223"/>
  <c r="T222"/>
  <c r="R223"/>
  <c r="R222"/>
  <c r="P223"/>
  <c r="P222"/>
  <c r="BK223"/>
  <c r="BK222"/>
  <c r="J222"/>
  <c r="J223"/>
  <c r="BE223"/>
  <c r="J67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2"/>
  <c r="BH212"/>
  <c r="BG212"/>
  <c r="BF212"/>
  <c r="T212"/>
  <c r="T211"/>
  <c r="T210"/>
  <c r="R212"/>
  <c r="R211"/>
  <c r="R210"/>
  <c r="P212"/>
  <c r="P211"/>
  <c r="P210"/>
  <c r="BK212"/>
  <c r="BK211"/>
  <c r="J211"/>
  <c r="BK210"/>
  <c r="J210"/>
  <c r="J212"/>
  <c r="BE212"/>
  <c r="J66"/>
  <c r="J65"/>
  <c r="BI209"/>
  <c r="BH209"/>
  <c r="BG209"/>
  <c r="BF209"/>
  <c r="T209"/>
  <c r="T208"/>
  <c r="R209"/>
  <c r="R208"/>
  <c r="P209"/>
  <c r="P208"/>
  <c r="BK209"/>
  <c r="BK208"/>
  <c r="J208"/>
  <c r="J209"/>
  <c r="BE209"/>
  <c r="J64"/>
  <c r="BI207"/>
  <c r="BH207"/>
  <c r="BG207"/>
  <c r="BF207"/>
  <c r="T207"/>
  <c r="R207"/>
  <c r="P207"/>
  <c r="BK207"/>
  <c r="J207"/>
  <c r="BE207"/>
  <c r="BI206"/>
  <c r="BH206"/>
  <c r="BG206"/>
  <c r="BF206"/>
  <c r="T206"/>
  <c r="T205"/>
  <c r="R206"/>
  <c r="R205"/>
  <c r="P206"/>
  <c r="P205"/>
  <c r="BK206"/>
  <c r="BK205"/>
  <c r="J205"/>
  <c r="J206"/>
  <c r="BE206"/>
  <c r="J63"/>
  <c r="BI190"/>
  <c r="BH190"/>
  <c r="BG190"/>
  <c r="BF190"/>
  <c r="T190"/>
  <c r="R190"/>
  <c r="P190"/>
  <c r="BK190"/>
  <c r="J190"/>
  <c r="BE190"/>
  <c r="BI183"/>
  <c r="BH183"/>
  <c r="BG183"/>
  <c r="BF183"/>
  <c r="T183"/>
  <c r="R183"/>
  <c r="P183"/>
  <c r="BK183"/>
  <c r="J183"/>
  <c r="BE183"/>
  <c r="BI173"/>
  <c r="BH173"/>
  <c r="BG173"/>
  <c r="BF173"/>
  <c r="T173"/>
  <c r="R173"/>
  <c r="P173"/>
  <c r="BK173"/>
  <c r="J173"/>
  <c r="BE173"/>
  <c r="BI170"/>
  <c r="BH170"/>
  <c r="BG170"/>
  <c r="BF170"/>
  <c r="T170"/>
  <c r="R170"/>
  <c r="P170"/>
  <c r="BK170"/>
  <c r="J170"/>
  <c r="BE170"/>
  <c r="BI152"/>
  <c r="BH152"/>
  <c r="BG152"/>
  <c r="BF152"/>
  <c r="T152"/>
  <c r="T151"/>
  <c r="R152"/>
  <c r="R151"/>
  <c r="P152"/>
  <c r="P151"/>
  <c r="BK152"/>
  <c r="BK151"/>
  <c r="J151"/>
  <c r="J152"/>
  <c r="BE152"/>
  <c r="J62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39"/>
  <c r="BH139"/>
  <c r="BG139"/>
  <c r="BF139"/>
  <c r="T139"/>
  <c r="R139"/>
  <c r="P139"/>
  <c r="BK139"/>
  <c r="J139"/>
  <c r="BE139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F37"/>
  <c i="1" r="BD57"/>
  <c i="4" r="BH94"/>
  <c r="F36"/>
  <c i="1" r="BC57"/>
  <c i="4" r="BG94"/>
  <c r="F35"/>
  <c i="1" r="BB57"/>
  <c i="4" r="BF94"/>
  <c r="J34"/>
  <c i="1" r="AW57"/>
  <c i="4" r="F34"/>
  <c i="1" r="BA57"/>
  <c i="4" r="T94"/>
  <c r="T93"/>
  <c r="T92"/>
  <c r="T91"/>
  <c r="R94"/>
  <c r="R93"/>
  <c r="R92"/>
  <c r="R91"/>
  <c r="P94"/>
  <c r="P93"/>
  <c r="P92"/>
  <c r="P91"/>
  <c i="1" r="AU57"/>
  <c i="4" r="BK94"/>
  <c r="BK93"/>
  <c r="J93"/>
  <c r="BK92"/>
  <c r="J92"/>
  <c r="BK91"/>
  <c r="J91"/>
  <c r="J59"/>
  <c r="J30"/>
  <c i="1" r="AG57"/>
  <c i="4" r="J94"/>
  <c r="BE94"/>
  <c r="J33"/>
  <c i="1" r="AV57"/>
  <c i="4" r="F33"/>
  <c i="1" r="AZ57"/>
  <c i="4" r="J61"/>
  <c r="J60"/>
  <c r="J88"/>
  <c r="J87"/>
  <c r="F87"/>
  <c r="F85"/>
  <c r="E83"/>
  <c r="J55"/>
  <c r="J54"/>
  <c r="F54"/>
  <c r="F52"/>
  <c r="E50"/>
  <c r="J39"/>
  <c r="J18"/>
  <c r="E18"/>
  <c r="F88"/>
  <c r="F55"/>
  <c r="J17"/>
  <c r="J12"/>
  <c r="J85"/>
  <c r="J52"/>
  <c r="E7"/>
  <c r="E81"/>
  <c r="E48"/>
  <c i="3" r="J37"/>
  <c r="J36"/>
  <c i="1" r="AY56"/>
  <c i="3" r="J35"/>
  <c i="1" r="AX56"/>
  <c i="3" r="BI1028"/>
  <c r="BH1028"/>
  <c r="BG1028"/>
  <c r="BF1028"/>
  <c r="T1028"/>
  <c r="T1027"/>
  <c r="T1026"/>
  <c r="R1028"/>
  <c r="R1027"/>
  <c r="R1026"/>
  <c r="P1028"/>
  <c r="P1027"/>
  <c r="P1026"/>
  <c r="BK1028"/>
  <c r="BK1027"/>
  <c r="J1027"/>
  <c r="BK1026"/>
  <c r="J1026"/>
  <c r="J1028"/>
  <c r="BE1028"/>
  <c r="J81"/>
  <c r="J80"/>
  <c r="BI1013"/>
  <c r="BH1013"/>
  <c r="BG1013"/>
  <c r="BF1013"/>
  <c r="T1013"/>
  <c r="R1013"/>
  <c r="P1013"/>
  <c r="BK1013"/>
  <c r="J1013"/>
  <c r="BE1013"/>
  <c r="BI985"/>
  <c r="BH985"/>
  <c r="BG985"/>
  <c r="BF985"/>
  <c r="T985"/>
  <c r="T984"/>
  <c r="R985"/>
  <c r="R984"/>
  <c r="P985"/>
  <c r="P984"/>
  <c r="BK985"/>
  <c r="BK984"/>
  <c r="J984"/>
  <c r="J985"/>
  <c r="BE985"/>
  <c r="J79"/>
  <c r="BI970"/>
  <c r="BH970"/>
  <c r="BG970"/>
  <c r="BF970"/>
  <c r="T970"/>
  <c r="R970"/>
  <c r="P970"/>
  <c r="BK970"/>
  <c r="J970"/>
  <c r="BE970"/>
  <c r="BI969"/>
  <c r="BH969"/>
  <c r="BG969"/>
  <c r="BF969"/>
  <c r="T969"/>
  <c r="R969"/>
  <c r="P969"/>
  <c r="BK969"/>
  <c r="J969"/>
  <c r="BE969"/>
  <c r="BI965"/>
  <c r="BH965"/>
  <c r="BG965"/>
  <c r="BF965"/>
  <c r="T965"/>
  <c r="R965"/>
  <c r="P965"/>
  <c r="BK965"/>
  <c r="J965"/>
  <c r="BE965"/>
  <c r="BI961"/>
  <c r="BH961"/>
  <c r="BG961"/>
  <c r="BF961"/>
  <c r="T961"/>
  <c r="T960"/>
  <c r="R961"/>
  <c r="R960"/>
  <c r="P961"/>
  <c r="P960"/>
  <c r="BK961"/>
  <c r="BK960"/>
  <c r="J960"/>
  <c r="J961"/>
  <c r="BE961"/>
  <c r="J78"/>
  <c r="BI959"/>
  <c r="BH959"/>
  <c r="BG959"/>
  <c r="BF959"/>
  <c r="T959"/>
  <c r="R959"/>
  <c r="P959"/>
  <c r="BK959"/>
  <c r="J959"/>
  <c r="BE959"/>
  <c r="BI958"/>
  <c r="BH958"/>
  <c r="BG958"/>
  <c r="BF958"/>
  <c r="T958"/>
  <c r="R958"/>
  <c r="P958"/>
  <c r="BK958"/>
  <c r="J958"/>
  <c r="BE958"/>
  <c r="BI957"/>
  <c r="BH957"/>
  <c r="BG957"/>
  <c r="BF957"/>
  <c r="T957"/>
  <c r="R957"/>
  <c r="P957"/>
  <c r="BK957"/>
  <c r="J957"/>
  <c r="BE957"/>
  <c r="BI955"/>
  <c r="BH955"/>
  <c r="BG955"/>
  <c r="BF955"/>
  <c r="T955"/>
  <c r="R955"/>
  <c r="P955"/>
  <c r="BK955"/>
  <c r="J955"/>
  <c r="BE955"/>
  <c r="BI949"/>
  <c r="BH949"/>
  <c r="BG949"/>
  <c r="BF949"/>
  <c r="T949"/>
  <c r="R949"/>
  <c r="P949"/>
  <c r="BK949"/>
  <c r="J949"/>
  <c r="BE949"/>
  <c r="BI947"/>
  <c r="BH947"/>
  <c r="BG947"/>
  <c r="BF947"/>
  <c r="T947"/>
  <c r="R947"/>
  <c r="P947"/>
  <c r="BK947"/>
  <c r="J947"/>
  <c r="BE947"/>
  <c r="BI941"/>
  <c r="BH941"/>
  <c r="BG941"/>
  <c r="BF941"/>
  <c r="T941"/>
  <c r="T940"/>
  <c r="R941"/>
  <c r="R940"/>
  <c r="P941"/>
  <c r="P940"/>
  <c r="BK941"/>
  <c r="BK940"/>
  <c r="J940"/>
  <c r="J941"/>
  <c r="BE941"/>
  <c r="J77"/>
  <c r="BI939"/>
  <c r="BH939"/>
  <c r="BG939"/>
  <c r="BF939"/>
  <c r="T939"/>
  <c r="R939"/>
  <c r="P939"/>
  <c r="BK939"/>
  <c r="J939"/>
  <c r="BE939"/>
  <c r="BI935"/>
  <c r="BH935"/>
  <c r="BG935"/>
  <c r="BF935"/>
  <c r="T935"/>
  <c r="R935"/>
  <c r="P935"/>
  <c r="BK935"/>
  <c r="J935"/>
  <c r="BE935"/>
  <c r="BI926"/>
  <c r="BH926"/>
  <c r="BG926"/>
  <c r="BF926"/>
  <c r="T926"/>
  <c r="R926"/>
  <c r="P926"/>
  <c r="BK926"/>
  <c r="J926"/>
  <c r="BE926"/>
  <c r="BI919"/>
  <c r="BH919"/>
  <c r="BG919"/>
  <c r="BF919"/>
  <c r="T919"/>
  <c r="R919"/>
  <c r="P919"/>
  <c r="BK919"/>
  <c r="J919"/>
  <c r="BE919"/>
  <c r="BI905"/>
  <c r="BH905"/>
  <c r="BG905"/>
  <c r="BF905"/>
  <c r="T905"/>
  <c r="T904"/>
  <c r="R905"/>
  <c r="R904"/>
  <c r="P905"/>
  <c r="P904"/>
  <c r="BK905"/>
  <c r="BK904"/>
  <c r="J904"/>
  <c r="J905"/>
  <c r="BE905"/>
  <c r="J76"/>
  <c r="BI903"/>
  <c r="BH903"/>
  <c r="BG903"/>
  <c r="BF903"/>
  <c r="T903"/>
  <c r="R903"/>
  <c r="P903"/>
  <c r="BK903"/>
  <c r="J903"/>
  <c r="BE903"/>
  <c r="BI902"/>
  <c r="BH902"/>
  <c r="BG902"/>
  <c r="BF902"/>
  <c r="T902"/>
  <c r="R902"/>
  <c r="P902"/>
  <c r="BK902"/>
  <c r="J902"/>
  <c r="BE902"/>
  <c r="BI900"/>
  <c r="BH900"/>
  <c r="BG900"/>
  <c r="BF900"/>
  <c r="T900"/>
  <c r="R900"/>
  <c r="P900"/>
  <c r="BK900"/>
  <c r="J900"/>
  <c r="BE900"/>
  <c r="BI896"/>
  <c r="BH896"/>
  <c r="BG896"/>
  <c r="BF896"/>
  <c r="T896"/>
  <c r="R896"/>
  <c r="P896"/>
  <c r="BK896"/>
  <c r="J896"/>
  <c r="BE896"/>
  <c r="BI894"/>
  <c r="BH894"/>
  <c r="BG894"/>
  <c r="BF894"/>
  <c r="T894"/>
  <c r="R894"/>
  <c r="P894"/>
  <c r="BK894"/>
  <c r="J894"/>
  <c r="BE894"/>
  <c r="BI892"/>
  <c r="BH892"/>
  <c r="BG892"/>
  <c r="BF892"/>
  <c r="T892"/>
  <c r="R892"/>
  <c r="P892"/>
  <c r="BK892"/>
  <c r="J892"/>
  <c r="BE892"/>
  <c r="BI888"/>
  <c r="BH888"/>
  <c r="BG888"/>
  <c r="BF888"/>
  <c r="T888"/>
  <c r="R888"/>
  <c r="P888"/>
  <c r="BK888"/>
  <c r="J888"/>
  <c r="BE888"/>
  <c r="BI887"/>
  <c r="BH887"/>
  <c r="BG887"/>
  <c r="BF887"/>
  <c r="T887"/>
  <c r="R887"/>
  <c r="P887"/>
  <c r="BK887"/>
  <c r="J887"/>
  <c r="BE887"/>
  <c r="BI882"/>
  <c r="BH882"/>
  <c r="BG882"/>
  <c r="BF882"/>
  <c r="T882"/>
  <c r="R882"/>
  <c r="P882"/>
  <c r="BK882"/>
  <c r="J882"/>
  <c r="BE882"/>
  <c r="BI875"/>
  <c r="BH875"/>
  <c r="BG875"/>
  <c r="BF875"/>
  <c r="T875"/>
  <c r="R875"/>
  <c r="P875"/>
  <c r="BK875"/>
  <c r="J875"/>
  <c r="BE875"/>
  <c r="BI867"/>
  <c r="BH867"/>
  <c r="BG867"/>
  <c r="BF867"/>
  <c r="T867"/>
  <c r="R867"/>
  <c r="P867"/>
  <c r="BK867"/>
  <c r="J867"/>
  <c r="BE867"/>
  <c r="BI866"/>
  <c r="BH866"/>
  <c r="BG866"/>
  <c r="BF866"/>
  <c r="T866"/>
  <c r="R866"/>
  <c r="P866"/>
  <c r="BK866"/>
  <c r="J866"/>
  <c r="BE866"/>
  <c r="BI865"/>
  <c r="BH865"/>
  <c r="BG865"/>
  <c r="BF865"/>
  <c r="T865"/>
  <c r="R865"/>
  <c r="P865"/>
  <c r="BK865"/>
  <c r="J865"/>
  <c r="BE865"/>
  <c r="BI864"/>
  <c r="BH864"/>
  <c r="BG864"/>
  <c r="BF864"/>
  <c r="T864"/>
  <c r="R864"/>
  <c r="P864"/>
  <c r="BK864"/>
  <c r="J864"/>
  <c r="BE864"/>
  <c r="BI863"/>
  <c r="BH863"/>
  <c r="BG863"/>
  <c r="BF863"/>
  <c r="T863"/>
  <c r="R863"/>
  <c r="P863"/>
  <c r="BK863"/>
  <c r="J863"/>
  <c r="BE863"/>
  <c r="BI862"/>
  <c r="BH862"/>
  <c r="BG862"/>
  <c r="BF862"/>
  <c r="T862"/>
  <c r="R862"/>
  <c r="P862"/>
  <c r="BK862"/>
  <c r="J862"/>
  <c r="BE862"/>
  <c r="BI861"/>
  <c r="BH861"/>
  <c r="BG861"/>
  <c r="BF861"/>
  <c r="T861"/>
  <c r="R861"/>
  <c r="P861"/>
  <c r="BK861"/>
  <c r="J861"/>
  <c r="BE861"/>
  <c r="BI860"/>
  <c r="BH860"/>
  <c r="BG860"/>
  <c r="BF860"/>
  <c r="T860"/>
  <c r="R860"/>
  <c r="P860"/>
  <c r="BK860"/>
  <c r="J860"/>
  <c r="BE860"/>
  <c r="BI859"/>
  <c r="BH859"/>
  <c r="BG859"/>
  <c r="BF859"/>
  <c r="T859"/>
  <c r="R859"/>
  <c r="P859"/>
  <c r="BK859"/>
  <c r="J859"/>
  <c r="BE859"/>
  <c r="BI858"/>
  <c r="BH858"/>
  <c r="BG858"/>
  <c r="BF858"/>
  <c r="T858"/>
  <c r="R858"/>
  <c r="P858"/>
  <c r="BK858"/>
  <c r="J858"/>
  <c r="BE858"/>
  <c r="BI857"/>
  <c r="BH857"/>
  <c r="BG857"/>
  <c r="BF857"/>
  <c r="T857"/>
  <c r="R857"/>
  <c r="P857"/>
  <c r="BK857"/>
  <c r="J857"/>
  <c r="BE857"/>
  <c r="BI856"/>
  <c r="BH856"/>
  <c r="BG856"/>
  <c r="BF856"/>
  <c r="T856"/>
  <c r="R856"/>
  <c r="P856"/>
  <c r="BK856"/>
  <c r="J856"/>
  <c r="BE856"/>
  <c r="BI855"/>
  <c r="BH855"/>
  <c r="BG855"/>
  <c r="BF855"/>
  <c r="T855"/>
  <c r="R855"/>
  <c r="P855"/>
  <c r="BK855"/>
  <c r="J855"/>
  <c r="BE855"/>
  <c r="BI854"/>
  <c r="BH854"/>
  <c r="BG854"/>
  <c r="BF854"/>
  <c r="T854"/>
  <c r="R854"/>
  <c r="P854"/>
  <c r="BK854"/>
  <c r="J854"/>
  <c r="BE854"/>
  <c r="BI853"/>
  <c r="BH853"/>
  <c r="BG853"/>
  <c r="BF853"/>
  <c r="T853"/>
  <c r="R853"/>
  <c r="P853"/>
  <c r="BK853"/>
  <c r="J853"/>
  <c r="BE853"/>
  <c r="BI852"/>
  <c r="BH852"/>
  <c r="BG852"/>
  <c r="BF852"/>
  <c r="T852"/>
  <c r="R852"/>
  <c r="P852"/>
  <c r="BK852"/>
  <c r="J852"/>
  <c r="BE852"/>
  <c r="BI840"/>
  <c r="BH840"/>
  <c r="BG840"/>
  <c r="BF840"/>
  <c r="T840"/>
  <c r="T839"/>
  <c r="R840"/>
  <c r="R839"/>
  <c r="P840"/>
  <c r="P839"/>
  <c r="BK840"/>
  <c r="BK839"/>
  <c r="J839"/>
  <c r="J840"/>
  <c r="BE840"/>
  <c r="J75"/>
  <c r="BI838"/>
  <c r="BH838"/>
  <c r="BG838"/>
  <c r="BF838"/>
  <c r="T838"/>
  <c r="R838"/>
  <c r="P838"/>
  <c r="BK838"/>
  <c r="J838"/>
  <c r="BE838"/>
  <c r="BI836"/>
  <c r="BH836"/>
  <c r="BG836"/>
  <c r="BF836"/>
  <c r="T836"/>
  <c r="R836"/>
  <c r="P836"/>
  <c r="BK836"/>
  <c r="J836"/>
  <c r="BE836"/>
  <c r="BI833"/>
  <c r="BH833"/>
  <c r="BG833"/>
  <c r="BF833"/>
  <c r="T833"/>
  <c r="R833"/>
  <c r="P833"/>
  <c r="BK833"/>
  <c r="J833"/>
  <c r="BE833"/>
  <c r="BI831"/>
  <c r="BH831"/>
  <c r="BG831"/>
  <c r="BF831"/>
  <c r="T831"/>
  <c r="R831"/>
  <c r="P831"/>
  <c r="BK831"/>
  <c r="J831"/>
  <c r="BE831"/>
  <c r="BI828"/>
  <c r="BH828"/>
  <c r="BG828"/>
  <c r="BF828"/>
  <c r="T828"/>
  <c r="R828"/>
  <c r="P828"/>
  <c r="BK828"/>
  <c r="J828"/>
  <c r="BE828"/>
  <c r="BI825"/>
  <c r="BH825"/>
  <c r="BG825"/>
  <c r="BF825"/>
  <c r="T825"/>
  <c r="R825"/>
  <c r="P825"/>
  <c r="BK825"/>
  <c r="J825"/>
  <c r="BE825"/>
  <c r="BI822"/>
  <c r="BH822"/>
  <c r="BG822"/>
  <c r="BF822"/>
  <c r="T822"/>
  <c r="R822"/>
  <c r="P822"/>
  <c r="BK822"/>
  <c r="J822"/>
  <c r="BE822"/>
  <c r="BI819"/>
  <c r="BH819"/>
  <c r="BG819"/>
  <c r="BF819"/>
  <c r="T819"/>
  <c r="R819"/>
  <c r="P819"/>
  <c r="BK819"/>
  <c r="J819"/>
  <c r="BE819"/>
  <c r="BI816"/>
  <c r="BH816"/>
  <c r="BG816"/>
  <c r="BF816"/>
  <c r="T816"/>
  <c r="T815"/>
  <c r="R816"/>
  <c r="R815"/>
  <c r="P816"/>
  <c r="P815"/>
  <c r="BK816"/>
  <c r="BK815"/>
  <c r="J815"/>
  <c r="J816"/>
  <c r="BE816"/>
  <c r="J74"/>
  <c r="BI814"/>
  <c r="BH814"/>
  <c r="BG814"/>
  <c r="BF814"/>
  <c r="T814"/>
  <c r="R814"/>
  <c r="P814"/>
  <c r="BK814"/>
  <c r="J814"/>
  <c r="BE814"/>
  <c r="BI811"/>
  <c r="BH811"/>
  <c r="BG811"/>
  <c r="BF811"/>
  <c r="T811"/>
  <c r="R811"/>
  <c r="P811"/>
  <c r="BK811"/>
  <c r="J811"/>
  <c r="BE811"/>
  <c r="BI810"/>
  <c r="BH810"/>
  <c r="BG810"/>
  <c r="BF810"/>
  <c r="T810"/>
  <c r="R810"/>
  <c r="P810"/>
  <c r="BK810"/>
  <c r="J810"/>
  <c r="BE810"/>
  <c r="BI807"/>
  <c r="BH807"/>
  <c r="BG807"/>
  <c r="BF807"/>
  <c r="T807"/>
  <c r="R807"/>
  <c r="P807"/>
  <c r="BK807"/>
  <c r="J807"/>
  <c r="BE807"/>
  <c r="BI799"/>
  <c r="BH799"/>
  <c r="BG799"/>
  <c r="BF799"/>
  <c r="T799"/>
  <c r="R799"/>
  <c r="P799"/>
  <c r="BK799"/>
  <c r="J799"/>
  <c r="BE799"/>
  <c r="BI796"/>
  <c r="BH796"/>
  <c r="BG796"/>
  <c r="BF796"/>
  <c r="T796"/>
  <c r="R796"/>
  <c r="P796"/>
  <c r="BK796"/>
  <c r="J796"/>
  <c r="BE796"/>
  <c r="BI793"/>
  <c r="BH793"/>
  <c r="BG793"/>
  <c r="BF793"/>
  <c r="T793"/>
  <c r="T792"/>
  <c r="R793"/>
  <c r="R792"/>
  <c r="P793"/>
  <c r="P792"/>
  <c r="BK793"/>
  <c r="BK792"/>
  <c r="J792"/>
  <c r="J793"/>
  <c r="BE793"/>
  <c r="J73"/>
  <c r="BI791"/>
  <c r="BH791"/>
  <c r="BG791"/>
  <c r="BF791"/>
  <c r="T791"/>
  <c r="R791"/>
  <c r="P791"/>
  <c r="BK791"/>
  <c r="J791"/>
  <c r="BE791"/>
  <c r="BI783"/>
  <c r="BH783"/>
  <c r="BG783"/>
  <c r="BF783"/>
  <c r="T783"/>
  <c r="R783"/>
  <c r="P783"/>
  <c r="BK783"/>
  <c r="J783"/>
  <c r="BE783"/>
  <c r="BI781"/>
  <c r="BH781"/>
  <c r="BG781"/>
  <c r="BF781"/>
  <c r="T781"/>
  <c r="R781"/>
  <c r="P781"/>
  <c r="BK781"/>
  <c r="J781"/>
  <c r="BE781"/>
  <c r="BI780"/>
  <c r="BH780"/>
  <c r="BG780"/>
  <c r="BF780"/>
  <c r="T780"/>
  <c r="R780"/>
  <c r="P780"/>
  <c r="BK780"/>
  <c r="J780"/>
  <c r="BE780"/>
  <c r="BI778"/>
  <c r="BH778"/>
  <c r="BG778"/>
  <c r="BF778"/>
  <c r="T778"/>
  <c r="R778"/>
  <c r="P778"/>
  <c r="BK778"/>
  <c r="J778"/>
  <c r="BE778"/>
  <c r="BI776"/>
  <c r="BH776"/>
  <c r="BG776"/>
  <c r="BF776"/>
  <c r="T776"/>
  <c r="R776"/>
  <c r="P776"/>
  <c r="BK776"/>
  <c r="J776"/>
  <c r="BE776"/>
  <c r="BI775"/>
  <c r="BH775"/>
  <c r="BG775"/>
  <c r="BF775"/>
  <c r="T775"/>
  <c r="R775"/>
  <c r="P775"/>
  <c r="BK775"/>
  <c r="J775"/>
  <c r="BE775"/>
  <c r="BI774"/>
  <c r="BH774"/>
  <c r="BG774"/>
  <c r="BF774"/>
  <c r="T774"/>
  <c r="R774"/>
  <c r="P774"/>
  <c r="BK774"/>
  <c r="J774"/>
  <c r="BE774"/>
  <c r="BI771"/>
  <c r="BH771"/>
  <c r="BG771"/>
  <c r="BF771"/>
  <c r="T771"/>
  <c r="R771"/>
  <c r="P771"/>
  <c r="BK771"/>
  <c r="J771"/>
  <c r="BE771"/>
  <c r="BI761"/>
  <c r="BH761"/>
  <c r="BG761"/>
  <c r="BF761"/>
  <c r="T761"/>
  <c r="T760"/>
  <c r="R761"/>
  <c r="R760"/>
  <c r="P761"/>
  <c r="P760"/>
  <c r="BK761"/>
  <c r="BK760"/>
  <c r="J760"/>
  <c r="J761"/>
  <c r="BE761"/>
  <c r="J72"/>
  <c r="BI759"/>
  <c r="BH759"/>
  <c r="BG759"/>
  <c r="BF759"/>
  <c r="T759"/>
  <c r="R759"/>
  <c r="P759"/>
  <c r="BK759"/>
  <c r="J759"/>
  <c r="BE759"/>
  <c r="BI753"/>
  <c r="BH753"/>
  <c r="BG753"/>
  <c r="BF753"/>
  <c r="T753"/>
  <c r="R753"/>
  <c r="P753"/>
  <c r="BK753"/>
  <c r="J753"/>
  <c r="BE753"/>
  <c r="BI750"/>
  <c r="BH750"/>
  <c r="BG750"/>
  <c r="BF750"/>
  <c r="T750"/>
  <c r="R750"/>
  <c r="P750"/>
  <c r="BK750"/>
  <c r="J750"/>
  <c r="BE750"/>
  <c r="BI747"/>
  <c r="BH747"/>
  <c r="BG747"/>
  <c r="BF747"/>
  <c r="T747"/>
  <c r="R747"/>
  <c r="P747"/>
  <c r="BK747"/>
  <c r="J747"/>
  <c r="BE747"/>
  <c r="BI745"/>
  <c r="BH745"/>
  <c r="BG745"/>
  <c r="BF745"/>
  <c r="T745"/>
  <c r="R745"/>
  <c r="P745"/>
  <c r="BK745"/>
  <c r="J745"/>
  <c r="BE745"/>
  <c r="BI741"/>
  <c r="BH741"/>
  <c r="BG741"/>
  <c r="BF741"/>
  <c r="T741"/>
  <c r="R741"/>
  <c r="P741"/>
  <c r="BK741"/>
  <c r="J741"/>
  <c r="BE741"/>
  <c r="BI733"/>
  <c r="BH733"/>
  <c r="BG733"/>
  <c r="BF733"/>
  <c r="T733"/>
  <c r="R733"/>
  <c r="P733"/>
  <c r="BK733"/>
  <c r="J733"/>
  <c r="BE733"/>
  <c r="BI726"/>
  <c r="BH726"/>
  <c r="BG726"/>
  <c r="BF726"/>
  <c r="T726"/>
  <c r="R726"/>
  <c r="P726"/>
  <c r="BK726"/>
  <c r="J726"/>
  <c r="BE726"/>
  <c r="BI722"/>
  <c r="BH722"/>
  <c r="BG722"/>
  <c r="BF722"/>
  <c r="T722"/>
  <c r="R722"/>
  <c r="P722"/>
  <c r="BK722"/>
  <c r="J722"/>
  <c r="BE722"/>
  <c r="BI719"/>
  <c r="BH719"/>
  <c r="BG719"/>
  <c r="BF719"/>
  <c r="T719"/>
  <c r="R719"/>
  <c r="P719"/>
  <c r="BK719"/>
  <c r="J719"/>
  <c r="BE719"/>
  <c r="BI715"/>
  <c r="BH715"/>
  <c r="BG715"/>
  <c r="BF715"/>
  <c r="T715"/>
  <c r="T714"/>
  <c r="R715"/>
  <c r="R714"/>
  <c r="P715"/>
  <c r="P714"/>
  <c r="BK715"/>
  <c r="BK714"/>
  <c r="J714"/>
  <c r="J715"/>
  <c r="BE715"/>
  <c r="J71"/>
  <c r="BI713"/>
  <c r="BH713"/>
  <c r="BG713"/>
  <c r="BF713"/>
  <c r="T713"/>
  <c r="R713"/>
  <c r="P713"/>
  <c r="BK713"/>
  <c r="J713"/>
  <c r="BE713"/>
  <c r="BI703"/>
  <c r="BH703"/>
  <c r="BG703"/>
  <c r="BF703"/>
  <c r="T703"/>
  <c r="R703"/>
  <c r="P703"/>
  <c r="BK703"/>
  <c r="J703"/>
  <c r="BE703"/>
  <c r="BI687"/>
  <c r="BH687"/>
  <c r="BG687"/>
  <c r="BF687"/>
  <c r="T687"/>
  <c r="R687"/>
  <c r="P687"/>
  <c r="BK687"/>
  <c r="J687"/>
  <c r="BE687"/>
  <c r="BI685"/>
  <c r="BH685"/>
  <c r="BG685"/>
  <c r="BF685"/>
  <c r="T685"/>
  <c r="R685"/>
  <c r="P685"/>
  <c r="BK685"/>
  <c r="J685"/>
  <c r="BE685"/>
  <c r="BI675"/>
  <c r="BH675"/>
  <c r="BG675"/>
  <c r="BF675"/>
  <c r="T675"/>
  <c r="R675"/>
  <c r="P675"/>
  <c r="BK675"/>
  <c r="J675"/>
  <c r="BE675"/>
  <c r="BI673"/>
  <c r="BH673"/>
  <c r="BG673"/>
  <c r="BF673"/>
  <c r="T673"/>
  <c r="R673"/>
  <c r="P673"/>
  <c r="BK673"/>
  <c r="J673"/>
  <c r="BE673"/>
  <c r="BI659"/>
  <c r="BH659"/>
  <c r="BG659"/>
  <c r="BF659"/>
  <c r="T659"/>
  <c r="R659"/>
  <c r="P659"/>
  <c r="BK659"/>
  <c r="J659"/>
  <c r="BE659"/>
  <c r="BI651"/>
  <c r="BH651"/>
  <c r="BG651"/>
  <c r="BF651"/>
  <c r="T651"/>
  <c r="R651"/>
  <c r="P651"/>
  <c r="BK651"/>
  <c r="J651"/>
  <c r="BE651"/>
  <c r="BI630"/>
  <c r="BH630"/>
  <c r="BG630"/>
  <c r="BF630"/>
  <c r="T630"/>
  <c r="R630"/>
  <c r="P630"/>
  <c r="BK630"/>
  <c r="J630"/>
  <c r="BE630"/>
  <c r="BI628"/>
  <c r="BH628"/>
  <c r="BG628"/>
  <c r="BF628"/>
  <c r="T628"/>
  <c r="R628"/>
  <c r="P628"/>
  <c r="BK628"/>
  <c r="J628"/>
  <c r="BE628"/>
  <c r="BI615"/>
  <c r="BH615"/>
  <c r="BG615"/>
  <c r="BF615"/>
  <c r="T615"/>
  <c r="R615"/>
  <c r="P615"/>
  <c r="BK615"/>
  <c r="J615"/>
  <c r="BE615"/>
  <c r="BI613"/>
  <c r="BH613"/>
  <c r="BG613"/>
  <c r="BF613"/>
  <c r="T613"/>
  <c r="R613"/>
  <c r="P613"/>
  <c r="BK613"/>
  <c r="J613"/>
  <c r="BE613"/>
  <c r="BI610"/>
  <c r="BH610"/>
  <c r="BG610"/>
  <c r="BF610"/>
  <c r="T610"/>
  <c r="T609"/>
  <c r="R610"/>
  <c r="R609"/>
  <c r="P610"/>
  <c r="P609"/>
  <c r="BK610"/>
  <c r="BK609"/>
  <c r="J609"/>
  <c r="J610"/>
  <c r="BE610"/>
  <c r="J70"/>
  <c r="BI608"/>
  <c r="BH608"/>
  <c r="BG608"/>
  <c r="BF608"/>
  <c r="T608"/>
  <c r="R608"/>
  <c r="P608"/>
  <c r="BK608"/>
  <c r="J608"/>
  <c r="BE608"/>
  <c r="BI601"/>
  <c r="BH601"/>
  <c r="BG601"/>
  <c r="BF601"/>
  <c r="T601"/>
  <c r="R601"/>
  <c r="P601"/>
  <c r="BK601"/>
  <c r="J601"/>
  <c r="BE601"/>
  <c r="BI599"/>
  <c r="BH599"/>
  <c r="BG599"/>
  <c r="BF599"/>
  <c r="T599"/>
  <c r="R599"/>
  <c r="P599"/>
  <c r="BK599"/>
  <c r="J599"/>
  <c r="BE599"/>
  <c r="BI598"/>
  <c r="BH598"/>
  <c r="BG598"/>
  <c r="BF598"/>
  <c r="T598"/>
  <c r="R598"/>
  <c r="P598"/>
  <c r="BK598"/>
  <c r="J598"/>
  <c r="BE598"/>
  <c r="BI596"/>
  <c r="BH596"/>
  <c r="BG596"/>
  <c r="BF596"/>
  <c r="T596"/>
  <c r="R596"/>
  <c r="P596"/>
  <c r="BK596"/>
  <c r="J596"/>
  <c r="BE596"/>
  <c r="BI595"/>
  <c r="BH595"/>
  <c r="BG595"/>
  <c r="BF595"/>
  <c r="T595"/>
  <c r="R595"/>
  <c r="P595"/>
  <c r="BK595"/>
  <c r="J595"/>
  <c r="BE595"/>
  <c r="BI593"/>
  <c r="BH593"/>
  <c r="BG593"/>
  <c r="BF593"/>
  <c r="T593"/>
  <c r="R593"/>
  <c r="P593"/>
  <c r="BK593"/>
  <c r="J593"/>
  <c r="BE593"/>
  <c r="BI586"/>
  <c r="BH586"/>
  <c r="BG586"/>
  <c r="BF586"/>
  <c r="T586"/>
  <c r="R586"/>
  <c r="P586"/>
  <c r="BK586"/>
  <c r="J586"/>
  <c r="BE586"/>
  <c r="BI584"/>
  <c r="BH584"/>
  <c r="BG584"/>
  <c r="BF584"/>
  <c r="T584"/>
  <c r="R584"/>
  <c r="P584"/>
  <c r="BK584"/>
  <c r="J584"/>
  <c r="BE584"/>
  <c r="BI581"/>
  <c r="BH581"/>
  <c r="BG581"/>
  <c r="BF581"/>
  <c r="T581"/>
  <c r="T580"/>
  <c r="T579"/>
  <c r="R581"/>
  <c r="R580"/>
  <c r="R579"/>
  <c r="P581"/>
  <c r="P580"/>
  <c r="P579"/>
  <c r="BK581"/>
  <c r="BK580"/>
  <c r="J580"/>
  <c r="BK579"/>
  <c r="J579"/>
  <c r="J581"/>
  <c r="BE581"/>
  <c r="J69"/>
  <c r="J68"/>
  <c r="BI578"/>
  <c r="BH578"/>
  <c r="BG578"/>
  <c r="BF578"/>
  <c r="T578"/>
  <c r="T577"/>
  <c r="R578"/>
  <c r="R577"/>
  <c r="P578"/>
  <c r="P577"/>
  <c r="BK578"/>
  <c r="BK577"/>
  <c r="J577"/>
  <c r="J578"/>
  <c r="BE578"/>
  <c r="J67"/>
  <c r="BI576"/>
  <c r="BH576"/>
  <c r="BG576"/>
  <c r="BF576"/>
  <c r="T576"/>
  <c r="R576"/>
  <c r="P576"/>
  <c r="BK576"/>
  <c r="J576"/>
  <c r="BE576"/>
  <c r="BI575"/>
  <c r="BH575"/>
  <c r="BG575"/>
  <c r="BF575"/>
  <c r="T575"/>
  <c r="R575"/>
  <c r="P575"/>
  <c r="BK575"/>
  <c r="J575"/>
  <c r="BE575"/>
  <c r="BI568"/>
  <c r="BH568"/>
  <c r="BG568"/>
  <c r="BF568"/>
  <c r="T568"/>
  <c r="R568"/>
  <c r="P568"/>
  <c r="BK568"/>
  <c r="J568"/>
  <c r="BE568"/>
  <c r="BI552"/>
  <c r="BH552"/>
  <c r="BG552"/>
  <c r="BF552"/>
  <c r="T552"/>
  <c r="R552"/>
  <c r="P552"/>
  <c r="BK552"/>
  <c r="J552"/>
  <c r="BE552"/>
  <c r="BI531"/>
  <c r="BH531"/>
  <c r="BG531"/>
  <c r="BF531"/>
  <c r="T531"/>
  <c r="R531"/>
  <c r="P531"/>
  <c r="BK531"/>
  <c r="J531"/>
  <c r="BE531"/>
  <c r="BI530"/>
  <c r="BH530"/>
  <c r="BG530"/>
  <c r="BF530"/>
  <c r="T530"/>
  <c r="R530"/>
  <c r="P530"/>
  <c r="BK530"/>
  <c r="J530"/>
  <c r="BE530"/>
  <c r="BI528"/>
  <c r="BH528"/>
  <c r="BG528"/>
  <c r="BF528"/>
  <c r="T528"/>
  <c r="R528"/>
  <c r="P528"/>
  <c r="BK528"/>
  <c r="J528"/>
  <c r="BE528"/>
  <c r="BI523"/>
  <c r="BH523"/>
  <c r="BG523"/>
  <c r="BF523"/>
  <c r="T523"/>
  <c r="T522"/>
  <c r="R523"/>
  <c r="R522"/>
  <c r="P523"/>
  <c r="P522"/>
  <c r="BK523"/>
  <c r="BK522"/>
  <c r="J522"/>
  <c r="J523"/>
  <c r="BE523"/>
  <c r="J66"/>
  <c r="BI506"/>
  <c r="BH506"/>
  <c r="BG506"/>
  <c r="BF506"/>
  <c r="T506"/>
  <c r="R506"/>
  <c r="P506"/>
  <c r="BK506"/>
  <c r="J506"/>
  <c r="BE506"/>
  <c r="BI499"/>
  <c r="BH499"/>
  <c r="BG499"/>
  <c r="BF499"/>
  <c r="T499"/>
  <c r="R499"/>
  <c r="P499"/>
  <c r="BK499"/>
  <c r="J499"/>
  <c r="BE499"/>
  <c r="BI484"/>
  <c r="BH484"/>
  <c r="BG484"/>
  <c r="BF484"/>
  <c r="T484"/>
  <c r="R484"/>
  <c r="P484"/>
  <c r="BK484"/>
  <c r="J484"/>
  <c r="BE484"/>
  <c r="BI473"/>
  <c r="BH473"/>
  <c r="BG473"/>
  <c r="BF473"/>
  <c r="T473"/>
  <c r="R473"/>
  <c r="P473"/>
  <c r="BK473"/>
  <c r="J473"/>
  <c r="BE473"/>
  <c r="BI465"/>
  <c r="BH465"/>
  <c r="BG465"/>
  <c r="BF465"/>
  <c r="T465"/>
  <c r="R465"/>
  <c r="P465"/>
  <c r="BK465"/>
  <c r="J465"/>
  <c r="BE465"/>
  <c r="BI462"/>
  <c r="BH462"/>
  <c r="BG462"/>
  <c r="BF462"/>
  <c r="T462"/>
  <c r="R462"/>
  <c r="P462"/>
  <c r="BK462"/>
  <c r="J462"/>
  <c r="BE462"/>
  <c r="BI460"/>
  <c r="BH460"/>
  <c r="BG460"/>
  <c r="BF460"/>
  <c r="T460"/>
  <c r="R460"/>
  <c r="P460"/>
  <c r="BK460"/>
  <c r="J460"/>
  <c r="BE460"/>
  <c r="BI445"/>
  <c r="BH445"/>
  <c r="BG445"/>
  <c r="BF445"/>
  <c r="T445"/>
  <c r="R445"/>
  <c r="P445"/>
  <c r="BK445"/>
  <c r="J445"/>
  <c r="BE445"/>
  <c r="BI443"/>
  <c r="BH443"/>
  <c r="BG443"/>
  <c r="BF443"/>
  <c r="T443"/>
  <c r="R443"/>
  <c r="P443"/>
  <c r="BK443"/>
  <c r="J443"/>
  <c r="BE443"/>
  <c r="BI422"/>
  <c r="BH422"/>
  <c r="BG422"/>
  <c r="BF422"/>
  <c r="T422"/>
  <c r="R422"/>
  <c r="P422"/>
  <c r="BK422"/>
  <c r="J422"/>
  <c r="BE422"/>
  <c r="BI420"/>
  <c r="BH420"/>
  <c r="BG420"/>
  <c r="BF420"/>
  <c r="T420"/>
  <c r="R420"/>
  <c r="P420"/>
  <c r="BK420"/>
  <c r="J420"/>
  <c r="BE420"/>
  <c r="BI417"/>
  <c r="BH417"/>
  <c r="BG417"/>
  <c r="BF417"/>
  <c r="T417"/>
  <c r="R417"/>
  <c r="P417"/>
  <c r="BK417"/>
  <c r="J417"/>
  <c r="BE417"/>
  <c r="BI402"/>
  <c r="BH402"/>
  <c r="BG402"/>
  <c r="BF402"/>
  <c r="T402"/>
  <c r="R402"/>
  <c r="P402"/>
  <c r="BK402"/>
  <c r="J402"/>
  <c r="BE402"/>
  <c r="BI390"/>
  <c r="BH390"/>
  <c r="BG390"/>
  <c r="BF390"/>
  <c r="T390"/>
  <c r="R390"/>
  <c r="P390"/>
  <c r="BK390"/>
  <c r="J390"/>
  <c r="BE390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44"/>
  <c r="BH344"/>
  <c r="BG344"/>
  <c r="BF344"/>
  <c r="T344"/>
  <c r="R344"/>
  <c r="P344"/>
  <c r="BK344"/>
  <c r="J344"/>
  <c r="BE344"/>
  <c r="BI338"/>
  <c r="BH338"/>
  <c r="BG338"/>
  <c r="BF338"/>
  <c r="T338"/>
  <c r="T337"/>
  <c r="R338"/>
  <c r="R337"/>
  <c r="P338"/>
  <c r="P337"/>
  <c r="BK338"/>
  <c r="BK337"/>
  <c r="J337"/>
  <c r="J338"/>
  <c r="BE338"/>
  <c r="J65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16"/>
  <c r="BH316"/>
  <c r="BG316"/>
  <c r="BF316"/>
  <c r="T316"/>
  <c r="R316"/>
  <c r="P316"/>
  <c r="BK316"/>
  <c r="J316"/>
  <c r="BE316"/>
  <c r="BI307"/>
  <c r="BH307"/>
  <c r="BG307"/>
  <c r="BF307"/>
  <c r="T307"/>
  <c r="T306"/>
  <c r="R307"/>
  <c r="R306"/>
  <c r="P307"/>
  <c r="P306"/>
  <c r="BK307"/>
  <c r="BK306"/>
  <c r="J306"/>
  <c r="J307"/>
  <c r="BE307"/>
  <c r="J64"/>
  <c r="BI302"/>
  <c r="BH302"/>
  <c r="BG302"/>
  <c r="BF302"/>
  <c r="T302"/>
  <c r="R302"/>
  <c r="P302"/>
  <c r="BK302"/>
  <c r="J302"/>
  <c r="BE302"/>
  <c r="BI291"/>
  <c r="BH291"/>
  <c r="BG291"/>
  <c r="BF291"/>
  <c r="T291"/>
  <c r="R291"/>
  <c r="P291"/>
  <c r="BK291"/>
  <c r="J291"/>
  <c r="BE291"/>
  <c r="BI283"/>
  <c r="BH283"/>
  <c r="BG283"/>
  <c r="BF283"/>
  <c r="T283"/>
  <c r="R283"/>
  <c r="P283"/>
  <c r="BK283"/>
  <c r="J283"/>
  <c r="BE283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0"/>
  <c r="BH270"/>
  <c r="BG270"/>
  <c r="BF270"/>
  <c r="T270"/>
  <c r="R270"/>
  <c r="P270"/>
  <c r="BK270"/>
  <c r="J270"/>
  <c r="BE270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46"/>
  <c r="BH246"/>
  <c r="BG246"/>
  <c r="BF246"/>
  <c r="T246"/>
  <c r="T245"/>
  <c r="R246"/>
  <c r="R245"/>
  <c r="P246"/>
  <c r="P245"/>
  <c r="BK246"/>
  <c r="BK245"/>
  <c r="J245"/>
  <c r="J246"/>
  <c r="BE246"/>
  <c r="J63"/>
  <c r="BI209"/>
  <c r="BH209"/>
  <c r="BG209"/>
  <c r="BF209"/>
  <c r="T209"/>
  <c r="R209"/>
  <c r="P209"/>
  <c r="BK209"/>
  <c r="J209"/>
  <c r="BE209"/>
  <c r="BI205"/>
  <c r="BH205"/>
  <c r="BG205"/>
  <c r="BF205"/>
  <c r="T205"/>
  <c r="R205"/>
  <c r="P205"/>
  <c r="BK205"/>
  <c r="J205"/>
  <c r="BE205"/>
  <c r="BI188"/>
  <c r="BH188"/>
  <c r="BG188"/>
  <c r="BF188"/>
  <c r="T188"/>
  <c r="R188"/>
  <c r="P188"/>
  <c r="BK188"/>
  <c r="J188"/>
  <c r="BE188"/>
  <c r="BI184"/>
  <c r="BH184"/>
  <c r="BG184"/>
  <c r="BF184"/>
  <c r="T184"/>
  <c r="R184"/>
  <c r="P184"/>
  <c r="BK184"/>
  <c r="J184"/>
  <c r="BE184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59"/>
  <c r="BH159"/>
  <c r="BG159"/>
  <c r="BF159"/>
  <c r="T159"/>
  <c r="R159"/>
  <c r="P159"/>
  <c r="BK159"/>
  <c r="J159"/>
  <c r="BE159"/>
  <c r="BI153"/>
  <c r="BH153"/>
  <c r="BG153"/>
  <c r="BF153"/>
  <c r="T153"/>
  <c r="R153"/>
  <c r="P153"/>
  <c r="BK153"/>
  <c r="J153"/>
  <c r="BE153"/>
  <c r="BI150"/>
  <c r="BH150"/>
  <c r="BG150"/>
  <c r="BF150"/>
  <c r="T150"/>
  <c r="R150"/>
  <c r="P150"/>
  <c r="BK150"/>
  <c r="J150"/>
  <c r="BE150"/>
  <c r="BI146"/>
  <c r="BH146"/>
  <c r="BG146"/>
  <c r="BF146"/>
  <c r="T146"/>
  <c r="T145"/>
  <c r="R146"/>
  <c r="R145"/>
  <c r="P146"/>
  <c r="P145"/>
  <c r="BK146"/>
  <c r="BK145"/>
  <c r="J145"/>
  <c r="J146"/>
  <c r="BE146"/>
  <c r="J62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F37"/>
  <c i="1" r="BD56"/>
  <c i="3" r="BH104"/>
  <c r="F36"/>
  <c i="1" r="BC56"/>
  <c i="3" r="BG104"/>
  <c r="F35"/>
  <c i="1" r="BB56"/>
  <c i="3" r="BF104"/>
  <c r="J34"/>
  <c i="1" r="AW56"/>
  <c i="3" r="F34"/>
  <c i="1" r="BA56"/>
  <c i="3" r="T104"/>
  <c r="T103"/>
  <c r="T102"/>
  <c r="T101"/>
  <c r="R104"/>
  <c r="R103"/>
  <c r="R102"/>
  <c r="R101"/>
  <c r="P104"/>
  <c r="P103"/>
  <c r="P102"/>
  <c r="P101"/>
  <c i="1" r="AU56"/>
  <c i="3" r="BK104"/>
  <c r="BK103"/>
  <c r="J103"/>
  <c r="BK102"/>
  <c r="J102"/>
  <c r="BK101"/>
  <c r="J101"/>
  <c r="J59"/>
  <c r="J30"/>
  <c i="1" r="AG56"/>
  <c i="3" r="J104"/>
  <c r="BE104"/>
  <c r="J33"/>
  <c i="1" r="AV56"/>
  <c i="3" r="F33"/>
  <c i="1" r="AZ56"/>
  <c i="3" r="J61"/>
  <c r="J60"/>
  <c r="J98"/>
  <c r="J97"/>
  <c r="F97"/>
  <c r="F95"/>
  <c r="E93"/>
  <c r="J55"/>
  <c r="J54"/>
  <c r="F54"/>
  <c r="F52"/>
  <c r="E50"/>
  <c r="J39"/>
  <c r="J18"/>
  <c r="E18"/>
  <c r="F98"/>
  <c r="F55"/>
  <c r="J17"/>
  <c r="J12"/>
  <c r="J95"/>
  <c r="J52"/>
  <c r="E7"/>
  <c r="E91"/>
  <c r="E48"/>
  <c i="2" r="J37"/>
  <c r="J36"/>
  <c i="1" r="AY55"/>
  <c i="2" r="J35"/>
  <c i="1" r="AX55"/>
  <c i="2" r="BI890"/>
  <c r="BH890"/>
  <c r="BG890"/>
  <c r="BF890"/>
  <c r="T890"/>
  <c r="T889"/>
  <c r="T888"/>
  <c r="R890"/>
  <c r="R889"/>
  <c r="R888"/>
  <c r="P890"/>
  <c r="P889"/>
  <c r="P888"/>
  <c r="BK890"/>
  <c r="BK889"/>
  <c r="J889"/>
  <c r="BK888"/>
  <c r="J888"/>
  <c r="J890"/>
  <c r="BE890"/>
  <c r="J81"/>
  <c r="J80"/>
  <c r="BI856"/>
  <c r="BH856"/>
  <c r="BG856"/>
  <c r="BF856"/>
  <c r="T856"/>
  <c r="T855"/>
  <c r="R856"/>
  <c r="R855"/>
  <c r="P856"/>
  <c r="P855"/>
  <c r="BK856"/>
  <c r="BK855"/>
  <c r="J855"/>
  <c r="J856"/>
  <c r="BE856"/>
  <c r="J79"/>
  <c r="BI851"/>
  <c r="BH851"/>
  <c r="BG851"/>
  <c r="BF851"/>
  <c r="T851"/>
  <c r="R851"/>
  <c r="P851"/>
  <c r="BK851"/>
  <c r="J851"/>
  <c r="BE851"/>
  <c r="BI850"/>
  <c r="BH850"/>
  <c r="BG850"/>
  <c r="BF850"/>
  <c r="T850"/>
  <c r="R850"/>
  <c r="P850"/>
  <c r="BK850"/>
  <c r="J850"/>
  <c r="BE850"/>
  <c r="BI846"/>
  <c r="BH846"/>
  <c r="BG846"/>
  <c r="BF846"/>
  <c r="T846"/>
  <c r="R846"/>
  <c r="P846"/>
  <c r="BK846"/>
  <c r="J846"/>
  <c r="BE846"/>
  <c r="BI842"/>
  <c r="BH842"/>
  <c r="BG842"/>
  <c r="BF842"/>
  <c r="T842"/>
  <c r="T841"/>
  <c r="R842"/>
  <c r="R841"/>
  <c r="P842"/>
  <c r="P841"/>
  <c r="BK842"/>
  <c r="BK841"/>
  <c r="J841"/>
  <c r="J842"/>
  <c r="BE842"/>
  <c r="J78"/>
  <c r="BI840"/>
  <c r="BH840"/>
  <c r="BG840"/>
  <c r="BF840"/>
  <c r="T840"/>
  <c r="R840"/>
  <c r="P840"/>
  <c r="BK840"/>
  <c r="J840"/>
  <c r="BE840"/>
  <c r="BI839"/>
  <c r="BH839"/>
  <c r="BG839"/>
  <c r="BF839"/>
  <c r="T839"/>
  <c r="R839"/>
  <c r="P839"/>
  <c r="BK839"/>
  <c r="J839"/>
  <c r="BE839"/>
  <c r="BI838"/>
  <c r="BH838"/>
  <c r="BG838"/>
  <c r="BF838"/>
  <c r="T838"/>
  <c r="R838"/>
  <c r="P838"/>
  <c r="BK838"/>
  <c r="J838"/>
  <c r="BE838"/>
  <c r="BI836"/>
  <c r="BH836"/>
  <c r="BG836"/>
  <c r="BF836"/>
  <c r="T836"/>
  <c r="R836"/>
  <c r="P836"/>
  <c r="BK836"/>
  <c r="J836"/>
  <c r="BE836"/>
  <c r="BI829"/>
  <c r="BH829"/>
  <c r="BG829"/>
  <c r="BF829"/>
  <c r="T829"/>
  <c r="R829"/>
  <c r="P829"/>
  <c r="BK829"/>
  <c r="J829"/>
  <c r="BE829"/>
  <c r="BI827"/>
  <c r="BH827"/>
  <c r="BG827"/>
  <c r="BF827"/>
  <c r="T827"/>
  <c r="R827"/>
  <c r="P827"/>
  <c r="BK827"/>
  <c r="J827"/>
  <c r="BE827"/>
  <c r="BI820"/>
  <c r="BH820"/>
  <c r="BG820"/>
  <c r="BF820"/>
  <c r="T820"/>
  <c r="T819"/>
  <c r="R820"/>
  <c r="R819"/>
  <c r="P820"/>
  <c r="P819"/>
  <c r="BK820"/>
  <c r="BK819"/>
  <c r="J819"/>
  <c r="J820"/>
  <c r="BE820"/>
  <c r="J77"/>
  <c r="BI818"/>
  <c r="BH818"/>
  <c r="BG818"/>
  <c r="BF818"/>
  <c r="T818"/>
  <c r="R818"/>
  <c r="P818"/>
  <c r="BK818"/>
  <c r="J818"/>
  <c r="BE818"/>
  <c r="BI813"/>
  <c r="BH813"/>
  <c r="BG813"/>
  <c r="BF813"/>
  <c r="T813"/>
  <c r="R813"/>
  <c r="P813"/>
  <c r="BK813"/>
  <c r="J813"/>
  <c r="BE813"/>
  <c r="BI809"/>
  <c r="BH809"/>
  <c r="BG809"/>
  <c r="BF809"/>
  <c r="T809"/>
  <c r="T808"/>
  <c r="R809"/>
  <c r="R808"/>
  <c r="P809"/>
  <c r="P808"/>
  <c r="BK809"/>
  <c r="BK808"/>
  <c r="J808"/>
  <c r="J809"/>
  <c r="BE809"/>
  <c r="J76"/>
  <c r="BI807"/>
  <c r="BH807"/>
  <c r="BG807"/>
  <c r="BF807"/>
  <c r="T807"/>
  <c r="R807"/>
  <c r="P807"/>
  <c r="BK807"/>
  <c r="J807"/>
  <c r="BE807"/>
  <c r="BI806"/>
  <c r="BH806"/>
  <c r="BG806"/>
  <c r="BF806"/>
  <c r="T806"/>
  <c r="R806"/>
  <c r="P806"/>
  <c r="BK806"/>
  <c r="J806"/>
  <c r="BE806"/>
  <c r="BI802"/>
  <c r="BH802"/>
  <c r="BG802"/>
  <c r="BF802"/>
  <c r="T802"/>
  <c r="R802"/>
  <c r="P802"/>
  <c r="BK802"/>
  <c r="J802"/>
  <c r="BE802"/>
  <c r="BI798"/>
  <c r="BH798"/>
  <c r="BG798"/>
  <c r="BF798"/>
  <c r="T798"/>
  <c r="R798"/>
  <c r="P798"/>
  <c r="BK798"/>
  <c r="J798"/>
  <c r="BE798"/>
  <c r="BI796"/>
  <c r="BH796"/>
  <c r="BG796"/>
  <c r="BF796"/>
  <c r="T796"/>
  <c r="R796"/>
  <c r="P796"/>
  <c r="BK796"/>
  <c r="J796"/>
  <c r="BE796"/>
  <c r="BI794"/>
  <c r="BH794"/>
  <c r="BG794"/>
  <c r="BF794"/>
  <c r="T794"/>
  <c r="R794"/>
  <c r="P794"/>
  <c r="BK794"/>
  <c r="J794"/>
  <c r="BE794"/>
  <c r="BI790"/>
  <c r="BH790"/>
  <c r="BG790"/>
  <c r="BF790"/>
  <c r="T790"/>
  <c r="R790"/>
  <c r="P790"/>
  <c r="BK790"/>
  <c r="J790"/>
  <c r="BE790"/>
  <c r="BI789"/>
  <c r="BH789"/>
  <c r="BG789"/>
  <c r="BF789"/>
  <c r="T789"/>
  <c r="R789"/>
  <c r="P789"/>
  <c r="BK789"/>
  <c r="J789"/>
  <c r="BE789"/>
  <c r="BI788"/>
  <c r="BH788"/>
  <c r="BG788"/>
  <c r="BF788"/>
  <c r="T788"/>
  <c r="R788"/>
  <c r="P788"/>
  <c r="BK788"/>
  <c r="J788"/>
  <c r="BE788"/>
  <c r="BI787"/>
  <c r="BH787"/>
  <c r="BG787"/>
  <c r="BF787"/>
  <c r="T787"/>
  <c r="R787"/>
  <c r="P787"/>
  <c r="BK787"/>
  <c r="J787"/>
  <c r="BE787"/>
  <c r="BI786"/>
  <c r="BH786"/>
  <c r="BG786"/>
  <c r="BF786"/>
  <c r="T786"/>
  <c r="R786"/>
  <c r="P786"/>
  <c r="BK786"/>
  <c r="J786"/>
  <c r="BE786"/>
  <c r="BI785"/>
  <c r="BH785"/>
  <c r="BG785"/>
  <c r="BF785"/>
  <c r="T785"/>
  <c r="R785"/>
  <c r="P785"/>
  <c r="BK785"/>
  <c r="J785"/>
  <c r="BE785"/>
  <c r="BI784"/>
  <c r="BH784"/>
  <c r="BG784"/>
  <c r="BF784"/>
  <c r="T784"/>
  <c r="R784"/>
  <c r="P784"/>
  <c r="BK784"/>
  <c r="J784"/>
  <c r="BE784"/>
  <c r="BI783"/>
  <c r="BH783"/>
  <c r="BG783"/>
  <c r="BF783"/>
  <c r="T783"/>
  <c r="R783"/>
  <c r="P783"/>
  <c r="BK783"/>
  <c r="J783"/>
  <c r="BE783"/>
  <c r="BI782"/>
  <c r="BH782"/>
  <c r="BG782"/>
  <c r="BF782"/>
  <c r="T782"/>
  <c r="R782"/>
  <c r="P782"/>
  <c r="BK782"/>
  <c r="J782"/>
  <c r="BE782"/>
  <c r="BI781"/>
  <c r="BH781"/>
  <c r="BG781"/>
  <c r="BF781"/>
  <c r="T781"/>
  <c r="R781"/>
  <c r="P781"/>
  <c r="BK781"/>
  <c r="J781"/>
  <c r="BE781"/>
  <c r="BI775"/>
  <c r="BH775"/>
  <c r="BG775"/>
  <c r="BF775"/>
  <c r="T775"/>
  <c r="R775"/>
  <c r="P775"/>
  <c r="BK775"/>
  <c r="J775"/>
  <c r="BE775"/>
  <c r="BI773"/>
  <c r="BH773"/>
  <c r="BG773"/>
  <c r="BF773"/>
  <c r="T773"/>
  <c r="R773"/>
  <c r="P773"/>
  <c r="BK773"/>
  <c r="J773"/>
  <c r="BE773"/>
  <c r="BI765"/>
  <c r="BH765"/>
  <c r="BG765"/>
  <c r="BF765"/>
  <c r="T765"/>
  <c r="R765"/>
  <c r="P765"/>
  <c r="BK765"/>
  <c r="J765"/>
  <c r="BE765"/>
  <c r="BI763"/>
  <c r="BH763"/>
  <c r="BG763"/>
  <c r="BF763"/>
  <c r="T763"/>
  <c r="R763"/>
  <c r="P763"/>
  <c r="BK763"/>
  <c r="J763"/>
  <c r="BE763"/>
  <c r="BI757"/>
  <c r="BH757"/>
  <c r="BG757"/>
  <c r="BF757"/>
  <c r="T757"/>
  <c r="R757"/>
  <c r="P757"/>
  <c r="BK757"/>
  <c r="J757"/>
  <c r="BE757"/>
  <c r="BI753"/>
  <c r="BH753"/>
  <c r="BG753"/>
  <c r="BF753"/>
  <c r="T753"/>
  <c r="R753"/>
  <c r="P753"/>
  <c r="BK753"/>
  <c r="J753"/>
  <c r="BE753"/>
  <c r="BI751"/>
  <c r="BH751"/>
  <c r="BG751"/>
  <c r="BF751"/>
  <c r="T751"/>
  <c r="R751"/>
  <c r="P751"/>
  <c r="BK751"/>
  <c r="J751"/>
  <c r="BE751"/>
  <c r="BI749"/>
  <c r="BH749"/>
  <c r="BG749"/>
  <c r="BF749"/>
  <c r="T749"/>
  <c r="R749"/>
  <c r="P749"/>
  <c r="BK749"/>
  <c r="J749"/>
  <c r="BE749"/>
  <c r="BI739"/>
  <c r="BH739"/>
  <c r="BG739"/>
  <c r="BF739"/>
  <c r="T739"/>
  <c r="T738"/>
  <c r="R739"/>
  <c r="R738"/>
  <c r="P739"/>
  <c r="P738"/>
  <c r="BK739"/>
  <c r="BK738"/>
  <c r="J738"/>
  <c r="J739"/>
  <c r="BE739"/>
  <c r="J75"/>
  <c r="BI737"/>
  <c r="BH737"/>
  <c r="BG737"/>
  <c r="BF737"/>
  <c r="T737"/>
  <c r="R737"/>
  <c r="P737"/>
  <c r="BK737"/>
  <c r="J737"/>
  <c r="BE737"/>
  <c r="BI735"/>
  <c r="BH735"/>
  <c r="BG735"/>
  <c r="BF735"/>
  <c r="T735"/>
  <c r="R735"/>
  <c r="P735"/>
  <c r="BK735"/>
  <c r="J735"/>
  <c r="BE735"/>
  <c r="BI732"/>
  <c r="BH732"/>
  <c r="BG732"/>
  <c r="BF732"/>
  <c r="T732"/>
  <c r="R732"/>
  <c r="P732"/>
  <c r="BK732"/>
  <c r="J732"/>
  <c r="BE732"/>
  <c r="BI730"/>
  <c r="BH730"/>
  <c r="BG730"/>
  <c r="BF730"/>
  <c r="T730"/>
  <c r="R730"/>
  <c r="P730"/>
  <c r="BK730"/>
  <c r="J730"/>
  <c r="BE730"/>
  <c r="BI727"/>
  <c r="BH727"/>
  <c r="BG727"/>
  <c r="BF727"/>
  <c r="T727"/>
  <c r="R727"/>
  <c r="P727"/>
  <c r="BK727"/>
  <c r="J727"/>
  <c r="BE727"/>
  <c r="BI724"/>
  <c r="BH724"/>
  <c r="BG724"/>
  <c r="BF724"/>
  <c r="T724"/>
  <c r="R724"/>
  <c r="P724"/>
  <c r="BK724"/>
  <c r="J724"/>
  <c r="BE724"/>
  <c r="BI721"/>
  <c r="BH721"/>
  <c r="BG721"/>
  <c r="BF721"/>
  <c r="T721"/>
  <c r="R721"/>
  <c r="P721"/>
  <c r="BK721"/>
  <c r="J721"/>
  <c r="BE721"/>
  <c r="BI718"/>
  <c r="BH718"/>
  <c r="BG718"/>
  <c r="BF718"/>
  <c r="T718"/>
  <c r="R718"/>
  <c r="P718"/>
  <c r="BK718"/>
  <c r="J718"/>
  <c r="BE718"/>
  <c r="BI715"/>
  <c r="BH715"/>
  <c r="BG715"/>
  <c r="BF715"/>
  <c r="T715"/>
  <c r="T714"/>
  <c r="R715"/>
  <c r="R714"/>
  <c r="P715"/>
  <c r="P714"/>
  <c r="BK715"/>
  <c r="BK714"/>
  <c r="J714"/>
  <c r="J715"/>
  <c r="BE715"/>
  <c r="J74"/>
  <c r="BI713"/>
  <c r="BH713"/>
  <c r="BG713"/>
  <c r="BF713"/>
  <c r="T713"/>
  <c r="R713"/>
  <c r="P713"/>
  <c r="BK713"/>
  <c r="J713"/>
  <c r="BE713"/>
  <c r="BI710"/>
  <c r="BH710"/>
  <c r="BG710"/>
  <c r="BF710"/>
  <c r="T710"/>
  <c r="R710"/>
  <c r="P710"/>
  <c r="BK710"/>
  <c r="J710"/>
  <c r="BE710"/>
  <c r="BI709"/>
  <c r="BH709"/>
  <c r="BG709"/>
  <c r="BF709"/>
  <c r="T709"/>
  <c r="R709"/>
  <c r="P709"/>
  <c r="BK709"/>
  <c r="J709"/>
  <c r="BE709"/>
  <c r="BI706"/>
  <c r="BH706"/>
  <c r="BG706"/>
  <c r="BF706"/>
  <c r="T706"/>
  <c r="R706"/>
  <c r="P706"/>
  <c r="BK706"/>
  <c r="J706"/>
  <c r="BE706"/>
  <c r="BI703"/>
  <c r="BH703"/>
  <c r="BG703"/>
  <c r="BF703"/>
  <c r="T703"/>
  <c r="R703"/>
  <c r="P703"/>
  <c r="BK703"/>
  <c r="J703"/>
  <c r="BE703"/>
  <c r="BI697"/>
  <c r="BH697"/>
  <c r="BG697"/>
  <c r="BF697"/>
  <c r="T697"/>
  <c r="R697"/>
  <c r="P697"/>
  <c r="BK697"/>
  <c r="J697"/>
  <c r="BE697"/>
  <c r="BI694"/>
  <c r="BH694"/>
  <c r="BG694"/>
  <c r="BF694"/>
  <c r="T694"/>
  <c r="R694"/>
  <c r="P694"/>
  <c r="BK694"/>
  <c r="J694"/>
  <c r="BE694"/>
  <c r="BI691"/>
  <c r="BH691"/>
  <c r="BG691"/>
  <c r="BF691"/>
  <c r="T691"/>
  <c r="T690"/>
  <c r="R691"/>
  <c r="R690"/>
  <c r="P691"/>
  <c r="P690"/>
  <c r="BK691"/>
  <c r="BK690"/>
  <c r="J690"/>
  <c r="J691"/>
  <c r="BE691"/>
  <c r="J73"/>
  <c r="BI689"/>
  <c r="BH689"/>
  <c r="BG689"/>
  <c r="BF689"/>
  <c r="T689"/>
  <c r="R689"/>
  <c r="P689"/>
  <c r="BK689"/>
  <c r="J689"/>
  <c r="BE689"/>
  <c r="BI677"/>
  <c r="BH677"/>
  <c r="BG677"/>
  <c r="BF677"/>
  <c r="T677"/>
  <c r="R677"/>
  <c r="P677"/>
  <c r="BK677"/>
  <c r="J677"/>
  <c r="BE677"/>
  <c r="BI675"/>
  <c r="BH675"/>
  <c r="BG675"/>
  <c r="BF675"/>
  <c r="T675"/>
  <c r="R675"/>
  <c r="P675"/>
  <c r="BK675"/>
  <c r="J675"/>
  <c r="BE675"/>
  <c r="BI674"/>
  <c r="BH674"/>
  <c r="BG674"/>
  <c r="BF674"/>
  <c r="T674"/>
  <c r="R674"/>
  <c r="P674"/>
  <c r="BK674"/>
  <c r="J674"/>
  <c r="BE674"/>
  <c r="BI672"/>
  <c r="BH672"/>
  <c r="BG672"/>
  <c r="BF672"/>
  <c r="T672"/>
  <c r="R672"/>
  <c r="P672"/>
  <c r="BK672"/>
  <c r="J672"/>
  <c r="BE672"/>
  <c r="BI670"/>
  <c r="BH670"/>
  <c r="BG670"/>
  <c r="BF670"/>
  <c r="T670"/>
  <c r="R670"/>
  <c r="P670"/>
  <c r="BK670"/>
  <c r="J670"/>
  <c r="BE670"/>
  <c r="BI669"/>
  <c r="BH669"/>
  <c r="BG669"/>
  <c r="BF669"/>
  <c r="T669"/>
  <c r="R669"/>
  <c r="P669"/>
  <c r="BK669"/>
  <c r="J669"/>
  <c r="BE669"/>
  <c r="BI668"/>
  <c r="BH668"/>
  <c r="BG668"/>
  <c r="BF668"/>
  <c r="T668"/>
  <c r="R668"/>
  <c r="P668"/>
  <c r="BK668"/>
  <c r="J668"/>
  <c r="BE668"/>
  <c r="BI656"/>
  <c r="BH656"/>
  <c r="BG656"/>
  <c r="BF656"/>
  <c r="T656"/>
  <c r="T655"/>
  <c r="R656"/>
  <c r="R655"/>
  <c r="P656"/>
  <c r="P655"/>
  <c r="BK656"/>
  <c r="BK655"/>
  <c r="J655"/>
  <c r="J656"/>
  <c r="BE656"/>
  <c r="J72"/>
  <c r="BI654"/>
  <c r="BH654"/>
  <c r="BG654"/>
  <c r="BF654"/>
  <c r="T654"/>
  <c r="R654"/>
  <c r="P654"/>
  <c r="BK654"/>
  <c r="J654"/>
  <c r="BE654"/>
  <c r="BI648"/>
  <c r="BH648"/>
  <c r="BG648"/>
  <c r="BF648"/>
  <c r="T648"/>
  <c r="R648"/>
  <c r="P648"/>
  <c r="BK648"/>
  <c r="J648"/>
  <c r="BE648"/>
  <c r="BI647"/>
  <c r="BH647"/>
  <c r="BG647"/>
  <c r="BF647"/>
  <c r="T647"/>
  <c r="R647"/>
  <c r="P647"/>
  <c r="BK647"/>
  <c r="J647"/>
  <c r="BE647"/>
  <c r="BI644"/>
  <c r="BH644"/>
  <c r="BG644"/>
  <c r="BF644"/>
  <c r="T644"/>
  <c r="R644"/>
  <c r="P644"/>
  <c r="BK644"/>
  <c r="J644"/>
  <c r="BE644"/>
  <c r="BI641"/>
  <c r="BH641"/>
  <c r="BG641"/>
  <c r="BF641"/>
  <c r="T641"/>
  <c r="R641"/>
  <c r="P641"/>
  <c r="BK641"/>
  <c r="J641"/>
  <c r="BE641"/>
  <c r="BI639"/>
  <c r="BH639"/>
  <c r="BG639"/>
  <c r="BF639"/>
  <c r="T639"/>
  <c r="R639"/>
  <c r="P639"/>
  <c r="BK639"/>
  <c r="J639"/>
  <c r="BE639"/>
  <c r="BI635"/>
  <c r="BH635"/>
  <c r="BG635"/>
  <c r="BF635"/>
  <c r="T635"/>
  <c r="R635"/>
  <c r="P635"/>
  <c r="BK635"/>
  <c r="J635"/>
  <c r="BE635"/>
  <c r="BI627"/>
  <c r="BH627"/>
  <c r="BG627"/>
  <c r="BF627"/>
  <c r="T627"/>
  <c r="R627"/>
  <c r="P627"/>
  <c r="BK627"/>
  <c r="J627"/>
  <c r="BE627"/>
  <c r="BI620"/>
  <c r="BH620"/>
  <c r="BG620"/>
  <c r="BF620"/>
  <c r="T620"/>
  <c r="R620"/>
  <c r="P620"/>
  <c r="BK620"/>
  <c r="J620"/>
  <c r="BE620"/>
  <c r="BI616"/>
  <c r="BH616"/>
  <c r="BG616"/>
  <c r="BF616"/>
  <c r="T616"/>
  <c r="R616"/>
  <c r="P616"/>
  <c r="BK616"/>
  <c r="J616"/>
  <c r="BE616"/>
  <c r="BI613"/>
  <c r="BH613"/>
  <c r="BG613"/>
  <c r="BF613"/>
  <c r="T613"/>
  <c r="R613"/>
  <c r="P613"/>
  <c r="BK613"/>
  <c r="J613"/>
  <c r="BE613"/>
  <c r="BI609"/>
  <c r="BH609"/>
  <c r="BG609"/>
  <c r="BF609"/>
  <c r="T609"/>
  <c r="T608"/>
  <c r="R609"/>
  <c r="R608"/>
  <c r="P609"/>
  <c r="P608"/>
  <c r="BK609"/>
  <c r="BK608"/>
  <c r="J608"/>
  <c r="J609"/>
  <c r="BE609"/>
  <c r="J71"/>
  <c r="BI607"/>
  <c r="BH607"/>
  <c r="BG607"/>
  <c r="BF607"/>
  <c r="T607"/>
  <c r="R607"/>
  <c r="P607"/>
  <c r="BK607"/>
  <c r="J607"/>
  <c r="BE607"/>
  <c r="BI594"/>
  <c r="BH594"/>
  <c r="BG594"/>
  <c r="BF594"/>
  <c r="T594"/>
  <c r="R594"/>
  <c r="P594"/>
  <c r="BK594"/>
  <c r="J594"/>
  <c r="BE594"/>
  <c r="BI577"/>
  <c r="BH577"/>
  <c r="BG577"/>
  <c r="BF577"/>
  <c r="T577"/>
  <c r="R577"/>
  <c r="P577"/>
  <c r="BK577"/>
  <c r="J577"/>
  <c r="BE577"/>
  <c r="BI575"/>
  <c r="BH575"/>
  <c r="BG575"/>
  <c r="BF575"/>
  <c r="T575"/>
  <c r="R575"/>
  <c r="P575"/>
  <c r="BK575"/>
  <c r="J575"/>
  <c r="BE575"/>
  <c r="BI567"/>
  <c r="BH567"/>
  <c r="BG567"/>
  <c r="BF567"/>
  <c r="T567"/>
  <c r="R567"/>
  <c r="P567"/>
  <c r="BK567"/>
  <c r="J567"/>
  <c r="BE567"/>
  <c r="BI565"/>
  <c r="BH565"/>
  <c r="BG565"/>
  <c r="BF565"/>
  <c r="T565"/>
  <c r="R565"/>
  <c r="P565"/>
  <c r="BK565"/>
  <c r="J565"/>
  <c r="BE565"/>
  <c r="BI547"/>
  <c r="BH547"/>
  <c r="BG547"/>
  <c r="BF547"/>
  <c r="T547"/>
  <c r="R547"/>
  <c r="P547"/>
  <c r="BK547"/>
  <c r="J547"/>
  <c r="BE547"/>
  <c r="BI530"/>
  <c r="BH530"/>
  <c r="BG530"/>
  <c r="BF530"/>
  <c r="T530"/>
  <c r="R530"/>
  <c r="P530"/>
  <c r="BK530"/>
  <c r="J530"/>
  <c r="BE530"/>
  <c r="BI528"/>
  <c r="BH528"/>
  <c r="BG528"/>
  <c r="BF528"/>
  <c r="T528"/>
  <c r="R528"/>
  <c r="P528"/>
  <c r="BK528"/>
  <c r="J528"/>
  <c r="BE528"/>
  <c r="BI519"/>
  <c r="BH519"/>
  <c r="BG519"/>
  <c r="BF519"/>
  <c r="T519"/>
  <c r="R519"/>
  <c r="P519"/>
  <c r="BK519"/>
  <c r="J519"/>
  <c r="BE519"/>
  <c r="BI517"/>
  <c r="BH517"/>
  <c r="BG517"/>
  <c r="BF517"/>
  <c r="T517"/>
  <c r="R517"/>
  <c r="P517"/>
  <c r="BK517"/>
  <c r="J517"/>
  <c r="BE517"/>
  <c r="BI514"/>
  <c r="BH514"/>
  <c r="BG514"/>
  <c r="BF514"/>
  <c r="T514"/>
  <c r="T513"/>
  <c r="R514"/>
  <c r="R513"/>
  <c r="P514"/>
  <c r="P513"/>
  <c r="BK514"/>
  <c r="BK513"/>
  <c r="J513"/>
  <c r="J514"/>
  <c r="BE514"/>
  <c r="J70"/>
  <c r="BI512"/>
  <c r="BH512"/>
  <c r="BG512"/>
  <c r="BF512"/>
  <c r="T512"/>
  <c r="R512"/>
  <c r="P512"/>
  <c r="BK512"/>
  <c r="J512"/>
  <c r="BE512"/>
  <c r="BI505"/>
  <c r="BH505"/>
  <c r="BG505"/>
  <c r="BF505"/>
  <c r="T505"/>
  <c r="R505"/>
  <c r="P505"/>
  <c r="BK505"/>
  <c r="J505"/>
  <c r="BE505"/>
  <c r="BI503"/>
  <c r="BH503"/>
  <c r="BG503"/>
  <c r="BF503"/>
  <c r="T503"/>
  <c r="R503"/>
  <c r="P503"/>
  <c r="BK503"/>
  <c r="J503"/>
  <c r="BE503"/>
  <c r="BI502"/>
  <c r="BH502"/>
  <c r="BG502"/>
  <c r="BF502"/>
  <c r="T502"/>
  <c r="R502"/>
  <c r="P502"/>
  <c r="BK502"/>
  <c r="J502"/>
  <c r="BE502"/>
  <c r="BI500"/>
  <c r="BH500"/>
  <c r="BG500"/>
  <c r="BF500"/>
  <c r="T500"/>
  <c r="R500"/>
  <c r="P500"/>
  <c r="BK500"/>
  <c r="J500"/>
  <c r="BE500"/>
  <c r="BI499"/>
  <c r="BH499"/>
  <c r="BG499"/>
  <c r="BF499"/>
  <c r="T499"/>
  <c r="R499"/>
  <c r="P499"/>
  <c r="BK499"/>
  <c r="J499"/>
  <c r="BE499"/>
  <c r="BI497"/>
  <c r="BH497"/>
  <c r="BG497"/>
  <c r="BF497"/>
  <c r="T497"/>
  <c r="R497"/>
  <c r="P497"/>
  <c r="BK497"/>
  <c r="J497"/>
  <c r="BE497"/>
  <c r="BI490"/>
  <c r="BH490"/>
  <c r="BG490"/>
  <c r="BF490"/>
  <c r="T490"/>
  <c r="R490"/>
  <c r="P490"/>
  <c r="BK490"/>
  <c r="J490"/>
  <c r="BE490"/>
  <c r="BI488"/>
  <c r="BH488"/>
  <c r="BG488"/>
  <c r="BF488"/>
  <c r="T488"/>
  <c r="R488"/>
  <c r="P488"/>
  <c r="BK488"/>
  <c r="J488"/>
  <c r="BE488"/>
  <c r="BI485"/>
  <c r="BH485"/>
  <c r="BG485"/>
  <c r="BF485"/>
  <c r="T485"/>
  <c r="T484"/>
  <c r="T483"/>
  <c r="R485"/>
  <c r="R484"/>
  <c r="R483"/>
  <c r="P485"/>
  <c r="P484"/>
  <c r="P483"/>
  <c r="BK485"/>
  <c r="BK484"/>
  <c r="J484"/>
  <c r="BK483"/>
  <c r="J483"/>
  <c r="J485"/>
  <c r="BE485"/>
  <c r="J69"/>
  <c r="J68"/>
  <c r="BI482"/>
  <c r="BH482"/>
  <c r="BG482"/>
  <c r="BF482"/>
  <c r="T482"/>
  <c r="T481"/>
  <c r="R482"/>
  <c r="R481"/>
  <c r="P482"/>
  <c r="P481"/>
  <c r="BK482"/>
  <c r="BK481"/>
  <c r="J481"/>
  <c r="J482"/>
  <c r="BE482"/>
  <c r="J67"/>
  <c r="BI464"/>
  <c r="BH464"/>
  <c r="BG464"/>
  <c r="BF464"/>
  <c r="T464"/>
  <c r="R464"/>
  <c r="P464"/>
  <c r="BK464"/>
  <c r="J464"/>
  <c r="BE464"/>
  <c r="BI447"/>
  <c r="BH447"/>
  <c r="BG447"/>
  <c r="BF447"/>
  <c r="T447"/>
  <c r="R447"/>
  <c r="P447"/>
  <c r="BK447"/>
  <c r="J447"/>
  <c r="BE447"/>
  <c r="BI446"/>
  <c r="BH446"/>
  <c r="BG446"/>
  <c r="BF446"/>
  <c r="T446"/>
  <c r="R446"/>
  <c r="P446"/>
  <c r="BK446"/>
  <c r="J446"/>
  <c r="BE446"/>
  <c r="BI444"/>
  <c r="BH444"/>
  <c r="BG444"/>
  <c r="BF444"/>
  <c r="T444"/>
  <c r="R444"/>
  <c r="P444"/>
  <c r="BK444"/>
  <c r="J444"/>
  <c r="BE444"/>
  <c r="BI439"/>
  <c r="BH439"/>
  <c r="BG439"/>
  <c r="BF439"/>
  <c r="T439"/>
  <c r="T438"/>
  <c r="R439"/>
  <c r="R438"/>
  <c r="P439"/>
  <c r="P438"/>
  <c r="BK439"/>
  <c r="BK438"/>
  <c r="J438"/>
  <c r="J439"/>
  <c r="BE439"/>
  <c r="J66"/>
  <c r="BI421"/>
  <c r="BH421"/>
  <c r="BG421"/>
  <c r="BF421"/>
  <c r="T421"/>
  <c r="R421"/>
  <c r="P421"/>
  <c r="BK421"/>
  <c r="J421"/>
  <c r="BE421"/>
  <c r="BI409"/>
  <c r="BH409"/>
  <c r="BG409"/>
  <c r="BF409"/>
  <c r="T409"/>
  <c r="R409"/>
  <c r="P409"/>
  <c r="BK409"/>
  <c r="J409"/>
  <c r="BE409"/>
  <c r="BI398"/>
  <c r="BH398"/>
  <c r="BG398"/>
  <c r="BF398"/>
  <c r="T398"/>
  <c r="R398"/>
  <c r="P398"/>
  <c r="BK398"/>
  <c r="J398"/>
  <c r="BE398"/>
  <c r="BI390"/>
  <c r="BH390"/>
  <c r="BG390"/>
  <c r="BF390"/>
  <c r="T390"/>
  <c r="R390"/>
  <c r="P390"/>
  <c r="BK390"/>
  <c r="J390"/>
  <c r="BE390"/>
  <c r="BI387"/>
  <c r="BH387"/>
  <c r="BG387"/>
  <c r="BF387"/>
  <c r="T387"/>
  <c r="R387"/>
  <c r="P387"/>
  <c r="BK387"/>
  <c r="J387"/>
  <c r="BE387"/>
  <c r="BI385"/>
  <c r="BH385"/>
  <c r="BG385"/>
  <c r="BF385"/>
  <c r="T385"/>
  <c r="R385"/>
  <c r="P385"/>
  <c r="BK385"/>
  <c r="J385"/>
  <c r="BE385"/>
  <c r="BI373"/>
  <c r="BH373"/>
  <c r="BG373"/>
  <c r="BF373"/>
  <c r="T373"/>
  <c r="R373"/>
  <c r="P373"/>
  <c r="BK373"/>
  <c r="J373"/>
  <c r="BE373"/>
  <c r="BI371"/>
  <c r="BH371"/>
  <c r="BG371"/>
  <c r="BF371"/>
  <c r="T371"/>
  <c r="R371"/>
  <c r="P371"/>
  <c r="BK371"/>
  <c r="J371"/>
  <c r="BE371"/>
  <c r="BI353"/>
  <c r="BH353"/>
  <c r="BG353"/>
  <c r="BF353"/>
  <c r="T353"/>
  <c r="R353"/>
  <c r="P353"/>
  <c r="BK353"/>
  <c r="J353"/>
  <c r="BE353"/>
  <c r="BI351"/>
  <c r="BH351"/>
  <c r="BG351"/>
  <c r="BF351"/>
  <c r="T351"/>
  <c r="R351"/>
  <c r="P351"/>
  <c r="BK351"/>
  <c r="J351"/>
  <c r="BE351"/>
  <c r="BI348"/>
  <c r="BH348"/>
  <c r="BG348"/>
  <c r="BF348"/>
  <c r="T348"/>
  <c r="R348"/>
  <c r="P348"/>
  <c r="BK348"/>
  <c r="J348"/>
  <c r="BE348"/>
  <c r="BI340"/>
  <c r="BH340"/>
  <c r="BG340"/>
  <c r="BF340"/>
  <c r="T340"/>
  <c r="R340"/>
  <c r="P340"/>
  <c r="BK340"/>
  <c r="J340"/>
  <c r="BE340"/>
  <c r="BI329"/>
  <c r="BH329"/>
  <c r="BG329"/>
  <c r="BF329"/>
  <c r="T329"/>
  <c r="R329"/>
  <c r="P329"/>
  <c r="BK329"/>
  <c r="J329"/>
  <c r="BE329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299"/>
  <c r="BH299"/>
  <c r="BG299"/>
  <c r="BF299"/>
  <c r="T299"/>
  <c r="R299"/>
  <c r="P299"/>
  <c r="BK299"/>
  <c r="J299"/>
  <c r="BE299"/>
  <c r="BI292"/>
  <c r="BH292"/>
  <c r="BG292"/>
  <c r="BF292"/>
  <c r="T292"/>
  <c r="T291"/>
  <c r="R292"/>
  <c r="R291"/>
  <c r="P292"/>
  <c r="P291"/>
  <c r="BK292"/>
  <c r="BK291"/>
  <c r="J291"/>
  <c r="J292"/>
  <c r="BE292"/>
  <c r="J65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1"/>
  <c r="BH271"/>
  <c r="BG271"/>
  <c r="BF271"/>
  <c r="T271"/>
  <c r="R271"/>
  <c r="P271"/>
  <c r="BK271"/>
  <c r="J271"/>
  <c r="BE271"/>
  <c r="BI263"/>
  <c r="BH263"/>
  <c r="BG263"/>
  <c r="BF263"/>
  <c r="T263"/>
  <c r="T262"/>
  <c r="R263"/>
  <c r="R262"/>
  <c r="P263"/>
  <c r="P262"/>
  <c r="BK263"/>
  <c r="BK262"/>
  <c r="J262"/>
  <c r="J263"/>
  <c r="BE263"/>
  <c r="J64"/>
  <c r="BI259"/>
  <c r="BH259"/>
  <c r="BG259"/>
  <c r="BF259"/>
  <c r="T259"/>
  <c r="R259"/>
  <c r="P259"/>
  <c r="BK259"/>
  <c r="J259"/>
  <c r="BE259"/>
  <c r="BI252"/>
  <c r="BH252"/>
  <c r="BG252"/>
  <c r="BF252"/>
  <c r="T252"/>
  <c r="R252"/>
  <c r="P252"/>
  <c r="BK252"/>
  <c r="J252"/>
  <c r="BE252"/>
  <c r="BI244"/>
  <c r="BH244"/>
  <c r="BG244"/>
  <c r="BF244"/>
  <c r="T244"/>
  <c r="R244"/>
  <c r="P244"/>
  <c r="BK244"/>
  <c r="J244"/>
  <c r="BE244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1"/>
  <c r="BH231"/>
  <c r="BG231"/>
  <c r="BF231"/>
  <c r="T231"/>
  <c r="R231"/>
  <c r="P231"/>
  <c r="BK231"/>
  <c r="J231"/>
  <c r="BE231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07"/>
  <c r="BH207"/>
  <c r="BG207"/>
  <c r="BF207"/>
  <c r="T207"/>
  <c r="T206"/>
  <c r="R207"/>
  <c r="R206"/>
  <c r="P207"/>
  <c r="P206"/>
  <c r="BK207"/>
  <c r="BK206"/>
  <c r="J206"/>
  <c r="J207"/>
  <c r="BE207"/>
  <c r="J63"/>
  <c r="BI180"/>
  <c r="BH180"/>
  <c r="BG180"/>
  <c r="BF180"/>
  <c r="T180"/>
  <c r="R180"/>
  <c r="P180"/>
  <c r="BK180"/>
  <c r="J180"/>
  <c r="BE180"/>
  <c r="BI176"/>
  <c r="BH176"/>
  <c r="BG176"/>
  <c r="BF176"/>
  <c r="T176"/>
  <c r="R176"/>
  <c r="P176"/>
  <c r="BK176"/>
  <c r="J176"/>
  <c r="BE176"/>
  <c r="BI164"/>
  <c r="BH164"/>
  <c r="BG164"/>
  <c r="BF164"/>
  <c r="T164"/>
  <c r="R164"/>
  <c r="P164"/>
  <c r="BK164"/>
  <c r="J164"/>
  <c r="BE164"/>
  <c r="BI151"/>
  <c r="BH151"/>
  <c r="BG151"/>
  <c r="BF151"/>
  <c r="T151"/>
  <c r="R151"/>
  <c r="P151"/>
  <c r="BK151"/>
  <c r="J151"/>
  <c r="BE151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6"/>
  <c r="BH136"/>
  <c r="BG136"/>
  <c r="BF136"/>
  <c r="T136"/>
  <c r="T135"/>
  <c r="R136"/>
  <c r="R135"/>
  <c r="P136"/>
  <c r="P135"/>
  <c r="BK136"/>
  <c r="BK135"/>
  <c r="J135"/>
  <c r="J136"/>
  <c r="BE136"/>
  <c r="J62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F37"/>
  <c i="1" r="BD55"/>
  <c i="2" r="BH104"/>
  <c r="F36"/>
  <c i="1" r="BC55"/>
  <c i="2" r="BG104"/>
  <c r="F35"/>
  <c i="1" r="BB55"/>
  <c i="2" r="BF104"/>
  <c r="J34"/>
  <c i="1" r="AW55"/>
  <c i="2" r="F34"/>
  <c i="1" r="BA55"/>
  <c i="2" r="T104"/>
  <c r="T103"/>
  <c r="T102"/>
  <c r="T101"/>
  <c r="R104"/>
  <c r="R103"/>
  <c r="R102"/>
  <c r="R101"/>
  <c r="P104"/>
  <c r="P103"/>
  <c r="P102"/>
  <c r="P101"/>
  <c i="1" r="AU55"/>
  <c i="2" r="BK104"/>
  <c r="BK103"/>
  <c r="J103"/>
  <c r="BK102"/>
  <c r="J102"/>
  <c r="BK101"/>
  <c r="J101"/>
  <c r="J59"/>
  <c r="J30"/>
  <c i="1" r="AG55"/>
  <c i="2" r="J104"/>
  <c r="BE104"/>
  <c r="J33"/>
  <c i="1" r="AV55"/>
  <c i="2" r="F33"/>
  <c i="1" r="AZ55"/>
  <c i="2" r="J61"/>
  <c r="J60"/>
  <c r="J98"/>
  <c r="J97"/>
  <c r="F97"/>
  <c r="F95"/>
  <c r="E93"/>
  <c r="J55"/>
  <c r="J54"/>
  <c r="F54"/>
  <c r="F52"/>
  <c r="E50"/>
  <c r="J39"/>
  <c r="J18"/>
  <c r="E18"/>
  <c r="F98"/>
  <c r="F55"/>
  <c r="J17"/>
  <c r="J12"/>
  <c r="J95"/>
  <c r="J52"/>
  <c r="E7"/>
  <c r="E91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8"/>
  <c r="AN58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<sst xmlns="http://schemas.openxmlformats.org/spreadsheetml/2006/main">
  <si>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</si>
  <si>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</si>
  <si>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</si>
  <si>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</si>
  <si>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</si>
  <si>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{27b8606a-00e3-4214-85aa-36ccdb00cf4e}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</si>
  <si>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</si>
  <si>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</si>
  <si>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</si>
  <si>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</si>
  <si>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</si>
  <si>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</si>
  <si>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</si>
  <si>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</si>
  <si>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0039-1805kompl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</si>
  <si>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</si>
  <si>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</si>
  <si>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BCB SUMMER FREESTYLE PARK - JANOVIČKY U BROUMOVA</t>
  </si>
  <si>
    <t>KSO:</t>
  </si>
  <si>
    <t/>
  </si>
  <si>
    <t>CC-CZ:</t>
  </si>
  <si>
    <t>Místo:</t>
  </si>
  <si>
    <t>HEŘMÁNKOVICE</t>
  </si>
  <si>
    <t>Datum:</t>
  </si>
  <si>
    <t>9. 3. 2018</t>
  </si>
  <si>
    <t>Zadavatel:</t>
  </si>
  <si>
    <t>IČ:</t>
  </si>
  <si>
    <t>06224199</t>
  </si>
  <si>
    <t>BCB Broumov Z.S.</t>
  </si>
  <si>
    <t>DIČ:</t>
  </si>
  <si>
    <t>Uchazeč:</t>
  </si>
  <si>
    <t>Vyplň údaj</t>
  </si>
  <si>
    <t>Projektant:</t>
  </si>
  <si>
    <t>76598608</t>
  </si>
  <si>
    <t>Ing. Tomáš Matěj</t>
  </si>
  <si>
    <t>CZ8705183575</t>
  </si>
  <si>
    <t>True</t>
  </si>
  <si>
    <t>Zpracovatel:</t>
  </si>
  <si>
    <t>76489337</t>
  </si>
  <si>
    <t>Tomáš Valenta</t>
  </si>
  <si>
    <t>CZ8002143259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</si>
  <si>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</si>
  <si>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</si>
  <si>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</si>
  <si>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</si>
  <si>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</si>
  <si>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</si>
  <si>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</si>
  <si>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</si>
  <si>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</si>
  <si>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</si>
  <si>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</si>
  <si>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</si>
  <si>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</si>
  <si>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</si>
  <si>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</si>
  <si>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</si>
  <si>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</si>
  <si>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</si>
  <si>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</si>
  <si>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</si>
  <si>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</si>
  <si>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</si>
  <si>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</si>
  <si>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</si>
  <si>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</si>
  <si>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</si>
  <si>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</si>
  <si>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</si>
  <si>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</si>
  <si>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</si>
  <si>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</si>
  <si>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</si>
  <si>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</si>
  <si>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</si>
  <si>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</si>
  <si>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</si>
  <si>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</si>
  <si>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</si>
  <si>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</si>
  <si>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</si>
  <si>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</si>
  <si>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SO01neuz</t>
  </si>
  <si>
    <t>Centrální budova - neuznatelné náklady</t>
  </si>
  <si>
    <t>STA</t>
  </si>
  <si>
    <t>1</t>
  </si>
  <si>
    <t>{26800c4c-0e73-4bc6-ba6d-6e5bf5bea65c}</t>
  </si>
  <si>
    <t>2</t>
  </si>
  <si>
    <t>SO01uzn</t>
  </si>
  <si>
    <t>Centrální budova - uznatelné náklady</t>
  </si>
  <si>
    <t>{fe53346e-0098-4ca5-8e62-6ea0646ac3a2}</t>
  </si>
  <si>
    <t>SO02uzn</t>
  </si>
  <si>
    <t>Pódium - uznatelné náklady</t>
  </si>
  <si>
    <t>{0ac54b93-0ee0-47a9-8cd4-ae22b7349501}</t>
  </si>
  <si>
    <t>SO04b</t>
  </si>
  <si>
    <t>Zpevněné plochy - hlavní budova - neuznatelné náklady</t>
  </si>
  <si>
    <t>{bb820253-e620-4cfb-aca5-4ee9d799d6e4}</t>
  </si>
  <si>
    <t>KRYCÍ LIST SOUPISU PRACÍ</t>
  </si>
  <si>
    <t>Objekt:</t>
  </si>
  <si>
    <t>SO01neuz - Centrální budova - neuznatelné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</si>
  <si>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</si>
  <si>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</si>
  <si>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</si>
  <si>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</si>
  <si>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</si>
  <si>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</si>
  <si>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</si>
  <si>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</si>
  <si>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</si>
  <si>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</si>
  <si>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</si>
  <si>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</si>
  <si>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</si>
  <si>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</si>
  <si>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</si>
  <si>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</si>
  <si>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</si>
  <si>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</si>
  <si>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</si>
  <si>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</si>
  <si>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</si>
  <si>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</si>
  <si>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</si>
  <si>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</si>
  <si>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</si>
  <si>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</si>
  <si>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</si>
  <si>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</si>
  <si>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</si>
  <si>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</si>
  <si>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</si>
  <si>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</si>
  <si>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</si>
  <si>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</si>
  <si>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</si>
  <si>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</si>
  <si>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</si>
  <si>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</si>
  <si>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</si>
  <si>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</si>
  <si>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</si>
  <si>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</si>
  <si>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</si>
  <si>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</si>
  <si>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121101101</t>
  </si>
  <si>
    <t>Sejmutí ornice nebo lesní půdy s vodorovným přemístěním na hromady v místě upotřebení nebo na dočasné či trvalé skládky se složením, na vzdálenost do 50 m</t>
  </si>
  <si>
    <t>m3</t>
  </si>
  <si>
    <t>CS ÚRS 2018 01</t>
  </si>
  <si>
    <t>4</t>
  </si>
  <si>
    <t>929004929</t>
  </si>
  <si>
    <t>VV</t>
  </si>
  <si>
    <t>(5,85+1,00)*(1,00+12,20+1,00)*0,20</t>
  </si>
  <si>
    <t>Součet</t>
  </si>
  <si>
    <t>131201102</t>
  </si>
  <si>
    <t>Hloubení nezapažených jam a zářezů s urovnáním dna do předepsaného profilu a spádu v hornině tř. 3 přes 100 do 1 000 m3</t>
  </si>
  <si>
    <t>1550182744</t>
  </si>
  <si>
    <t>((0,08+0,35-0,20)+(1,20+0,35-0,20)+(0,35+0,35-0,20)+(0,00))/4*(5,85+1,00)*(1,00+12,20+1,00)</t>
  </si>
  <si>
    <t>3</t>
  </si>
  <si>
    <t>131201109</t>
  </si>
  <si>
    <t>Hloubení nezapažených jam a zářezů s urovnáním dna do předepsaného profilu a spádu Příplatek k cenám za lepivost horniny tř. 3</t>
  </si>
  <si>
    <t>1566392577</t>
  </si>
  <si>
    <t>132201101</t>
  </si>
  <si>
    <t>Hloubení zapažených i nezapažených rýh šířky do 600 mm s urovnáním dna do předepsaného profilu a spádu v hornině tř. 3 do 100 m3</t>
  </si>
  <si>
    <t>-1325694598</t>
  </si>
  <si>
    <t>(0,77-0,35)*(5,35)*0,50</t>
  </si>
  <si>
    <t>hloubka základu -0,77</t>
  </si>
  <si>
    <t>(1,00-0,35)*(0,50+3,95)*0,50</t>
  </si>
  <si>
    <t>(1,00-0,35)*(5,35)*0,50</t>
  </si>
  <si>
    <t>(1,00-0,35)*0,50*0,60</t>
  </si>
  <si>
    <t>hloubka základu -1,00</t>
  </si>
  <si>
    <t>(1,25-0,35)*(2,30+0,50)*0,50</t>
  </si>
  <si>
    <t>(1,25-0,35)*(5,35)*0,50</t>
  </si>
  <si>
    <t>hloubka základu -1,25</t>
  </si>
  <si>
    <t>(1,50-0,35)*(0,50+3,95+0,50+5,35)*0,50</t>
  </si>
  <si>
    <t>hloubka základu -1,50</t>
  </si>
  <si>
    <t>0,30*0,30*10,00</t>
  </si>
  <si>
    <t>drenáž rýha 0,30 x 0,30</t>
  </si>
  <si>
    <t>5</t>
  </si>
  <si>
    <t>132201109</t>
  </si>
  <si>
    <t>Hloubení zapažených i nezapažených rýh šířky do 600 mm s urovnáním dna do předepsaného profilu a spádu v hornině tř. 3 Příplatek k cenám za lepivost horniny tř. 3</t>
  </si>
  <si>
    <t>1568983905</t>
  </si>
  <si>
    <t>6</t>
  </si>
  <si>
    <t>162201102</t>
  </si>
  <si>
    <t>Vodorovné přemístění výkopku nebo sypaniny po suchu na obvyklém dopravním prostředku, bez naložení výkopku, avšak se složením bez rozhrnutí z horniny tř. 1 až 4 na vzdálenost přes 20 do 50 m</t>
  </si>
  <si>
    <t>-1340405945</t>
  </si>
  <si>
    <t>7</t>
  </si>
  <si>
    <t>171101101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</si>
  <si>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na 95 % PS</t>
  </si>
  <si>
    <t>-817874991</t>
  </si>
  <si>
    <t>8</t>
  </si>
  <si>
    <t>180404111</t>
  </si>
  <si>
    <t>Založení hřišťového trávníku výsevem na vrstvě ornice</t>
  </si>
  <si>
    <t>m2</t>
  </si>
  <si>
    <t>2051673237</t>
  </si>
  <si>
    <t>9</t>
  </si>
  <si>
    <t>M</t>
  </si>
  <si>
    <t>00572440</t>
  </si>
  <si>
    <t>osivo směs travní hřištní</t>
  </si>
  <si>
    <t>kg</t>
  </si>
  <si>
    <t>74711744</t>
  </si>
  <si>
    <t>64,847*0,03 'Přepočtené koeficientem množství</t>
  </si>
  <si>
    <t>10</t>
  </si>
  <si>
    <t>181301105</t>
  </si>
  <si>
    <t>Rozprostření a urovnání ornice v rovině nebo ve svahu sklonu do 1:5 při souvislé ploše do 500 m2, tl. vrstvy přes 250 do 300 mm</t>
  </si>
  <si>
    <t>828152708</t>
  </si>
  <si>
    <t>(1,00+5,85)*(1,00+12,20+1,00)*0,20/0,30</t>
  </si>
  <si>
    <t>Zakládání</t>
  </si>
  <si>
    <t>11</t>
  </si>
  <si>
    <t>271532212</t>
  </si>
  <si>
    <t>Podsyp pod základové konstrukce se zhutněním a urovnáním povrchu z kameniva hrubého, frakce 16 - 32 mm</t>
  </si>
  <si>
    <t>-828111887</t>
  </si>
  <si>
    <t>0,08*(0,10+5,35+0,10)*(0,10+3,95+0,10)-0,08*0,40*0,40</t>
  </si>
  <si>
    <t>0,08*(0,10+5,35+0,10)*(0,10+2,30+0,10)</t>
  </si>
  <si>
    <t>0,08*(0,10+5,35+0,10)*(0,10+3,95+0,10)</t>
  </si>
  <si>
    <t>12</t>
  </si>
  <si>
    <t>273313711</t>
  </si>
  <si>
    <t>Základy z betonu prostého desky z betonu kamenem neprokládaného tř. C 20/25</t>
  </si>
  <si>
    <t>-1687149774</t>
  </si>
  <si>
    <t>0,12*12,00*(0,40+5,35+0,10)</t>
  </si>
  <si>
    <t>13</t>
  </si>
  <si>
    <t>273362021</t>
  </si>
  <si>
    <t>Výztuž základů desek ze svařovaných sítí z drátů typu KARI</t>
  </si>
  <si>
    <t>t</t>
  </si>
  <si>
    <t>978830633</t>
  </si>
  <si>
    <t>12,00*(0,40+5,35+0,10)*12,63/6/1000*1,15</t>
  </si>
  <si>
    <t>první vrstva</t>
  </si>
  <si>
    <t>(0,30+4,15+0,30)*(0,30+5,55+0,30)*12,63/6/1000*1,15</t>
  </si>
  <si>
    <t>druhá vrstva - pouze část</t>
  </si>
  <si>
    <t>14</t>
  </si>
  <si>
    <t>274313711</t>
  </si>
  <si>
    <t>Základy z betonu prostého pasy betonu kamenem neprokládaného tř. C 20/25</t>
  </si>
  <si>
    <t>2049319714</t>
  </si>
  <si>
    <t>(0,77-0,52)*(5,35)*0,50</t>
  </si>
  <si>
    <t>(1,00-0,77)*(0,50+3,95)*0,50</t>
  </si>
  <si>
    <t>(1,00-0,77)*(5,35)*0,50</t>
  </si>
  <si>
    <t>(1,00-0,77)*0,50*0,60</t>
  </si>
  <si>
    <t>(1,25-1,02)*(2,30+0,50)*0,50</t>
  </si>
  <si>
    <t>(1,25-1,02)*(5,35)*0,50</t>
  </si>
  <si>
    <t>(1,50-1,02)*(0,50+3,95+0,50+5,35)*0,50</t>
  </si>
  <si>
    <t>279113144</t>
  </si>
  <si>
    <t>Základové zdi z tvárnic ztraceného bednění včetně výplně z betonu bez zvláštních nároků na vliv prostředí třídy C 20/25, tloušťky zdiva přes 250 do 300 mm</t>
  </si>
  <si>
    <t>-1295265378</t>
  </si>
  <si>
    <t>(0,52-0,27)*(5,35+0,10)</t>
  </si>
  <si>
    <t>(0,77-0,27)*(0,40+3,95)</t>
  </si>
  <si>
    <t>(0,77-0,27)*(5,35+0,10)</t>
  </si>
  <si>
    <t>(1,02-0,27)*(2,30+0,50)</t>
  </si>
  <si>
    <t>(1,02-0,27)*(5,35+0,10)</t>
  </si>
  <si>
    <t>(1,02-0,27)*(0,50+3,95+0,40+0,10+5,35)</t>
  </si>
  <si>
    <t>16</t>
  </si>
  <si>
    <t>279113145</t>
  </si>
  <si>
    <t>Základové zdi z tvárnic ztraceného bednění včetně výplně z betonu bez zvláštních nároků na vliv prostředí třídy C 20/25, tloušťky zdiva přes 300 do 400 mm</t>
  </si>
  <si>
    <t>1856366083</t>
  </si>
  <si>
    <t>(0,77-0,27)*0,40</t>
  </si>
  <si>
    <t>17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</si>
  <si>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</si>
  <si>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</si>
  <si>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1244752773</t>
  </si>
  <si>
    <t>(0,20+0,12+0,52-0,27)*(5,35+0,10)/0,50*0,89/1000*1,15*4</t>
  </si>
  <si>
    <t>hloubka základu -0,77 svislá výztuž - předpoklad d 12 po cca 500mm</t>
  </si>
  <si>
    <t>(5,35+0,10)*0,222/1000*1,15</t>
  </si>
  <si>
    <t>hloubka základu -0,77 vodorovná výztuž - předpoklad d6 v každé řadě bednění</t>
  </si>
  <si>
    <t>(0,20+0,12+0,77-0,27)*(0,40+0,40+3,95)/0,50*0,89/1000*1,15*4</t>
  </si>
  <si>
    <t>(0,20+0,12+0,77-0,27)*(5,35+0,40)/0,50*0,89/1000*1,15*4</t>
  </si>
  <si>
    <t>hloubka základu -1,00 svislá výztuž - předpoklad d 12 po cca 500mm</t>
  </si>
  <si>
    <t>(0,40+0,40+3,95)*0,222/1000*1,15*2</t>
  </si>
  <si>
    <t>(5,35+0,40)*0,222/1000*1,15*2</t>
  </si>
  <si>
    <t>hloubka základu -1,00 vodorovná výztuž - předpoklad d6 v každé řadě bednění</t>
  </si>
  <si>
    <t>(0,20+0,12+1,02-0,27)*(2,30+0,50+0,40)/0,50*0,89/1000*1,15*4</t>
  </si>
  <si>
    <t>(0,20+0,12+1,02-0,27)*(5,35+0,40)/0,50*0,89/1000*1,15*4</t>
  </si>
  <si>
    <t>hloubka základu -1,25 svislá výztuž - předpoklad d 12 po cca 500mm</t>
  </si>
  <si>
    <t>(2,30+0,50+0,40)*0,222/1000*1,15*3</t>
  </si>
  <si>
    <t>(5,35+0,40)*0,222/1000*1,15*3</t>
  </si>
  <si>
    <t>hloubka základu -1,25 vodorovná výztuž - předpoklad d6 v každé řadě bednění</t>
  </si>
  <si>
    <t>(0,20+0,12+1,02-0,27)*(0,50+0,40+3,95+0,40+0,40+5,35+0,10)/0,50*0,89/1000*1,15*4</t>
  </si>
  <si>
    <t>hloubka základu -1,50 svislá výztuž - předpoklad d 12 po cca 500mm</t>
  </si>
  <si>
    <t>(0,50+0,40+3,95+0,40+0,40+5,35+0,10)*0,222/1000*1,15*3</t>
  </si>
  <si>
    <t>hloubka základu -1,50 vodorovná výztuž - předpoklad d6 v každé řadě bednění</t>
  </si>
  <si>
    <t>(0,20+0,12+0,77-0,27)*(0,40)/0,50*0,89/1000*1,15*4</t>
  </si>
  <si>
    <t>(0,40+0,40)*2*0,222/1000*1,15*2</t>
  </si>
  <si>
    <t>Součet - výztuž nutno upravit dle statického posudku</t>
  </si>
  <si>
    <t>Svislé a kompletní konstrukce</t>
  </si>
  <si>
    <t>18</t>
  </si>
  <si>
    <t>311235451</t>
  </si>
  <si>
    <t>Zdivo jednovrstvé z cihel děrovaných broušených na zdicí pěnu, pevnost cihel do P10, tl. zdiva 300 mm</t>
  </si>
  <si>
    <t>-381256114</t>
  </si>
  <si>
    <t>(1,25+1,50)*(5,85+11,40+5,85)</t>
  </si>
  <si>
    <t>(1,25+1,50)*(5,55*2)</t>
  </si>
  <si>
    <t>-1,50*0,75</t>
  </si>
  <si>
    <t>-2,00*0,75*2</t>
  </si>
  <si>
    <t>-2,00*(2,60+0,15)</t>
  </si>
  <si>
    <t>-1,00*(2,60+0,15)*2</t>
  </si>
  <si>
    <t>-1,00*(2,02+0,15)</t>
  </si>
  <si>
    <t>podlaha - věněc</t>
  </si>
  <si>
    <t>0,50*(5,85+11,40+5,85)</t>
  </si>
  <si>
    <t>0,50*11,40*2</t>
  </si>
  <si>
    <t>12,00*(2,00-0,25)/2*1</t>
  </si>
  <si>
    <t>věnec - krov</t>
  </si>
  <si>
    <t>19</t>
  </si>
  <si>
    <t>314236103</t>
  </si>
  <si>
    <t>Třísložkový komínový systém jednoprůduchový cihelný z keramických šamotových vložek s nehořlavou izolační rohoží, komínové těleso výšky 3 m s připojením kouřovodu pod úhlem 90°, světlý průměr vložky 20 cm</t>
  </si>
  <si>
    <t>soubor</t>
  </si>
  <si>
    <t>-1260742361</t>
  </si>
  <si>
    <t>20</t>
  </si>
  <si>
    <t>314236113</t>
  </si>
  <si>
    <t>Třísložkový komínový systém jednoprůduchový cihelný z keramických šamotových vložek s nehořlavou izolační rohoží, komínové těleso výšky 3 m Příplatek k ceně za každý další i započatý metr výšky komínového tělesa přes 3 m světlý průměr vložky 20 cm</t>
  </si>
  <si>
    <t>m</t>
  </si>
  <si>
    <t>-371385002</t>
  </si>
  <si>
    <t>314236124</t>
  </si>
  <si>
    <t>Třísložkový komínový systém jednoprůduchový cihelný z keramických šamotových vložek s nehořlavou izolační rohoží, ukončení v nadstřešní části komínu (komínová hlava) bez větrací šachty komínovým návlekem jednoprůduchovým imitace omítnutí pro světlý průměr vložky 14, 16, 20 cm výšky 200 cm</t>
  </si>
  <si>
    <t>kus</t>
  </si>
  <si>
    <t>433248562</t>
  </si>
  <si>
    <t>22</t>
  </si>
  <si>
    <t>317168052</t>
  </si>
  <si>
    <t>Překlady keramické vysoké osazené do maltového lože, šířky překladu 70 mm výšky 238 mm, délky 1250 mm</t>
  </si>
  <si>
    <t>804689058</t>
  </si>
  <si>
    <t>23</t>
  </si>
  <si>
    <t>317321511</t>
  </si>
  <si>
    <t>Překlady z betonu železového (bez výztuže) tř. C 20/25</t>
  </si>
  <si>
    <t>1790271058</t>
  </si>
  <si>
    <t>(0,375-0,05)*0,25*(1,50+2,00*3)</t>
  </si>
  <si>
    <t>vnější zdivo</t>
  </si>
  <si>
    <t>(0,375-0,05)*0,30*(1,00*2)</t>
  </si>
  <si>
    <t>vnitřní zdivo</t>
  </si>
  <si>
    <t>24</t>
  </si>
  <si>
    <t>317351107</t>
  </si>
  <si>
    <t>Bednění klenbových pásů, říms nebo překladů překladů neproměnného nebo proměnného průřezu nebo při tvaru zalomeném půdorysně nebo nárysně včetně podpěrné konstrukce do výše 4 m zřízení</t>
  </si>
  <si>
    <t>-32873586</t>
  </si>
  <si>
    <t>(0,325+0,30+0,325)*(1,50+2,00*3)</t>
  </si>
  <si>
    <t>(0,325+0,30+0,325)*(1,00*2)</t>
  </si>
  <si>
    <t>25</t>
  </si>
  <si>
    <t>317351108</t>
  </si>
  <si>
    <t>Bednění klenbových pásů, říms nebo překladů překladů neproměnného nebo proměnného průřezu nebo při tvaru zalomeném půdorysně nebo nárysně včetně podpěrné konstrukce do výše 4 m odstranění</t>
  </si>
  <si>
    <t>742707138</t>
  </si>
  <si>
    <t>26</t>
  </si>
  <si>
    <t>317351109</t>
  </si>
  <si>
    <t>Bednění klenbových pásů, říms nebo překladů překladů neproměnného nebo proměnného průřezu nebo při tvaru zalomeném půdorysně nebo nárysně Příplatek k cenám za podpěrnou konstrukci (zřízení i odstranění), o výšce přes 4 do 6 m</t>
  </si>
  <si>
    <t>1669965340</t>
  </si>
  <si>
    <t>0,30*(1,50+2,00*3)</t>
  </si>
  <si>
    <t>0,30*(1,00*2)</t>
  </si>
  <si>
    <t>27</t>
  </si>
  <si>
    <t>317361821</t>
  </si>
  <si>
    <t>Výztuž překladů, říms, žlabů, žlabových říms, klenbových pásů z betonářské oceli 10 505 (R) nebo BSt 500</t>
  </si>
  <si>
    <t>1805046823</t>
  </si>
  <si>
    <t>(0,20+1,50+0,20+(0,20+2,00+0,20)*3)*1,21/1000*4*1,15</t>
  </si>
  <si>
    <t>(0,20+1,50+0,20+(0,20+2,00+0,20)*3)*(0,325+0,25+0,325+0,25)*0,222/1000*5*1,15</t>
  </si>
  <si>
    <t>((0,20+1,00+0,20)*2)*1,21/1000*4*1,15</t>
  </si>
  <si>
    <t>((0,20+1,00+0,20)*2)*(0,30+0,325+0,30+0,325)*0,222/1000*5*1,15</t>
  </si>
  <si>
    <t>28</t>
  </si>
  <si>
    <t>319201321</t>
  </si>
  <si>
    <t>Vyrovnání nerovného povrchu vnitřního i vnějšího zdiva bez odsekání vadných cihel, maltou (s dodáním hmot) tl. do 30 mm</t>
  </si>
  <si>
    <t>-945130542</t>
  </si>
  <si>
    <t>0,30*(2,00)</t>
  </si>
  <si>
    <t>m 102</t>
  </si>
  <si>
    <t>0,30*(1,50+2,00)</t>
  </si>
  <si>
    <t>m 103</t>
  </si>
  <si>
    <t>parapety</t>
  </si>
  <si>
    <t>29</t>
  </si>
  <si>
    <t>342244241</t>
  </si>
  <si>
    <t>Příčky jednoduché z cihel děrovaných broušených, na zdicí PUR pěnu, pevnost cihel do P15, tl. příčky 115 mm</t>
  </si>
  <si>
    <t>-2048587825</t>
  </si>
  <si>
    <t>3,25*(1,80+2,25)</t>
  </si>
  <si>
    <t>Vodorovné konstrukce</t>
  </si>
  <si>
    <t>30</t>
  </si>
  <si>
    <t>417321414</t>
  </si>
  <si>
    <t>Ztužující pásy a věnce z betonu železového (bez výztuže) tř. C 20/25</t>
  </si>
  <si>
    <t>-514918265</t>
  </si>
  <si>
    <t>0,375*0,25*(5,85+11,40+5,85-1,50-2,00*3)</t>
  </si>
  <si>
    <t>0,375*0,30*(5,55*2-1,00*2)</t>
  </si>
  <si>
    <t>0,25*0,30*6,21*2</t>
  </si>
  <si>
    <t>střešní věnec</t>
  </si>
  <si>
    <t>31</t>
  </si>
  <si>
    <t>417351115</t>
  </si>
  <si>
    <t>Bednění bočnic ztužujících pásů a věnců včetně vzpěr zřízení</t>
  </si>
  <si>
    <t>-515669507</t>
  </si>
  <si>
    <t>(0,375+0,125)*(5,85+12,00+5,85+5,55+4,15+2,50+4,15+5,55-1,50*2-2,00*6)</t>
  </si>
  <si>
    <t>(0,375+0,125)*(5,55*4+4,15+2,50+4,15-1,00*2)</t>
  </si>
  <si>
    <t>0,30*6,21*2*2</t>
  </si>
  <si>
    <t>32</t>
  </si>
  <si>
    <t>417351116</t>
  </si>
  <si>
    <t>Bednění bočnic ztužujících pásů a věnců včetně vzpěr odstranění</t>
  </si>
  <si>
    <t>2013745127</t>
  </si>
  <si>
    <t>33</t>
  </si>
  <si>
    <t>417361821</t>
  </si>
  <si>
    <t>Výztuž ztužujících pásů a věnců z betonářské oceli 10 505 (R) nebo BSt 500</t>
  </si>
  <si>
    <t>-1370923313</t>
  </si>
  <si>
    <t>(5,85+12,00+5,85-1,50-2,00*3)*0,89/1000*4*1,15</t>
  </si>
  <si>
    <t>(5,85+12,00+5,85-1,50-2,00*3)*(0,25+0,375+0,25+0,375)*0,222/1000*5*1,15</t>
  </si>
  <si>
    <t>((0,25+5,55+0,30)*2-1,00*2)*0,89/1000*4*1,15</t>
  </si>
  <si>
    <t>((0,25+5,55+0,30)*2-1,00*2)*(0,30+0,375+0,30+0,375)*0,222/1000*5*1,15</t>
  </si>
  <si>
    <t>(6,21*2)*0,89/1000*4*1,15</t>
  </si>
  <si>
    <t>(6,21*2)*(0,30+0,25+0,30+0,25)*0,222/1000*5*1,15</t>
  </si>
  <si>
    <t>Úpravy povrchů, podlahy a osazování výplní</t>
  </si>
  <si>
    <t>34</t>
  </si>
  <si>
    <t>612321121</t>
  </si>
  <si>
    <t>Omítka vápenocementová vnitřních ploch nanášená ručně jednovrstvá, tloušťky do 10 mm hladká svislých konstrukcí stěn</t>
  </si>
  <si>
    <t>-1871233940</t>
  </si>
  <si>
    <t>(3,255-3,125)*5,55*2</t>
  </si>
  <si>
    <t>(3,255-3,125)*11,40*2</t>
  </si>
  <si>
    <t>(5,00-3,255)*11,40/2*2</t>
  </si>
  <si>
    <t>(5,00-3,125)*(0,40+0,40)</t>
  </si>
  <si>
    <t>nad m 101, 102, 103 a 108</t>
  </si>
  <si>
    <t>35</t>
  </si>
  <si>
    <t>612321141</t>
  </si>
  <si>
    <t>Omítka vápenocementová vnitřních ploch nanášená ručně dvouvrstvá, tloušťky jádrové omítky do 10 mm a tloušťky štuku do 3 mm štuková svislých konstrukcí stěn</t>
  </si>
  <si>
    <t>-1188156294</t>
  </si>
  <si>
    <t>3,125*(5,55+2,50)*2</t>
  </si>
  <si>
    <t>-2,00*2,60+0,15*(2,60+2,60)</t>
  </si>
  <si>
    <t>-1,00*2,60*2</t>
  </si>
  <si>
    <t>-1,00*2,02</t>
  </si>
  <si>
    <t>-1,30*2,60*0,10*(2,60+2,60)</t>
  </si>
  <si>
    <t>m 101</t>
  </si>
  <si>
    <t>3,125*(5,55+4,15)*2</t>
  </si>
  <si>
    <t>-1,00*2,60</t>
  </si>
  <si>
    <t>-2,00*0,75+0,20*(0,75+0,75)</t>
  </si>
  <si>
    <t>-1,50*0,75+0,20*(0,75+0,75)</t>
  </si>
  <si>
    <t>3,125*(0,40+0,40)</t>
  </si>
  <si>
    <t>3,255*(2,15+1,80)*2</t>
  </si>
  <si>
    <t>m 108</t>
  </si>
  <si>
    <t>36</t>
  </si>
  <si>
    <t>612321191</t>
  </si>
  <si>
    <t>Omítka vápenocementová vnitřních ploch nanášená ručně Příplatek k cenám za každých dalších i započatých 5 mm tloušťky omítky přes 10 mm stěn</t>
  </si>
  <si>
    <t>-696620707</t>
  </si>
  <si>
    <t>37</t>
  </si>
  <si>
    <t>621142001</t>
  </si>
  <si>
    <t>Potažení vnějších ploch pletivem v ploše nebo pruzích, na plném podkladu sklovláknitým vtlačením do tmelu podhledů</t>
  </si>
  <si>
    <t>2054282446</t>
  </si>
  <si>
    <t>0,30*(2,00+1,00*2)</t>
  </si>
  <si>
    <t>Součet - nadpraží</t>
  </si>
  <si>
    <t>38</t>
  </si>
  <si>
    <t>622142001</t>
  </si>
  <si>
    <t>Potažení vnějších ploch pletivem v ploše nebo pruzích, na plném podkladu sklovláknitým vtlačením do tmelu stěn</t>
  </si>
  <si>
    <t>1629911577</t>
  </si>
  <si>
    <t>(3,60+0,15)*5,85</t>
  </si>
  <si>
    <t>(3,60-0,80)*5,85</t>
  </si>
  <si>
    <t>3,60*(0,30+4,15+0,30+2,50+0,30)+(3,60+3,60-0,80)/2*(4,15+0,30)</t>
  </si>
  <si>
    <t>(5,00-3,60)*12,00/2</t>
  </si>
  <si>
    <t>plocha</t>
  </si>
  <si>
    <t>-2,00*2,60+0,10*(2,60+2,00+2,60)</t>
  </si>
  <si>
    <t>-1,50*0,75+0,10*(0,75+1,50+0,75)</t>
  </si>
  <si>
    <t>-2,00*0,75*2+0,10*(0,75+2,00+0,75)*2</t>
  </si>
  <si>
    <t>výplně otvorů</t>
  </si>
  <si>
    <t>39</t>
  </si>
  <si>
    <t>622142002</t>
  </si>
  <si>
    <t>Potažení vnějších ploch pletivem v ploše nebo pruzích, na plném podkladu sklovláknitým provizorním přichycením stěn</t>
  </si>
  <si>
    <t>1623732855</t>
  </si>
  <si>
    <t>(0,375-0,05+0,20)*(1,50+2,00*3)*2</t>
  </si>
  <si>
    <t>vnější zdivo - překlady</t>
  </si>
  <si>
    <t>(0,375+0,20)*(5,85+12,00+5,85+5,55+4,15+5,55+5,55+2,50+5,55+5,55+4,15+5,55-1,50*2-2,00*3*2)</t>
  </si>
  <si>
    <t>(0,30+0,20)*6,21*4</t>
  </si>
  <si>
    <t>Součet - nahrubování podkladu pro omítku</t>
  </si>
  <si>
    <t>40</t>
  </si>
  <si>
    <t>622143001</t>
  </si>
  <si>
    <t>Montáž omítkových profilů plastových nebo pozinkovaných, upevněných vtlačením do podkladní vrstvy nebo přibitím soklových</t>
  </si>
  <si>
    <t>1933203037</t>
  </si>
  <si>
    <t>5,85+12,00+5,85-2,00+0,10*2</t>
  </si>
  <si>
    <t>41</t>
  </si>
  <si>
    <t>55343012</t>
  </si>
  <si>
    <t>profil omítkový soklový pro omítky venkovní 20 mm</t>
  </si>
  <si>
    <t>-2060906044</t>
  </si>
  <si>
    <t>21,9*1,05 'Přepočtené koeficientem množství</t>
  </si>
  <si>
    <t>42</t>
  </si>
  <si>
    <t>622143003</t>
  </si>
  <si>
    <t>Montáž omítkových profilů plastových nebo pozinkovaných, upevněných vtlačením do podkladní vrstvy nebo přibitím rohových s tkaninou</t>
  </si>
  <si>
    <t>1364615384</t>
  </si>
  <si>
    <t>2,00</t>
  </si>
  <si>
    <t>1,00*3</t>
  </si>
  <si>
    <t>1,30</t>
  </si>
  <si>
    <t>1,50+2,00</t>
  </si>
  <si>
    <t>nadpraží vnitřní</t>
  </si>
  <si>
    <t>2,60+2,00+2,60</t>
  </si>
  <si>
    <t>0,75+1,50+0,75</t>
  </si>
  <si>
    <t>(0,75+2,00+0,75)*2</t>
  </si>
  <si>
    <t>výplně otvorů vně</t>
  </si>
  <si>
    <t>(3,65+0,15)</t>
  </si>
  <si>
    <t>(3,65-0,80)</t>
  </si>
  <si>
    <t>nároží</t>
  </si>
  <si>
    <t>43</t>
  </si>
  <si>
    <t>59051480</t>
  </si>
  <si>
    <t>profil rohový Al s tkaninou kontaktního zateplení</t>
  </si>
  <si>
    <t>667582776</t>
  </si>
  <si>
    <t>35,65*1,05 'Přepočtené koeficientem množství</t>
  </si>
  <si>
    <t>44</t>
  </si>
  <si>
    <t>622143004</t>
  </si>
  <si>
    <t>Montáž omítkových profilů plastových nebo pozinkovaných, upevněných vtlačením do podkladní vrstvy nebo přibitím začišťovacích samolepících pro vytvoření dilatujícího spoje s okenním rámem</t>
  </si>
  <si>
    <t>1271122906</t>
  </si>
  <si>
    <t>vnitřní ostění oken</t>
  </si>
  <si>
    <t>vnitřní ostění dveří</t>
  </si>
  <si>
    <t>vnější ostění oken</t>
  </si>
  <si>
    <t>vnější ostění dveří</t>
  </si>
  <si>
    <t>45</t>
  </si>
  <si>
    <t>59051476</t>
  </si>
  <si>
    <t>profil okenní začišťovací se sklovláknitou armovací tkaninou 9 mm/2,4 m</t>
  </si>
  <si>
    <t>1672970327</t>
  </si>
  <si>
    <t>34,4*1,05 'Přepočtené koeficientem množství</t>
  </si>
  <si>
    <t>46</t>
  </si>
  <si>
    <t>622511111</t>
  </si>
  <si>
    <t>Omítka tenkovrstvá akrylátová vnějších ploch probarvená, včetně penetrace podkladu mozaiková střednězrnná stěn</t>
  </si>
  <si>
    <t>241107981</t>
  </si>
  <si>
    <t>0,25*(5,85+12,00+5,85-2,00+0,10*2)</t>
  </si>
  <si>
    <t>47</t>
  </si>
  <si>
    <t>622541011</t>
  </si>
  <si>
    <t>Omítka tenkovrstvá silikonsilikátová vnějších ploch hydrofobní, se samočistícím účinkem probarvená, včetně penetrace podkladu zrnitá, tloušťky 1,5 mm stěn</t>
  </si>
  <si>
    <t>392509818</t>
  </si>
  <si>
    <t>80,533</t>
  </si>
  <si>
    <t>fasáda</t>
  </si>
  <si>
    <t>-5,475</t>
  </si>
  <si>
    <t>sokl</t>
  </si>
  <si>
    <t>-14,183</t>
  </si>
  <si>
    <t>dřevěný obklad</t>
  </si>
  <si>
    <t>48</t>
  </si>
  <si>
    <t>622811001</t>
  </si>
  <si>
    <t>Omítka tepelně izolační vnějších ploch stěn prováděná ručně v 1 vrstvě, tloušťky do 20 mm</t>
  </si>
  <si>
    <t>1249500425</t>
  </si>
  <si>
    <t>49</t>
  </si>
  <si>
    <t>629991012</t>
  </si>
  <si>
    <t>Zakrytí vnějších ploch před znečištěním včetně pozdějšího odkrytí výplní otvorů a svislých ploch fólií přilepenou na začišťovací lištu</t>
  </si>
  <si>
    <t>1999504578</t>
  </si>
  <si>
    <t>0,75*1,50</t>
  </si>
  <si>
    <t>(0,75*2,00)*2</t>
  </si>
  <si>
    <t>2,60*2,00</t>
  </si>
  <si>
    <t>50</t>
  </si>
  <si>
    <t>632450135x</t>
  </si>
  <si>
    <t>Potěr cementový vyrovnávací ze suchých směsí v ploše o průměrné (střední) tl. přes 40 do 50 mm</t>
  </si>
  <si>
    <t>1358428122</t>
  </si>
  <si>
    <t>5,55*2,50</t>
  </si>
  <si>
    <t>2,00*0,15</t>
  </si>
  <si>
    <t>1,30*0,15</t>
  </si>
  <si>
    <t>0,90*0,10*3</t>
  </si>
  <si>
    <t>m 101 - polystyren</t>
  </si>
  <si>
    <t>5,55*4,15</t>
  </si>
  <si>
    <t>-1,90*2,25</t>
  </si>
  <si>
    <t>0,20*1,00</t>
  </si>
  <si>
    <t>m 102 - polystyren</t>
  </si>
  <si>
    <t>m 103 - polystyren</t>
  </si>
  <si>
    <t>1,80*2,15</t>
  </si>
  <si>
    <t>m 108 - polystyren</t>
  </si>
  <si>
    <t>Ostatní konstrukce a práce, bourání</t>
  </si>
  <si>
    <t>51</t>
  </si>
  <si>
    <t>941211111</t>
  </si>
  <si>
    <t>Montáž lešení řadového rámového lehkého pracovního s podlahami s provozním zatížením tř. 3 do 200 kg/m2 šířky tř. SW06 přes 0,6 do 0,9 m, výšky do 10 m</t>
  </si>
  <si>
    <t>-1133151303</t>
  </si>
  <si>
    <t>(1,00+5,85)*(0,15+3,440)</t>
  </si>
  <si>
    <t>(1,00+5,85)*(3,440-0,80)</t>
  </si>
  <si>
    <t>12,00*5,00</t>
  </si>
  <si>
    <t>52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</si>
  <si>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</si>
  <si>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</si>
  <si>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-229380404</t>
  </si>
  <si>
    <t>102,676*60 'Přepočtené koeficientem množství</t>
  </si>
  <si>
    <t>53</t>
  </si>
  <si>
    <t>941211811</t>
  </si>
  <si>
    <t>Demontáž lešení řadového rámového lehkého pracovního s provozním zatížením tř. 3 do 200 kg/m2 šířky tř. SW06 přes 0,6 do 0,9 m, výšky do 10 m</t>
  </si>
  <si>
    <t>-276398173</t>
  </si>
  <si>
    <t>54</t>
  </si>
  <si>
    <t>949101112</t>
  </si>
  <si>
    <t>Lešení pomocné pracovní pro objekty pozemních staveb pro zatížení do 150 kg/m2, o výšce lešeňové podlahy přes 1,9 do 3,5 m</t>
  </si>
  <si>
    <t>-468903687</t>
  </si>
  <si>
    <t>55</t>
  </si>
  <si>
    <t>952901111</t>
  </si>
  <si>
    <t>Vyčištění budov nebo objektů před předáním do užívání budov bytové nebo občanské výstavby, světlé výšky podlaží do 4 m</t>
  </si>
  <si>
    <t>257234085</t>
  </si>
  <si>
    <t>998</t>
  </si>
  <si>
    <t>Přesun hmot</t>
  </si>
  <si>
    <t>56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</si>
  <si>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</si>
  <si>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</si>
  <si>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1103005253</t>
  </si>
  <si>
    <t>PSV</t>
  </si>
  <si>
    <t>Práce a dodávky PSV</t>
  </si>
  <si>
    <t>711</t>
  </si>
  <si>
    <t>Izolace proti vodě, vlhkosti a plynům</t>
  </si>
  <si>
    <t>57</t>
  </si>
  <si>
    <t>711111001</t>
  </si>
  <si>
    <t>Provedení izolace proti zemní vlhkosti natěradly a tmely za studena na ploše vodorovné V nátěrem penetračním</t>
  </si>
  <si>
    <t>1686989319</t>
  </si>
  <si>
    <t>12,00*5,85</t>
  </si>
  <si>
    <t>58</t>
  </si>
  <si>
    <t>11163150</t>
  </si>
  <si>
    <t>lak asfaltový penetrační</t>
  </si>
  <si>
    <t>297092046</t>
  </si>
  <si>
    <t>70,2*0,0003 'Přepočtené koeficientem množství</t>
  </si>
  <si>
    <t>59</t>
  </si>
  <si>
    <t>711112001</t>
  </si>
  <si>
    <t>Provedení izolace proti zemní vlhkosti natěradly a tmely za studena na ploše svislé S nátěrem penetračním</t>
  </si>
  <si>
    <t>78823469</t>
  </si>
  <si>
    <t>(0,25+0,12+0,25)*5,85</t>
  </si>
  <si>
    <t>(0,25+0,12+0,25+0,15/2)*(0,30+4,15)</t>
  </si>
  <si>
    <t>(0,25+0,12+0,25+0,15)*(0,30+2,50+0,30)</t>
  </si>
  <si>
    <t>(0,25+0,12+0,25+0,15+0,80/2)*(4,15+0,30)</t>
  </si>
  <si>
    <t>(0,25+0,12+0,25+0,15+0,80)*5,85</t>
  </si>
  <si>
    <t>60</t>
  </si>
  <si>
    <t>-931892650</t>
  </si>
  <si>
    <t>23,499*0,00035 'Přepočtené koeficientem množství</t>
  </si>
  <si>
    <t>61</t>
  </si>
  <si>
    <t>711141559</t>
  </si>
  <si>
    <t>Provedení izolace proti zemní vlhkosti pásy přitavením NAIP na ploše vodorovné V</t>
  </si>
  <si>
    <t>-154806584</t>
  </si>
  <si>
    <t>62</t>
  </si>
  <si>
    <t>62852264</t>
  </si>
  <si>
    <t>pásy s modifikovaným asfaltem vložka skelná tkanina minerální posyp</t>
  </si>
  <si>
    <t>-548371735</t>
  </si>
  <si>
    <t>70,2*1,15 'Přepočtené koeficientem množství</t>
  </si>
  <si>
    <t>63</t>
  </si>
  <si>
    <t>711142559</t>
  </si>
  <si>
    <t>Provedení izolace proti zemní vlhkosti pásy přitavením NAIP na ploše svislé S</t>
  </si>
  <si>
    <t>1388542729</t>
  </si>
  <si>
    <t>64</t>
  </si>
  <si>
    <t>-1736854875</t>
  </si>
  <si>
    <t>23,499*1,2 'Přepočtené koeficientem množství</t>
  </si>
  <si>
    <t>65</t>
  </si>
  <si>
    <t>711161112</t>
  </si>
  <si>
    <t>Izolace proti zemní vlhkosti a beztlakové vodě nopovými fóliemi na ploše vodorovné V vrstva ochranná, odvětrávací a drenážní výška nopku 8,0 mm, tl. fólie do 0,6 mm</t>
  </si>
  <si>
    <t>939389474</t>
  </si>
  <si>
    <t>(0,25+0,12)*5,85</t>
  </si>
  <si>
    <t>(0,25+0,12+0,15/2)*(0,30+4,15)</t>
  </si>
  <si>
    <t>(0,25+0,12+0,15)*(0,30+2,50+0,30)</t>
  </si>
  <si>
    <t>(0,25+0,12+0,15+0,80/2)*(4,15+0,30)</t>
  </si>
  <si>
    <t>(0,25+0,12+0,15+0,80)*5,85</t>
  </si>
  <si>
    <t>66</t>
  </si>
  <si>
    <t>998711201</t>
  </si>
  <si>
    <t>Přesun hmot pro izolace proti vodě, vlhkosti a plynům stanovený procentní sazbou (%) z ceny vodorovná dopravní vzdálenost do 50 m v objektech výšky do 6 m</t>
  </si>
  <si>
    <t>%</t>
  </si>
  <si>
    <t>1301134428</t>
  </si>
  <si>
    <t>713</t>
  </si>
  <si>
    <t>Izolace tepelné</t>
  </si>
  <si>
    <t>67</t>
  </si>
  <si>
    <t>713111121</t>
  </si>
  <si>
    <t>Montáž tepelné izolace stropů rohožemi, pásy, dílci, deskami, bloky (izolační materiál ve specifikaci) rovných spodem s uchycením (drátem, páskou apod.)</t>
  </si>
  <si>
    <t>-1478023875</t>
  </si>
  <si>
    <t>(0,40+2,75+2,75+0,20)*(5,85-12,5*0,10)*2</t>
  </si>
  <si>
    <t>68</t>
  </si>
  <si>
    <t>63166767</t>
  </si>
  <si>
    <t>pás tepelně izolační krokvový λ=0,037 tl 140mm</t>
  </si>
  <si>
    <t>2040344690</t>
  </si>
  <si>
    <t>56,12*1,02 'Přepočtené koeficientem množství</t>
  </si>
  <si>
    <t>69</t>
  </si>
  <si>
    <t>713111127</t>
  </si>
  <si>
    <t>Montáž tepelné izolace stropů rohožemi, pásy, dílci, deskami, bloky (izolační materiál ve specifikaci) rovných spodem lepením celoplošně</t>
  </si>
  <si>
    <t>-310051534</t>
  </si>
  <si>
    <t>0,30*2,00</t>
  </si>
  <si>
    <t>0,30*1,00*2</t>
  </si>
  <si>
    <t>70</t>
  </si>
  <si>
    <t>28375933</t>
  </si>
  <si>
    <t>deska EPS 70 fasádní λ=0,039 tl 50mm</t>
  </si>
  <si>
    <t>-1899585389</t>
  </si>
  <si>
    <t>2,85*1,02 'Přepočtené koeficientem množství</t>
  </si>
  <si>
    <t>71</t>
  </si>
  <si>
    <t>713121121</t>
  </si>
  <si>
    <t>Montáž tepelné izolace podlah rohožemi, pásy, deskami, dílci, bloky (izolační materiál ve specifikaci) kladenými volně dvouvrstvá</t>
  </si>
  <si>
    <t>-2051260638</t>
  </si>
  <si>
    <t>72</t>
  </si>
  <si>
    <t>28372302</t>
  </si>
  <si>
    <t>deska EPS 100 pro trvalé zatížení v tlaku (max. 2000 kg/m2) tl 30mm</t>
  </si>
  <si>
    <t>387598870</t>
  </si>
  <si>
    <t>60,901*1,03 'Přepočtené koeficientem množství</t>
  </si>
  <si>
    <t>73</t>
  </si>
  <si>
    <t>28372303</t>
  </si>
  <si>
    <t>deska EPS 100 pro trvalé zatížení v tlaku (max. 2000 kg/m2) tl 40mm</t>
  </si>
  <si>
    <t>1305605458</t>
  </si>
  <si>
    <t>60,9010664997949*1,03 'Přepočtené koeficientem množství</t>
  </si>
  <si>
    <t>74</t>
  </si>
  <si>
    <t>713131141</t>
  </si>
  <si>
    <t>Montáž tepelné izolace stěn rohožemi, pásy, deskami, dílci, bloky (izolační materiál ve specifikaci) lepením celoplošně</t>
  </si>
  <si>
    <t>1317064506</t>
  </si>
  <si>
    <t>(0,375-0,05)*(1,50+2,00*3)</t>
  </si>
  <si>
    <t>0,375*(5,85+12,00+5,85-1,50-2,00*3)</t>
  </si>
  <si>
    <t>0,30*6,21*2</t>
  </si>
  <si>
    <t>75</t>
  </si>
  <si>
    <t>1655123546</t>
  </si>
  <si>
    <t>12,239*1,02 'Přepočtené koeficientem množství</t>
  </si>
  <si>
    <t>76</t>
  </si>
  <si>
    <t>735511061</t>
  </si>
  <si>
    <t>Trubkové teplovodní podlahové vytápění polyethylen PE-Xa rozvodné potrubí ostatní prvky krycí PE fólie</t>
  </si>
  <si>
    <t>CS ÚRS 2017 01</t>
  </si>
  <si>
    <t>1847281394</t>
  </si>
  <si>
    <t>77</t>
  </si>
  <si>
    <t>735511062</t>
  </si>
  <si>
    <t>Trubkové teplovodní podlahové vytápění polyethylen PE-Xa rozvodné potrubí ostatní prvky okrajový izolační pruh</t>
  </si>
  <si>
    <t>567866976</t>
  </si>
  <si>
    <t>5,55+2,50+5,55+2,50+0,15*4+0,10*2*3</t>
  </si>
  <si>
    <t>5,55+4,15+5,55+4,15+0,20*2</t>
  </si>
  <si>
    <t>-0,90</t>
  </si>
  <si>
    <t>1,80+2,15+1,80+2,15+0,20*2</t>
  </si>
  <si>
    <t>78</t>
  </si>
  <si>
    <t>998713201</t>
  </si>
  <si>
    <t>Přesun hmot pro izolace tepelné stanovený procentní sazbou (%) z ceny vodorovná dopravní vzdálenost do 50 m v objektech výšky do 6 m</t>
  </si>
  <si>
    <t>997599766</t>
  </si>
  <si>
    <t>762</t>
  </si>
  <si>
    <t>Konstrukce tesařské</t>
  </si>
  <si>
    <t>79</t>
  </si>
  <si>
    <t>762083122</t>
  </si>
  <si>
    <t>Práce společné pro tesařské konstrukce impregnace řeziva máčením proti dřevokaznému hmyzu, houbám a plísním, třída ohrožení 3 a 4 (dřevo v exteriéru)</t>
  </si>
  <si>
    <t>373871038</t>
  </si>
  <si>
    <t>2,265</t>
  </si>
  <si>
    <t>3,725</t>
  </si>
  <si>
    <t>80</t>
  </si>
  <si>
    <t>762332132</t>
  </si>
  <si>
    <t>Montáž vázaných konstrukcí krovů střech pultových, sedlových, valbových, stanových čtvercového nebo obdélníkového půdorysu, z řeziva hraněného průřezové plochy přes 120 do 224 cm2</t>
  </si>
  <si>
    <t>925887260</t>
  </si>
  <si>
    <t>7,20*13</t>
  </si>
  <si>
    <t>81</t>
  </si>
  <si>
    <t>60511166</t>
  </si>
  <si>
    <t>řezivo jehličnaté hranol dl 4 - 6 m jakost I.</t>
  </si>
  <si>
    <t>-956086084</t>
  </si>
  <si>
    <t>0,10*0,22*7,20*13</t>
  </si>
  <si>
    <t>2,059*1,1 'Přepočtené koeficientem množství</t>
  </si>
  <si>
    <t>82</t>
  </si>
  <si>
    <t>762341210</t>
  </si>
  <si>
    <t>Bednění a laťování montáž bednění střech rovných a šikmých sklonu do 60° s vyřezáním otvorů z prken hrubých na sraz tl. do 32 mm</t>
  </si>
  <si>
    <t>-626191318</t>
  </si>
  <si>
    <t>(6,21+0,925)*(5,85+0,25)*2</t>
  </si>
  <si>
    <t>-(5,85+0,25)*0,925*2-6,21*(0,25+0,50+1,00)*2</t>
  </si>
  <si>
    <t>druhá vrstva</t>
  </si>
  <si>
    <t>83</t>
  </si>
  <si>
    <t>60511120</t>
  </si>
  <si>
    <t>prkna stavební prismovaná středová řezivo stavební tl 25(32)mm dl 2-5m</t>
  </si>
  <si>
    <t>1219622122</t>
  </si>
  <si>
    <t>(6,21+0,925)*(5,85+0,25)*2*0,024</t>
  </si>
  <si>
    <t>-(5,85+0,25)*0,925*2*0,024-6,21*(0,25+0,50+1,00)*2*0,024</t>
  </si>
  <si>
    <t>3,386*1,1 'Přepočtené koeficientem množství</t>
  </si>
  <si>
    <t>84</t>
  </si>
  <si>
    <t>762341260</t>
  </si>
  <si>
    <t>Bednění a laťování montáž bednění střech rovných a šikmých sklonu do 60° s vyřezáním otvorů z palubek</t>
  </si>
  <si>
    <t>896839027</t>
  </si>
  <si>
    <t>(5,85+0,25)*0,925*2+6,21*(0,25+0,50+1,00)*2</t>
  </si>
  <si>
    <t>85</t>
  </si>
  <si>
    <t>3820106103</t>
  </si>
  <si>
    <t>Obkladová palubka SM A/B klasik 24x146x4000 mm (4 ks/bal)</t>
  </si>
  <si>
    <t>-2121531094</t>
  </si>
  <si>
    <t>33,02*1,1 'Přepočtené koeficientem množství</t>
  </si>
  <si>
    <t>86</t>
  </si>
  <si>
    <t>762342441</t>
  </si>
  <si>
    <t>Bednění a laťování montáž lišt trojúhelníkových nebo kontralatí</t>
  </si>
  <si>
    <t>-1839188657</t>
  </si>
  <si>
    <t>7,20*13,00</t>
  </si>
  <si>
    <t>87</t>
  </si>
  <si>
    <t>60514114</t>
  </si>
  <si>
    <t>řezivo jehličnaté latě střešní impregnované dl 4 m</t>
  </si>
  <si>
    <t>-1999341671</t>
  </si>
  <si>
    <t>93,60*0,04*0,06</t>
  </si>
  <si>
    <t>88</t>
  </si>
  <si>
    <t>762381111</t>
  </si>
  <si>
    <t>Ukotvení komínu ke krovu do šikmé plochy</t>
  </si>
  <si>
    <t>240634733</t>
  </si>
  <si>
    <t>89</t>
  </si>
  <si>
    <t>762395000</t>
  </si>
  <si>
    <t>Spojovací prostředky krovů, bednění a laťování, nadstřešních konstrukcí svory, prkna, hřebíky, pásová ocel, vruty</t>
  </si>
  <si>
    <t>23695675</t>
  </si>
  <si>
    <t>0,225</t>
  </si>
  <si>
    <t>36,322*0,024</t>
  </si>
  <si>
    <t>90</t>
  </si>
  <si>
    <t>998762201</t>
  </si>
  <si>
    <t>Přesun hmot pro konstrukce tesařské stanovený procentní sazbou (%) z ceny vodorovná dopravní vzdálenost do 50 m v objektech výšky do 6 m</t>
  </si>
  <si>
    <t>-1186140750</t>
  </si>
  <si>
    <t>763</t>
  </si>
  <si>
    <t>Konstrukce suché výstavby</t>
  </si>
  <si>
    <t>91</t>
  </si>
  <si>
    <t>763131431</t>
  </si>
  <si>
    <t>Podhled ze sádrokartonových desek dvouvrstvá zavěšená spodní konstrukce z ocelových profilů CD, UD jednoduše opláštěná deskou protipožární DF, tl. 12,5 mm, bez TI</t>
  </si>
  <si>
    <t>1253289248</t>
  </si>
  <si>
    <t>2,50*5,55</t>
  </si>
  <si>
    <t>-0,40*0,40</t>
  </si>
  <si>
    <t>92</t>
  </si>
  <si>
    <t>763131714</t>
  </si>
  <si>
    <t>Podhled ze sádrokartonových desek ostatní práce a konstrukce na podhledech ze sádrokartonových desek základní penetrační nátěr</t>
  </si>
  <si>
    <t>-1101504596</t>
  </si>
  <si>
    <t>93</t>
  </si>
  <si>
    <t>763131751</t>
  </si>
  <si>
    <t>Podhled ze sádrokartonových desek ostatní práce a konstrukce na podhledech ze sádrokartonových desek montáž parotěsné zábrany</t>
  </si>
  <si>
    <t>-1687030261</t>
  </si>
  <si>
    <t>94</t>
  </si>
  <si>
    <t>28329233</t>
  </si>
  <si>
    <t>parozábrana univerzální s proměnlivou difúzní tloušťkou a UV stabilizací</t>
  </si>
  <si>
    <t>-562277005</t>
  </si>
  <si>
    <t>59,376*1,1 'Přepočtené koeficientem množství</t>
  </si>
  <si>
    <t>95</t>
  </si>
  <si>
    <t>28329297</t>
  </si>
  <si>
    <t>páska spojovací oboustranně lepící parotěsných folií</t>
  </si>
  <si>
    <t>-1900825876</t>
  </si>
  <si>
    <t>59,376*2,2 'Přepočtené koeficientem množství</t>
  </si>
  <si>
    <t>96</t>
  </si>
  <si>
    <t>763131752</t>
  </si>
  <si>
    <t>Podhled ze sádrokartonových desek ostatní práce a konstrukce na podhledech ze sádrokartonových desek montáž jedné vrstvy tepelné izolace</t>
  </si>
  <si>
    <t>866729389</t>
  </si>
  <si>
    <t>97</t>
  </si>
  <si>
    <t>63150970</t>
  </si>
  <si>
    <t>plsť tepelně izolační příčková akustická λ=0,037 tl 60mm</t>
  </si>
  <si>
    <t>1686606066</t>
  </si>
  <si>
    <t>59,376*1,02 'Přepočtené koeficientem množství</t>
  </si>
  <si>
    <t>98</t>
  </si>
  <si>
    <t>763131767</t>
  </si>
  <si>
    <t>Podhled ze sádrokartonových desek Příplatek k cenám za výšku zavěšení přes 1,5 m</t>
  </si>
  <si>
    <t>-1861166696</t>
  </si>
  <si>
    <t>99</t>
  </si>
  <si>
    <t>998763401</t>
  </si>
  <si>
    <t>Přesun hmot pro konstrukce montované z desek stanovený procentní sazbou (%) z ceny vodorovná dopravní vzdálenost do 50 m v objektech výšky do 6 m</t>
  </si>
  <si>
    <t>1537760847</t>
  </si>
  <si>
    <t>764</t>
  </si>
  <si>
    <t>Konstrukce klempířské</t>
  </si>
  <si>
    <t>100</t>
  </si>
  <si>
    <t>764021448</t>
  </si>
  <si>
    <t>Podkladní plech z hliníkového plechu pod falcované šablony nebo šindele</t>
  </si>
  <si>
    <t>-1903910725</t>
  </si>
  <si>
    <t>(5,85+0,25)*2</t>
  </si>
  <si>
    <t>101</t>
  </si>
  <si>
    <t>764222404</t>
  </si>
  <si>
    <t>Oplechování střešních prvků z hliníkového plechu štítu závětrnou lištou rš 330 mm</t>
  </si>
  <si>
    <t>2127283630</t>
  </si>
  <si>
    <t>(0,925+6,21)*2</t>
  </si>
  <si>
    <t>102</t>
  </si>
  <si>
    <t>764226404</t>
  </si>
  <si>
    <t>Oplechování parapetů z hliníkového plechu rovných mechanicky kotvené, bez rohů rš 330 mm</t>
  </si>
  <si>
    <t>394406172</t>
  </si>
  <si>
    <t>103</t>
  </si>
  <si>
    <t>764321416</t>
  </si>
  <si>
    <t>Lemování zdí z hliníkového plechu boční nebo horní rovných, střech s krytinou skládanou mimo prejzovou rš 500 mm</t>
  </si>
  <si>
    <t>-147595483</t>
  </si>
  <si>
    <t>0,40*4</t>
  </si>
  <si>
    <t>Součet - komín</t>
  </si>
  <si>
    <t>104</t>
  </si>
  <si>
    <t>764521404</t>
  </si>
  <si>
    <t>Žlab podokapní z hliníkového plechu včetně háků a čel půlkruhový rš 330 mm</t>
  </si>
  <si>
    <t>1479164884</t>
  </si>
  <si>
    <t>105</t>
  </si>
  <si>
    <t>764521444</t>
  </si>
  <si>
    <t>Žlab podokapní z hliníkového plechu včetně háků a čel kotlík oválný (trychtýřový), rš žlabu/průměr svodu 330/100 mm</t>
  </si>
  <si>
    <t>-1989949544</t>
  </si>
  <si>
    <t>106</t>
  </si>
  <si>
    <t>764528422</t>
  </si>
  <si>
    <t>Svod z hliníkového plechu včetně objímek, kolen a odskoků kruhový, průměru 100 mm</t>
  </si>
  <si>
    <t>-85939480</t>
  </si>
  <si>
    <t>4,50*2</t>
  </si>
  <si>
    <t>107</t>
  </si>
  <si>
    <t>998764201</t>
  </si>
  <si>
    <t>Přesun hmot pro konstrukce klempířské stanovený procentní sazbou (%) z ceny vodorovná dopravní vzdálenost do 50 m v objektech výšky do 6 m</t>
  </si>
  <si>
    <t>-317856142</t>
  </si>
  <si>
    <t>765</t>
  </si>
  <si>
    <t>Krytina skládaná</t>
  </si>
  <si>
    <t>108</t>
  </si>
  <si>
    <t>765123121</t>
  </si>
  <si>
    <t>Krytina betonová drážková sklonu střechy do 30° na sucho okapová hrana s větrací mřížkou</t>
  </si>
  <si>
    <t>1497265902</t>
  </si>
  <si>
    <t>109</t>
  </si>
  <si>
    <t>765153021</t>
  </si>
  <si>
    <t>Krytina bitumenová ze šindelů obdélníkového tvaru, sklonu do 20°</t>
  </si>
  <si>
    <t>919173772</t>
  </si>
  <si>
    <t>110</t>
  </si>
  <si>
    <t>765153102</t>
  </si>
  <si>
    <t>Krytina bitumenová ze šindelů okapová hrana bez rozlišení tvaru</t>
  </si>
  <si>
    <t>743521522</t>
  </si>
  <si>
    <t>111</t>
  </si>
  <si>
    <t>765153122</t>
  </si>
  <si>
    <t>Krytina bitumenová ze šindelů hřeben oboustranně bez rozlišení tvaru</t>
  </si>
  <si>
    <t>1971165606</t>
  </si>
  <si>
    <t>5,85+0,25</t>
  </si>
  <si>
    <t>112</t>
  </si>
  <si>
    <t>765191001</t>
  </si>
  <si>
    <t>Montáž pojistné hydroizolační fólie kladené ve sklonu do 20° lepením (vodotěsné podstřeší) na bednění nebo tepelnou izolaci</t>
  </si>
  <si>
    <t>-1350949444</t>
  </si>
  <si>
    <t>113</t>
  </si>
  <si>
    <t>62833610</t>
  </si>
  <si>
    <t>pás asfaltovaný posyp pískový, druhá strana mikrotenová folie</t>
  </si>
  <si>
    <t>1759651771</t>
  </si>
  <si>
    <t>87,047*1,1 'Přepočtené koeficientem množství</t>
  </si>
  <si>
    <t>114</t>
  </si>
  <si>
    <t>765191031</t>
  </si>
  <si>
    <t>Montáž pojistné hydroizolační fólie lepení těsnících pásků pod kontralatě</t>
  </si>
  <si>
    <t>1378097301</t>
  </si>
  <si>
    <t>115</t>
  </si>
  <si>
    <t>28323131</t>
  </si>
  <si>
    <t>páska oboustranně lepící butylkaučuková</t>
  </si>
  <si>
    <t>-1489642645</t>
  </si>
  <si>
    <t>93,6*1,1 'Přepočtené koeficientem množství</t>
  </si>
  <si>
    <t>116</t>
  </si>
  <si>
    <t>998765201</t>
  </si>
  <si>
    <t>Přesun hmot pro krytiny skládané stanovený procentní sazbou (%) z ceny vodorovná dopravní vzdálenost do 50 m v objektech výšky do 6 m</t>
  </si>
  <si>
    <t>-1329821734</t>
  </si>
  <si>
    <t>766</t>
  </si>
  <si>
    <t>Konstrukce truhlářské</t>
  </si>
  <si>
    <t>158</t>
  </si>
  <si>
    <t>766412224</t>
  </si>
  <si>
    <t>Montáž obložení stěn plochy přes 1 m2 palubkami na pero a drážku modřínovými, šířky přes 100 mm</t>
  </si>
  <si>
    <t>251001953</t>
  </si>
  <si>
    <t>(0,30+5,55+0,30)*(3,60-0,80-0,25)</t>
  </si>
  <si>
    <t>-2,00*0,75</t>
  </si>
  <si>
    <t>(0,30+13,20+0,30)*(3,60-0,25)</t>
  </si>
  <si>
    <t>-2,00*1,50*4</t>
  </si>
  <si>
    <t>(4,30+2,60)/2*3,60</t>
  </si>
  <si>
    <t>-1,00*1,50</t>
  </si>
  <si>
    <t>(0,30+4,05+0,30)*(3,60-0,80-0,25)</t>
  </si>
  <si>
    <t>-1,50*1,50</t>
  </si>
  <si>
    <t>159</t>
  </si>
  <si>
    <t>61191157</t>
  </si>
  <si>
    <t>palubky obkladové modřín profil klasický 21x121mm A/B</t>
  </si>
  <si>
    <t>472627767</t>
  </si>
  <si>
    <t>68,941*1,1 'Přepočtené koeficientem množství</t>
  </si>
  <si>
    <t>160</t>
  </si>
  <si>
    <t>766417211</t>
  </si>
  <si>
    <t>Montáž obložení stěn rošt podkladový</t>
  </si>
  <si>
    <t>-27021092</t>
  </si>
  <si>
    <t>68,941*2 'Přepočtené koeficientem množství</t>
  </si>
  <si>
    <t>161</t>
  </si>
  <si>
    <t>-611912187</t>
  </si>
  <si>
    <t>137,882*0,03*0,05</t>
  </si>
  <si>
    <t>0,207*1,1 'Přepočtené koeficientem množství</t>
  </si>
  <si>
    <t>162</t>
  </si>
  <si>
    <t>766492100</t>
  </si>
  <si>
    <t>Ostatní práce montáž dřevěného obložení ostění</t>
  </si>
  <si>
    <t>-1891212535</t>
  </si>
  <si>
    <t>0,15*(0,75+1,50+0,75)</t>
  </si>
  <si>
    <t>0,15*(1,50+2,00+1,50)*4</t>
  </si>
  <si>
    <t>0,15*(1,50+1,00+1,50)</t>
  </si>
  <si>
    <t>0,15*(1,50+1,50+1,50)</t>
  </si>
  <si>
    <t>163</t>
  </si>
  <si>
    <t>-337940236</t>
  </si>
  <si>
    <t>4,725*1,1 'Přepočtené koeficientem množství</t>
  </si>
  <si>
    <t>164</t>
  </si>
  <si>
    <t>766496110</t>
  </si>
  <si>
    <t>Ostatní práce ukončení koncových hran plochy obložení dýhováním, šířky přes 20 mm</t>
  </si>
  <si>
    <t>-254058890</t>
  </si>
  <si>
    <t>1,00+1,50+1,00+1,50</t>
  </si>
  <si>
    <t>(2,00+1,50+2,00+1,50)*4</t>
  </si>
  <si>
    <t>1,50+1,50+1,50+1,50</t>
  </si>
  <si>
    <t>(3,60-0,80-0,25)*2</t>
  </si>
  <si>
    <t>(3,60-0,25)*2</t>
  </si>
  <si>
    <t>165</t>
  </si>
  <si>
    <t>611911x1</t>
  </si>
  <si>
    <t>palubky obkladové SM profil klasický 12,5x96mm A/B</t>
  </si>
  <si>
    <t>-1305608700</t>
  </si>
  <si>
    <t>55,8*1,1 'Přepočtené koeficientem množství</t>
  </si>
  <si>
    <t>125</t>
  </si>
  <si>
    <t>766622131</t>
  </si>
  <si>
    <t>Montáž oken plastových včetně montáže rámu na polyuretanovou pěnu plochy přes 1 m2 otevíravých nebo sklápěcích do zdiva, výšky do 1,5 m</t>
  </si>
  <si>
    <t>-1046764516</t>
  </si>
  <si>
    <t>2,00*0,75*2</t>
  </si>
  <si>
    <t>O2</t>
  </si>
  <si>
    <t>1,50*0,75</t>
  </si>
  <si>
    <t>O3</t>
  </si>
  <si>
    <t>126</t>
  </si>
  <si>
    <t xml:space="preserve">plastové jednokřídlé, otvíravé a sklápěcí  okno, Ug=1,0W/(M2K), bílá - imitace dřeva, 2,00x0,75</t>
  </si>
  <si>
    <t>1653301565</t>
  </si>
  <si>
    <t>127</t>
  </si>
  <si>
    <t xml:space="preserve">plastové jednokřídlé, otvíravé a sklápěcí  okno, Ug=1,0W/(M2K), bílá - imitace dřeva, 1,50x0,75</t>
  </si>
  <si>
    <t>-1076608182</t>
  </si>
  <si>
    <t>128</t>
  </si>
  <si>
    <t>766660411</t>
  </si>
  <si>
    <t>Montáž dveřních křídel dřevěných nebo plastových vchodových dveří včetně rámu do zdiva jednokřídlových bez nadsvětlíku</t>
  </si>
  <si>
    <t>1068172854</t>
  </si>
  <si>
    <t>129</t>
  </si>
  <si>
    <t>D3</t>
  </si>
  <si>
    <t>dřevěné dveře plné s nadsvětlikem, zárubeň obložková, klika - klika, vložkový zámek, 1,00x2,02 - PROTIPOŽÁRNÍ EW15 DP3</t>
  </si>
  <si>
    <t>1688672261</t>
  </si>
  <si>
    <t>130</t>
  </si>
  <si>
    <t>766660421</t>
  </si>
  <si>
    <t>Montáž dveřních křídel dřevěných nebo plastových vchodových dveří včetně rámu do zdiva jednokřídlových s nadsvětlíkem</t>
  </si>
  <si>
    <t>-2000867260</t>
  </si>
  <si>
    <t>131</t>
  </si>
  <si>
    <t>D2</t>
  </si>
  <si>
    <t xml:space="preserve">dřevěné dveře plné s nadsvětlikem, zárubeň obložková, klika - klika, vložkový zámek, 1,00x2,60 </t>
  </si>
  <si>
    <t>-170776593</t>
  </si>
  <si>
    <t>132</t>
  </si>
  <si>
    <t>D4</t>
  </si>
  <si>
    <t>569412005</t>
  </si>
  <si>
    <t>133</t>
  </si>
  <si>
    <t>766660461</t>
  </si>
  <si>
    <t>Montáž dveřních křídel dřevěných nebo plastových vchodových dveří včetně rámu do zdiva dvoukřídlových s nadsvětlíkem</t>
  </si>
  <si>
    <t>-1824362270</t>
  </si>
  <si>
    <t>134</t>
  </si>
  <si>
    <t>V1</t>
  </si>
  <si>
    <t xml:space="preserve">plastové vchodové dveře, sklo Ug=1,0W/(M2K), imitace dřeva, klika - koula, vložkový zámek, 2,00x2,60 </t>
  </si>
  <si>
    <t>2034205096</t>
  </si>
  <si>
    <t>135</t>
  </si>
  <si>
    <t>766694112</t>
  </si>
  <si>
    <t>Montáž ostatních truhlářských konstrukcí parapetních desek dřevěných nebo plastových šířky do 300 mm, délky přes 1000 do 1600 mm</t>
  </si>
  <si>
    <t>1499151777</t>
  </si>
  <si>
    <t>1,50</t>
  </si>
  <si>
    <t>136</t>
  </si>
  <si>
    <t>60794101</t>
  </si>
  <si>
    <t>deska parapetní dřevotřísková vnitřní 0,2 x 1 m</t>
  </si>
  <si>
    <t>-1842842552</t>
  </si>
  <si>
    <t>1,5*1,05 'Přepočtené koeficientem množství</t>
  </si>
  <si>
    <t>137</t>
  </si>
  <si>
    <t>60794121</t>
  </si>
  <si>
    <t>koncovka PVC k parapetním dřevotřískovým deskám 600 mm</t>
  </si>
  <si>
    <t>1219354863</t>
  </si>
  <si>
    <t>0,952380952380952*1,05 'Přepočtené koeficientem množství</t>
  </si>
  <si>
    <t>138</t>
  </si>
  <si>
    <t>766694113</t>
  </si>
  <si>
    <t>Montáž ostatních truhlářských konstrukcí parapetních desek dřevěných nebo plastových šířky do 300 mm, délky přes 1600 do 2600 mm</t>
  </si>
  <si>
    <t>-1856346535</t>
  </si>
  <si>
    <t>139</t>
  </si>
  <si>
    <t>533992309</t>
  </si>
  <si>
    <t>2,00*2</t>
  </si>
  <si>
    <t>4*1,05 'Přepočtené koeficientem množství</t>
  </si>
  <si>
    <t>140</t>
  </si>
  <si>
    <t>-1152590136</t>
  </si>
  <si>
    <t>141</t>
  </si>
  <si>
    <t>998766201</t>
  </si>
  <si>
    <t>Přesun hmot pro konstrukce truhlářské stanovený procentní sazbou (%) z ceny vodorovná dopravní vzdálenost do 50 m v objektech výšky do 6 m</t>
  </si>
  <si>
    <t>1054037981</t>
  </si>
  <si>
    <t>767</t>
  </si>
  <si>
    <t>Konstrukce zámečnické</t>
  </si>
  <si>
    <t>142</t>
  </si>
  <si>
    <t>767995117</t>
  </si>
  <si>
    <t>Montáž ostatních atypických zámečnických konstrukcí hmotnosti přes 250 do 500 kg</t>
  </si>
  <si>
    <t>1937279725</t>
  </si>
  <si>
    <t>42,3*5,55*6</t>
  </si>
  <si>
    <t>vaznice C</t>
  </si>
  <si>
    <t>143</t>
  </si>
  <si>
    <t>13010960</t>
  </si>
  <si>
    <t>ocel profilová HE-A 200 jakost 11 375</t>
  </si>
  <si>
    <t>113466784</t>
  </si>
  <si>
    <t>42,3*5,55*6/1000</t>
  </si>
  <si>
    <t>1,409*1,05 'Přepočtené koeficientem množství</t>
  </si>
  <si>
    <t>144</t>
  </si>
  <si>
    <t>998767201</t>
  </si>
  <si>
    <t>Přesun hmot pro zámečnické konstrukce stanovený procentní sazbou (%) z ceny vodorovná dopravní vzdálenost do 50 m v objektech výšky do 6 m</t>
  </si>
  <si>
    <t>-197429024</t>
  </si>
  <si>
    <t>771</t>
  </si>
  <si>
    <t>Podlahy z dlaždic</t>
  </si>
  <si>
    <t>145</t>
  </si>
  <si>
    <t>771473112</t>
  </si>
  <si>
    <t>Montáž soklíků z dlaždic keramických lepených standardním lepidlem rovných výšky přes 65 do 90 mm</t>
  </si>
  <si>
    <t>2146835791</t>
  </si>
  <si>
    <t>5,55+2,50+5,55+2,50+0,15*4</t>
  </si>
  <si>
    <t>-2,00</t>
  </si>
  <si>
    <t>-0,90*3</t>
  </si>
  <si>
    <t>-1,30</t>
  </si>
  <si>
    <t>146</t>
  </si>
  <si>
    <t>59761416</t>
  </si>
  <si>
    <t xml:space="preserve">sokl -  dlaždice keramické slinuté neglazované mrazuvzdorné  300 x 80mm - dle výběru objednatele - uvažovaná cena 45Kč / kus</t>
  </si>
  <si>
    <t>1312561793</t>
  </si>
  <si>
    <t>10,7*3,66666 'Přepočtené koeficientem množství</t>
  </si>
  <si>
    <t>147</t>
  </si>
  <si>
    <t>771573113</t>
  </si>
  <si>
    <t>Montáž podlah z dlaždic keramických lepených standardním lepidlem režných nebo glazovaných hladkých přes 9 do 12 ks/ m2</t>
  </si>
  <si>
    <t>-1063436390</t>
  </si>
  <si>
    <t>148</t>
  </si>
  <si>
    <t>59761409x</t>
  </si>
  <si>
    <t>dlaždice keramické slinuté neglazované mrazuvzdorné bílá přes 9 do 12 ks/m2 - dle výběru objednatele - uavžovaná cena 400Kč / m2</t>
  </si>
  <si>
    <t>-982831361</t>
  </si>
  <si>
    <t>14,64*1,1 'Přepočtené koeficientem množství</t>
  </si>
  <si>
    <t>149</t>
  </si>
  <si>
    <t>771591111</t>
  </si>
  <si>
    <t>Podlahy - ostatní práce penetrace podkladu</t>
  </si>
  <si>
    <t>1343945418</t>
  </si>
  <si>
    <t>150</t>
  </si>
  <si>
    <t>771591115</t>
  </si>
  <si>
    <t>Podlahy - ostatní práce spárování silikonem</t>
  </si>
  <si>
    <t>2068912046</t>
  </si>
  <si>
    <t>151</t>
  </si>
  <si>
    <t>998771201</t>
  </si>
  <si>
    <t>Přesun hmot pro podlahy z dlaždic stanovený procentní sazbou (%) z ceny vodorovná dopravní vzdálenost do 50 m v objektech výšky do 6 m</t>
  </si>
  <si>
    <t>1516857178</t>
  </si>
  <si>
    <t>783</t>
  </si>
  <si>
    <t>Dokončovací práce - nátěry</t>
  </si>
  <si>
    <t>152</t>
  </si>
  <si>
    <t>783213011</t>
  </si>
  <si>
    <t>Napouštěcí nátěr tesařských prvků proti dřevokazným houbám, hmyzu a plísním nezabudovaných do konstrukce jednonásobný syntetický</t>
  </si>
  <si>
    <t>-232141284</t>
  </si>
  <si>
    <t>36,322*2</t>
  </si>
  <si>
    <t>72,644*1,1 'Přepočtené koeficientem množství</t>
  </si>
  <si>
    <t>153</t>
  </si>
  <si>
    <t>783214101</t>
  </si>
  <si>
    <t>Základní nátěr tesařských konstrukcí jednonásobný syntetický</t>
  </si>
  <si>
    <t>1952161825</t>
  </si>
  <si>
    <t>36,322*1,10</t>
  </si>
  <si>
    <t>(0,20+0,10+0,20+0,10)*1,00*13</t>
  </si>
  <si>
    <t>154</t>
  </si>
  <si>
    <t>783217101</t>
  </si>
  <si>
    <t>Krycí nátěr tesařských konstrukcí jednonásobný syntetický</t>
  </si>
  <si>
    <t>806537634</t>
  </si>
  <si>
    <t>155</t>
  </si>
  <si>
    <t>783314101</t>
  </si>
  <si>
    <t>Základní nátěr zámečnických konstrukcí jednonásobný syntetický</t>
  </si>
  <si>
    <t>37460594</t>
  </si>
  <si>
    <t>1,26*5,55*6</t>
  </si>
  <si>
    <t>784</t>
  </si>
  <si>
    <t>Dokončovací práce - malby a tapety</t>
  </si>
  <si>
    <t>156</t>
  </si>
  <si>
    <t>784211121</t>
  </si>
  <si>
    <t>Malby z malířských směsí otěruvzdorných za mokra dvojnásobné, bílé za mokra otěruvzdorné středně v místnostech výšky do 3,80 m</t>
  </si>
  <si>
    <t>1881764041</t>
  </si>
  <si>
    <t>-1,00*2,60*2-1,00*2,02</t>
  </si>
  <si>
    <t>stěny</t>
  </si>
  <si>
    <t>strop</t>
  </si>
  <si>
    <t>VRN</t>
  </si>
  <si>
    <t>Vedlejší rozpočtové náklady</t>
  </si>
  <si>
    <t>VRN3</t>
  </si>
  <si>
    <t>Zařízení staveniště</t>
  </si>
  <si>
    <t>157</t>
  </si>
  <si>
    <t>030001000</t>
  </si>
  <si>
    <t>1024</t>
  </si>
  <si>
    <t>-599797382</t>
  </si>
  <si>
    <t>SO01uzn - Centrální budova - uznatelné náklady</t>
  </si>
  <si>
    <t>1954035706</t>
  </si>
  <si>
    <t>(24,20-5,85+1,00)*(1,00+12,20+1,00)*0,20</t>
  </si>
  <si>
    <t>-1799698165</t>
  </si>
  <si>
    <t>((0,08+0,35-0,20)+(1,20+0,35-0,20)+(0,35+0,35-0,20)+(0,00))/4*(24,20-5,85+1,00)*(1,00+12,20+1,00)</t>
  </si>
  <si>
    <t>1722518779</t>
  </si>
  <si>
    <t>-1860073967</t>
  </si>
  <si>
    <t>(0,77-0,35)*(3,85+0,50+0,25)*0,50</t>
  </si>
  <si>
    <t>(0,77-0,35)*4,00*0,50</t>
  </si>
  <si>
    <t>(0,77-0,35)*(4,75+0,50)*0,50</t>
  </si>
  <si>
    <t>(1,00-0,35)*(12,20+3,85+11,70+0,25)*0,50</t>
  </si>
  <si>
    <t>(1,00-0,35)*(1,025-0,15)*0,25</t>
  </si>
  <si>
    <t>(1,00-0,35)*(2,30+0,50+3,95)*0,50</t>
  </si>
  <si>
    <t>(1,00-0,35)*4,00*0,50</t>
  </si>
  <si>
    <t>(1,25-0,35)*(3,95+0,50)*0,50</t>
  </si>
  <si>
    <t>(1,25-0,35)*4,75*0,50</t>
  </si>
  <si>
    <t>(1,50-0,35)*(0,50)*0,50</t>
  </si>
  <si>
    <t>0,30*0,30*9,60*2</t>
  </si>
  <si>
    <t>táhlo - předpoklad 0,30x0,30</t>
  </si>
  <si>
    <t>0,30*0,30*40,00</t>
  </si>
  <si>
    <t>1843427915</t>
  </si>
  <si>
    <t>133201101</t>
  </si>
  <si>
    <t>Hloubení zapažených i nezapažených šachet s případným nutným přemístěním výkopku ve výkopišti v hornině tř. 3 do 100 m3</t>
  </si>
  <si>
    <t>167599533</t>
  </si>
  <si>
    <t>(1,25-0,35)*2,00*2,00*4</t>
  </si>
  <si>
    <t>patka sloupu</t>
  </si>
  <si>
    <t>133201109</t>
  </si>
  <si>
    <t>Hloubení zapažených i nezapažených šachet s případným nutným přemístěním výkopku ve výkopišti v hornině tř. 3 Příplatek k cenám za lepivost horniny tř. 3</t>
  </si>
  <si>
    <t>-307403444</t>
  </si>
  <si>
    <t>-13057438</t>
  </si>
  <si>
    <t>962092912</t>
  </si>
  <si>
    <t>-1706498900</t>
  </si>
  <si>
    <t>1049587401</t>
  </si>
  <si>
    <t>183,18*0,03 'Přepočtené koeficientem množství</t>
  </si>
  <si>
    <t>1938802035</t>
  </si>
  <si>
    <t>(24,20-5,85+1,00)*(1,00+12,20+1,00)*0,20/0,30</t>
  </si>
  <si>
    <t>418984163</t>
  </si>
  <si>
    <t>0,08*(0,10+3,85+0,10)*(0,10+11,20+0,10)</t>
  </si>
  <si>
    <t>0,08*(0,10+13,00+0,10)*(0,10+11,20+0,10)-0,08*2,00*(1,025-0,15)</t>
  </si>
  <si>
    <t>939899530</t>
  </si>
  <si>
    <t>0,12*12,00*(24,00-0,40-5,35-0,10)</t>
  </si>
  <si>
    <t>-245210655</t>
  </si>
  <si>
    <t>12,00*(24,00-0,40-5,35-0,10)*12,63/6/1000*1,15</t>
  </si>
  <si>
    <t>(0,30+4,05+0,30)*(0,30+11,40+0,30)*12,63/6/1000*1,15</t>
  </si>
  <si>
    <t>-988883316</t>
  </si>
  <si>
    <t>(0,77-0,52)*(3,85+0,50+0,25)*0,50</t>
  </si>
  <si>
    <t>(0,77-0,52)*4,00*0,50</t>
  </si>
  <si>
    <t>(0,77-0,52)*(4,75+0,50)*0,50</t>
  </si>
  <si>
    <t>(1,00-0,77)*(12,20+3,85+11,70+0,25)*0,50</t>
  </si>
  <si>
    <t>(1,00-0,77)*(1,025-0,25)*0,25</t>
  </si>
  <si>
    <t>(1,00-0,77)*(2,30+0,50+3,95)*0,50</t>
  </si>
  <si>
    <t>(1,00-0,77)*4,00*0,50</t>
  </si>
  <si>
    <t>(1,25-1,02)*(3,95+0,50)*0,50</t>
  </si>
  <si>
    <t>(1,25-1,02)*4,75*0,50</t>
  </si>
  <si>
    <t>(1,50-1,02)*(0,50)*0,50</t>
  </si>
  <si>
    <t>274361821</t>
  </si>
  <si>
    <t>Výztuž základů pasů z betonářské oceli 10 505 (R) nebo BSt 500</t>
  </si>
  <si>
    <t>-658371486</t>
  </si>
  <si>
    <t>2*(12,00)*2,47/1000*1,15*2</t>
  </si>
  <si>
    <t>Součet - odhad - táhlo bude dořešeno s dodavatelem</t>
  </si>
  <si>
    <t>275313711</t>
  </si>
  <si>
    <t>Základy z betonu prostého patky a bloky z betonu kamenem neprokládaného tř. C 20/25</t>
  </si>
  <si>
    <t>610184464</t>
  </si>
  <si>
    <t>(1,25-0,52)*2,00*2,00*4</t>
  </si>
  <si>
    <t>279113143</t>
  </si>
  <si>
    <t>Základové zdi z tvárnic ztraceného bednění včetně výplně z betonu bez zvláštních nároků na vliv prostředí třídy C 20/25, tloušťky zdiva přes 200 do 250 mm</t>
  </si>
  <si>
    <t>-1408307580</t>
  </si>
  <si>
    <t>(0,77-0,27)*(1,025-0,15)</t>
  </si>
  <si>
    <t>-1279066635</t>
  </si>
  <si>
    <t>(0,52-0,27)*(3,85+0,50+0,25+0,10)</t>
  </si>
  <si>
    <t>(0,52-0,27)*4,00</t>
  </si>
  <si>
    <t>(0,52-0,27)*(4,75+0,40)</t>
  </si>
  <si>
    <t>(0,77-0,27)*(0,10+12,00+0,10+3,85+0,10+0,30+0,10+0,25+0,10+11,20)</t>
  </si>
  <si>
    <t>(0,77-0,27)*(2,30+0,50+3,95)</t>
  </si>
  <si>
    <t>(0,77-0,27)*4,00</t>
  </si>
  <si>
    <t>(1,02-0,27)*(3,95+0,50)</t>
  </si>
  <si>
    <t>(1,02-0,27)*4,75</t>
  </si>
  <si>
    <t>(1,02-0,27)*(0,50+0,10)</t>
  </si>
  <si>
    <t>(0,52-0,27)*(0,50+0,50)*4</t>
  </si>
  <si>
    <t>patky sloupů</t>
  </si>
  <si>
    <t>-1373849430</t>
  </si>
  <si>
    <t>(0,52-0,27)*(1,00)*4</t>
  </si>
  <si>
    <t>453436777</t>
  </si>
  <si>
    <t>(0,20+0,12+0,52-0,27)*(3,85+0,50+0,25+0,10)/0,50*0,89/1000*1,15*4</t>
  </si>
  <si>
    <t>(0,20+0,12+0,52-0,27)*4,00/0,50*0,89/1000*1,15*4</t>
  </si>
  <si>
    <t>(0,20+0,12+0,52-0,27)*(4,75+0,40)/0,50*0,89/1000*1,15*4</t>
  </si>
  <si>
    <t>(0,25+0,50+3,85)*0,222/1000*1,15</t>
  </si>
  <si>
    <t>(4,00)*0,222/1000*1,15</t>
  </si>
  <si>
    <t>(4,75+0,40)*0,222/1000*1,15</t>
  </si>
  <si>
    <t>(0,20+0,12+0,77-0,27)*(0,40+12,00+0,40+3,85+0,50+0,25+11,50)/0,50*0,89/1000*1,15*4</t>
  </si>
  <si>
    <t>(0,20+0,12+0,77-0,27)*(2,30+0,50+3,95)/0,50*0,89/1000*1,15*4</t>
  </si>
  <si>
    <t>(0,20+0,12+0,77-0,27)*4,00/0,50*0,89/1000*1,15*4</t>
  </si>
  <si>
    <t>(0,40+12,00+0,40+3,85+0,50+0,25+11,50)*0,222/1000*1,15*2</t>
  </si>
  <si>
    <t>(2,30+0,50+3,95)*0,222/1000*1,15*2</t>
  </si>
  <si>
    <t>(4,00)*0,222/1000*1,15*2</t>
  </si>
  <si>
    <t>(0,20+0,12+1,02-0,27)*(3,95+0,50)/0,50*0,89/1000*1,15*4</t>
  </si>
  <si>
    <t>(0,20+0,12+1,02-0,27)*4,75/0,50*0,89/1000*1,15*4</t>
  </si>
  <si>
    <t>(3,95+0,50)*0,222/1000*1,15*3</t>
  </si>
  <si>
    <t>4,75*0,222/1000*1,15*3</t>
  </si>
  <si>
    <t>(0,20+0,12+1,02-0,27)*(0,40+0,40)/0,50*0,89/1000*1,15*4</t>
  </si>
  <si>
    <t>(0,40+0,40)*0,222/1000*1,15*3</t>
  </si>
  <si>
    <t>(0,20+0,12+0,52-0,27)*(0,50+1,00+1,00+0,50)*4/0,50*0,89/1000*1,15*4</t>
  </si>
  <si>
    <t>patky sloupů svislá výztuž - předpoklad d 12 po cca 500mm</t>
  </si>
  <si>
    <t>(2,00*4+1,00*4)*0,222/1000*1,15</t>
  </si>
  <si>
    <t>patky sloupů vodorovná výztuž - předpoklad d6 v každé řadě bednění</t>
  </si>
  <si>
    <t>(0,20+0,12+0,77-0,27)*(1,025-0,15)/0,50*0,89/1000*1,15*4</t>
  </si>
  <si>
    <t>(0,25+0,40+1,025-0,15+0,40)*0,222/1000*1,15*2</t>
  </si>
  <si>
    <t>795001598</t>
  </si>
  <si>
    <t>(1,25+1,50)*(24,00-5,85+11,40+24,00-5,85)</t>
  </si>
  <si>
    <t>(1,25+1,50)*(11,40*2)</t>
  </si>
  <si>
    <t>-2,00*1,50*9</t>
  </si>
  <si>
    <t>-1,00*1,50*2</t>
  </si>
  <si>
    <t>-1,30*(2,60+0,15)</t>
  </si>
  <si>
    <t>-0,90*(2,60+0,15)*2</t>
  </si>
  <si>
    <t>-0,75*1,50</t>
  </si>
  <si>
    <t>0,50*(24,00-5,85+11,40+24,00-5,85)</t>
  </si>
  <si>
    <t>12,00*(2,00-0,25)/2*3</t>
  </si>
  <si>
    <t>317168022</t>
  </si>
  <si>
    <t>Překlady keramické ploché osazené do maltového lože, výšky překladu 71 mm šířky 145 mm, délky 1250 mm</t>
  </si>
  <si>
    <t>899854089</t>
  </si>
  <si>
    <t>-589203614</t>
  </si>
  <si>
    <t>(0,375-0,05)*0,25*(2,00*9+1,50+1,00*3)</t>
  </si>
  <si>
    <t>(0,375-0,05)*0,30*(1,00*2+1,30+0,90*2+0,75+1,00*2)</t>
  </si>
  <si>
    <t>-845450745</t>
  </si>
  <si>
    <t>(0,325+0,30+0,325)*(2,00*9+1,50+1,00*3)</t>
  </si>
  <si>
    <t>(0,325+0,30+0,325)*(1,30+0,90*2+0,75+1,00*2)</t>
  </si>
  <si>
    <t>-2015902159</t>
  </si>
  <si>
    <t>2129661215</t>
  </si>
  <si>
    <t>0,30*(2,00*9+1,50+1,00*3)</t>
  </si>
  <si>
    <t>0,30*(1,30+0,90*2+0,75+1,00*2)</t>
  </si>
  <si>
    <t>-906634299</t>
  </si>
  <si>
    <t>((0,20+2,00+0,20)*9+0,20+1,50+0,20+(0,20+1,00+0,20)*3)*1,21/1000*4*1,15</t>
  </si>
  <si>
    <t>((0,20+2,00+0,20)*9+0,20+1,50+0,20+(0,20+1,00+0,20)*3)*(0,325+0,25+0,325+0,25)*0,222/1000*5*1,15</t>
  </si>
  <si>
    <t>(0,20+1,30+0,20+(0,20+0,90+0,20)*2+0,20+0,75+0,20+(0,20+1,00+0,20)*2)*1,21/1000*4*1,15</t>
  </si>
  <si>
    <t>(0,20+1,30+0,20+(0,20+0,90+0,20)*2+0,20+0,75+0,20+(0,20+1,00+0,20)*2)*(0,30+0,325+0,30+0,325)*0,222/1000*5*1,15</t>
  </si>
  <si>
    <t>-665350946</t>
  </si>
  <si>
    <t>0,30*(2,00*8)</t>
  </si>
  <si>
    <t>m 104</t>
  </si>
  <si>
    <t>0,30*(1,50+1,00)</t>
  </si>
  <si>
    <t>0,30*0,75</t>
  </si>
  <si>
    <t>m 106</t>
  </si>
  <si>
    <t>0,30*(2,00+1,00)</t>
  </si>
  <si>
    <t>0,30*1,00</t>
  </si>
  <si>
    <t>m 107</t>
  </si>
  <si>
    <t>342244251</t>
  </si>
  <si>
    <t>Příčky jednoduché z cihel děrovaných broušených, na zdicí PUR pěnu, pevnost cihel do P15, tl. příčky 140 mm</t>
  </si>
  <si>
    <t>343321914</t>
  </si>
  <si>
    <t>3,25*(4,05+4,05)</t>
  </si>
  <si>
    <t>-0,90*2,02*2</t>
  </si>
  <si>
    <t>1989846666</t>
  </si>
  <si>
    <t>0,375*0,25*(24,00-5,85+11,40+24,00-5,85-2,00*9-1,50-1,00*3)</t>
  </si>
  <si>
    <t>0,375*0,30*(11,40*2-1,00*2-1,30-0,90*2-0,75)</t>
  </si>
  <si>
    <t>0,30*0,30*6,21*2*2</t>
  </si>
  <si>
    <t>-1493187056</t>
  </si>
  <si>
    <t>(0,375+0,125)*(24,00-5,85+12,00+24,00-5,85+13,20+13,20+4,05+11,40+4,05-2,00*2*9-1,50*2-1,00*3*2)</t>
  </si>
  <si>
    <t>(0,375+0,125)*(11,40+4,15+2,50+4,15+11,40*2-1,00*4-1,30*2-0,90*4-0,75*2)</t>
  </si>
  <si>
    <t>0,30*6,21*2*6</t>
  </si>
  <si>
    <t>1051944736</t>
  </si>
  <si>
    <t>-1118874935</t>
  </si>
  <si>
    <t>(24,00-5,85+12,00+24,00-5,85-2,00*9-1,50-1,00*3)*0,89/1000*4*1,15</t>
  </si>
  <si>
    <t>(24,00-5,85+12,00+24,00-5,85-2,00*9-1,50-1,00*3)*(0,25+0,375+0,25+0,375)*0,222/1000*5*1,15</t>
  </si>
  <si>
    <t>(11,90*2-1,00*2-1,30-0,90*2-0,75)*0,89/1000*4*1,15</t>
  </si>
  <si>
    <t>(11,90*2-1,00*2-1,30-0,90*2-0,75)*(0,30+0,375+0,30+0,375)*0,222/1000*5*1,15</t>
  </si>
  <si>
    <t>6,21*0,89/1000*4*1,15*3*2</t>
  </si>
  <si>
    <t>6,21*(0,30+0,25+0,30+0,25)*0,222/1000*5*1,15*2</t>
  </si>
  <si>
    <t>6,21*(0,30+0,30+0,30+0,30)*0,222/1000*5*1,15*2*2</t>
  </si>
  <si>
    <t>-1178248443</t>
  </si>
  <si>
    <t>(3,255-3,125)*4,35*2</t>
  </si>
  <si>
    <t>nad m 105, 106 a 107</t>
  </si>
  <si>
    <t>-467867307</t>
  </si>
  <si>
    <t>3,255*(13,20+11,40)*2</t>
  </si>
  <si>
    <t>-2,00*1,50*8+0,20*(1,50+1,50)*8</t>
  </si>
  <si>
    <t>-1,30*2,60+0,10*(2,60+2,60)</t>
  </si>
  <si>
    <t>-0,90*2,60*2</t>
  </si>
  <si>
    <t>-0,75*1,50+0,10*(1,50+1,50)</t>
  </si>
  <si>
    <t>-1,00*1,50+0,10*(1,50+1,50)</t>
  </si>
  <si>
    <t>3,255*(1,25+4,05)*2</t>
  </si>
  <si>
    <t>-1,00*2,60*2+0,15*(2,60+2,60)</t>
  </si>
  <si>
    <t>m 105</t>
  </si>
  <si>
    <t>3,255*(4,05+4,225)*2</t>
  </si>
  <si>
    <t>-1,50*1,50+0,20*(1,50+1,50)</t>
  </si>
  <si>
    <t>-1,00*1,50+0,20*(1,50+1,50)</t>
  </si>
  <si>
    <t>-0,90*2,02</t>
  </si>
  <si>
    <t>-0,90*2,60</t>
  </si>
  <si>
    <t>3,255*(4,05+5,625)*2</t>
  </si>
  <si>
    <t>-2,00*1,50+0,20*(1,50+1,50)</t>
  </si>
  <si>
    <t>-1139705614</t>
  </si>
  <si>
    <t>-939869552</t>
  </si>
  <si>
    <t>0,30*1,30</t>
  </si>
  <si>
    <t>0,30*0,90</t>
  </si>
  <si>
    <t>2100415530</t>
  </si>
  <si>
    <t>(3,60+0,15)*(24,00-5,85)</t>
  </si>
  <si>
    <t>(3,60-0,80)*(24,00-5,85)</t>
  </si>
  <si>
    <t>-2,00*1,50*9+0,10*(1,50+2,00+1,50)*9</t>
  </si>
  <si>
    <t>-1,50*1,50+0,10*(1,50+1,50+1,50)</t>
  </si>
  <si>
    <t>-1,00*1,50*2+0,10*(1,50+1,00+1,50)*2</t>
  </si>
  <si>
    <t>-1,00*2,60+0,10*(2,60+1,00+2,60)</t>
  </si>
  <si>
    <t>2128299394</t>
  </si>
  <si>
    <t>(0,375-0,05+0,20)*(2,00*9+1,50+1,00*3)*2</t>
  </si>
  <si>
    <t>(0,375+0,20)*(24,00-5,85+12,00+24,00-5,85-2,00*9-1,50-1,00*3)</t>
  </si>
  <si>
    <t>(0,375+0,20)*(13,20+4,05+11,40+4,05+13,20-2,00*9-1,50-1,00*3)</t>
  </si>
  <si>
    <t>vnější zdivo - věnce</t>
  </si>
  <si>
    <t>(0,375-0,05+0,20)*(1,30+0,90*2+0,75+1,00*2)*2</t>
  </si>
  <si>
    <t>vnitřní zdivo - překlady</t>
  </si>
  <si>
    <t>(0,375+0,20)*(11,40+4,15+2,50+4,15+11,40-1,30*2-0,75*2+1,00*4-0,90*4)</t>
  </si>
  <si>
    <t>vnitřní zdivo - věnce</t>
  </si>
  <si>
    <t>(0,30+0,20)*6,21*12</t>
  </si>
  <si>
    <t>(0,20+0,24+0,20)*3,60*4</t>
  </si>
  <si>
    <t>sloup</t>
  </si>
  <si>
    <t>379111658</t>
  </si>
  <si>
    <t>24,00-5,85+12,00+24,00-5,85-1,00+0,10*2</t>
  </si>
  <si>
    <t>-187931449</t>
  </si>
  <si>
    <t>47,5*1,05 'Přepočtené koeficientem množství</t>
  </si>
  <si>
    <t>389850242</t>
  </si>
  <si>
    <t>2,00*8</t>
  </si>
  <si>
    <t>1,50+1,00</t>
  </si>
  <si>
    <t>0,75</t>
  </si>
  <si>
    <t>0,90</t>
  </si>
  <si>
    <t>2,00+1,00</t>
  </si>
  <si>
    <t>1,00</t>
  </si>
  <si>
    <t>(1,50+2,00+1,50)*9</t>
  </si>
  <si>
    <t>1,50+1,50+1,50</t>
  </si>
  <si>
    <t>(1,50+1,00+1,50)*2</t>
  </si>
  <si>
    <t>2,60+1,00+2,60</t>
  </si>
  <si>
    <t>1851503888</t>
  </si>
  <si>
    <t>95,4*1,05 'Přepočtené koeficientem množství</t>
  </si>
  <si>
    <t>475964390</t>
  </si>
  <si>
    <t>(1,50+1,00+1,50)*4</t>
  </si>
  <si>
    <t>(1,50+0,75+1,50)*2</t>
  </si>
  <si>
    <t>-1064461979</t>
  </si>
  <si>
    <t>142,9*1,05 'Přepočtené koeficientem množství</t>
  </si>
  <si>
    <t>808855267</t>
  </si>
  <si>
    <t>0,25*(24,00-5,85+12,00+24,00-5,85-1,00+0,10*2)</t>
  </si>
  <si>
    <t>-427014972</t>
  </si>
  <si>
    <t>168,82</t>
  </si>
  <si>
    <t>-11,875</t>
  </si>
  <si>
    <t>-54,758</t>
  </si>
  <si>
    <t>dřevěnáý obklad</t>
  </si>
  <si>
    <t>1866362589</t>
  </si>
  <si>
    <t>(3,60+0,15)*24,00-5,85</t>
  </si>
  <si>
    <t>(3,60-0,80)*24,00-5,85</t>
  </si>
  <si>
    <t>1323442463</t>
  </si>
  <si>
    <t>(1,50*2,00)*9</t>
  </si>
  <si>
    <t>1,50*1,50</t>
  </si>
  <si>
    <t>(1,50*1,00)*4</t>
  </si>
  <si>
    <t>(1,50*0,75)*2</t>
  </si>
  <si>
    <t>2,60*1,00</t>
  </si>
  <si>
    <t>(1,50*1,00)*2</t>
  </si>
  <si>
    <t>632450131</t>
  </si>
  <si>
    <t>Potěr cementový vyrovnávací ze suchých směsí v ploše o průměrné (střední) tl. od 10 do 20 mm</t>
  </si>
  <si>
    <t>1745258726</t>
  </si>
  <si>
    <t>13,20*11,40</t>
  </si>
  <si>
    <t>1,00*0,10</t>
  </si>
  <si>
    <t>m 104 - vata</t>
  </si>
  <si>
    <t>1543178917</t>
  </si>
  <si>
    <t>4,05*1,25</t>
  </si>
  <si>
    <t>1,00*0,15</t>
  </si>
  <si>
    <t>m 105 - polystyren</t>
  </si>
  <si>
    <t>4,05*4,225</t>
  </si>
  <si>
    <t>0,90*0,10</t>
  </si>
  <si>
    <t>0,90*0,05</t>
  </si>
  <si>
    <t>0,80*0,10*2</t>
  </si>
  <si>
    <t>m 106 - polystyren</t>
  </si>
  <si>
    <t>4,05*5,625</t>
  </si>
  <si>
    <t>m 107 - polystyren</t>
  </si>
  <si>
    <t>823177700</t>
  </si>
  <si>
    <t>(1,00+24,00-5,85)*(0,15+3,440)</t>
  </si>
  <si>
    <t>(1,00+24,00-5,85)*(3,440-0,80)</t>
  </si>
  <si>
    <t>952336489</t>
  </si>
  <si>
    <t>179,305*60 'Přepočtené koeficientem množství</t>
  </si>
  <si>
    <t>-1883701750</t>
  </si>
  <si>
    <t>480357702</t>
  </si>
  <si>
    <t>1461805597</t>
  </si>
  <si>
    <t>952901114</t>
  </si>
  <si>
    <t>Vyčištění budov nebo objektů před předáním do užívání budov bytové nebo občanské výstavby, světlé výšky podlaží přes 4 m</t>
  </si>
  <si>
    <t>395629798</t>
  </si>
  <si>
    <t>953943113</t>
  </si>
  <si>
    <t>Osazování drobných kovových předmětů výrobků ostatních jinde neuvedených do vynechaných či vysekaných kapes zdiva, se zajištěním polohy se zalitím maltou cementovou, hmotnosti přes 5 do 15 kg/kus</t>
  </si>
  <si>
    <t>288223268</t>
  </si>
  <si>
    <t>44932410</t>
  </si>
  <si>
    <t>přístroj hasicí ruční pěnový PP 6 LE</t>
  </si>
  <si>
    <t>-1476788944</t>
  </si>
  <si>
    <t>1567903623</t>
  </si>
  <si>
    <t>1362710679</t>
  </si>
  <si>
    <t>12,00*(24,00-5,85)</t>
  </si>
  <si>
    <t>-1876498575</t>
  </si>
  <si>
    <t>217,8*0,0003 'Přepočtené koeficientem množství</t>
  </si>
  <si>
    <t>-1186449085</t>
  </si>
  <si>
    <t>(0,25+0,12+0,25)*(24,00-5,85)</t>
  </si>
  <si>
    <t>(0,25+0,12+0,25+0,15/2)*(0,30+5,625)</t>
  </si>
  <si>
    <t>(0,25+0,12+0,25+0,15)*(0,15+1,25+0,15)</t>
  </si>
  <si>
    <t>(0,25+0,12+0,25+0,15+0,80/2)*(4,225+0,30)</t>
  </si>
  <si>
    <t>(0,25+0,12+0,25+0,15+0,80)*(24,00-5,85)</t>
  </si>
  <si>
    <t>624528767</t>
  </si>
  <si>
    <t>50,355*0,00035 'Přepočtené koeficientem množství</t>
  </si>
  <si>
    <t>1594146751</t>
  </si>
  <si>
    <t>-934635804</t>
  </si>
  <si>
    <t>217,8*1,15 'Přepočtené koeficientem množství</t>
  </si>
  <si>
    <t>602520766</t>
  </si>
  <si>
    <t>126779572</t>
  </si>
  <si>
    <t>50,355*1,2 'Přepočtené koeficientem množství</t>
  </si>
  <si>
    <t>-1183962641</t>
  </si>
  <si>
    <t>(0,25+0,12)*(24,00-5,85)</t>
  </si>
  <si>
    <t>(0,25+0,12+0,15/2)*(0,30+5,625)</t>
  </si>
  <si>
    <t>(0,25+0,12+0,15)*(0,15+1,25+0,15)</t>
  </si>
  <si>
    <t>(0,25+0,12+0,15+0,80/2)*(4,225+0,30)</t>
  </si>
  <si>
    <t>(0,25+0,12+0,15+0,80)*(24,00-5,85)</t>
  </si>
  <si>
    <t>-2073117149</t>
  </si>
  <si>
    <t>-196584100</t>
  </si>
  <si>
    <t>(0,40+2,75+2,75+0,20)*(23,40-5,85-18*0,10)*2</t>
  </si>
  <si>
    <t>-1096968036</t>
  </si>
  <si>
    <t>192,15*1,02 'Přepočtené koeficientem množství</t>
  </si>
  <si>
    <t>-577901207</t>
  </si>
  <si>
    <t>-933992771</t>
  </si>
  <si>
    <t>7,905*1,02 'Přepočtené koeficientem množství</t>
  </si>
  <si>
    <t>466566477</t>
  </si>
  <si>
    <t>63141250</t>
  </si>
  <si>
    <t>deska izolační minerální podlahová tl 30mm</t>
  </si>
  <si>
    <t>1503320624</t>
  </si>
  <si>
    <t>151,045*2,06 'Přepočtené koeficientem množství</t>
  </si>
  <si>
    <t>-827648283</t>
  </si>
  <si>
    <t>40,482*1,03 'Přepočtené koeficientem množství</t>
  </si>
  <si>
    <t>-1692452459</t>
  </si>
  <si>
    <t>40,4815533980583*1,03 'Přepočtené koeficientem množství</t>
  </si>
  <si>
    <t>-2145781351</t>
  </si>
  <si>
    <t>(0,375-0,05)*(2,00*9+1,50+1,00*3)</t>
  </si>
  <si>
    <t>0,375*(24,00-5,85+12,00+24,00-5,85-2,00*9-1,50-1,00*3)</t>
  </si>
  <si>
    <t>0,24*3,60*4</t>
  </si>
  <si>
    <t>1877979995</t>
  </si>
  <si>
    <t>24,17*1,02 'Přepočtené koeficientem množství</t>
  </si>
  <si>
    <t>-577959607</t>
  </si>
  <si>
    <t>1765346744</t>
  </si>
  <si>
    <t>4,05+1,25+4,05+1,25+0,15*2+0,15*2*2</t>
  </si>
  <si>
    <t>4,05+4,225+4,05+4,225+0,20*2</t>
  </si>
  <si>
    <t>-0,80</t>
  </si>
  <si>
    <t>4,05+5,625+4,05+5,625+0,20*2</t>
  </si>
  <si>
    <t>-1238732676</t>
  </si>
  <si>
    <t>-2108582370</t>
  </si>
  <si>
    <t>6,447</t>
  </si>
  <si>
    <t>12,392</t>
  </si>
  <si>
    <t>-1880875597</t>
  </si>
  <si>
    <t>7,20*(49-12)</t>
  </si>
  <si>
    <t>2094783874</t>
  </si>
  <si>
    <t>0,10*0,22*7,20*(49-12)</t>
  </si>
  <si>
    <t>5,861*1,1 'Přepočtené koeficientem množství</t>
  </si>
  <si>
    <t>-1746083285</t>
  </si>
  <si>
    <t>(6,21+0,925)*(24,50-5,85-0,25)*2</t>
  </si>
  <si>
    <t>-(24,50-5,85-0,25)*0,925*2-6,21*(0,25+0,50+1,00)*2</t>
  </si>
  <si>
    <t>544501055</t>
  </si>
  <si>
    <t>(6,21+0,925)*(24,50-5,85-0,25)*2*0,024</t>
  </si>
  <si>
    <t>-(24,50-5,85-0,25)*0,925*2*0,024-6,21*(0,25+0,50+1,00)*2*0,024</t>
  </si>
  <si>
    <t>11,265*1,1 'Přepočtené koeficientem množství</t>
  </si>
  <si>
    <t>-155213873</t>
  </si>
  <si>
    <t>(24,50-5,85-0,25)*0,925*2+6,21*(0,25+0,50+1,00)*2</t>
  </si>
  <si>
    <t>-961423309</t>
  </si>
  <si>
    <t>55,775*1,1 'Přepočtené koeficientem množství</t>
  </si>
  <si>
    <t>-204772952</t>
  </si>
  <si>
    <t>1343567460</t>
  </si>
  <si>
    <t>7,20*(49-12)*0,04*0,06</t>
  </si>
  <si>
    <t>316486377</t>
  </si>
  <si>
    <t>0,639</t>
  </si>
  <si>
    <t>55,775*0,024</t>
  </si>
  <si>
    <t>1512704180</t>
  </si>
  <si>
    <t>-184087144</t>
  </si>
  <si>
    <t>(0,40+2,75+2,75+0,20)*13,20*2</t>
  </si>
  <si>
    <t>1,25*4,35</t>
  </si>
  <si>
    <t>4,35*4,225</t>
  </si>
  <si>
    <t>763131711</t>
  </si>
  <si>
    <t>Podhled ze sádrokartonových desek ostatní práce a konstrukce na podhledech ze sádrokartonových desek dilatace</t>
  </si>
  <si>
    <t>-458821683</t>
  </si>
  <si>
    <t>13,20</t>
  </si>
  <si>
    <t>-1539242658</t>
  </si>
  <si>
    <t>-1499345484</t>
  </si>
  <si>
    <t>482976295</t>
  </si>
  <si>
    <t>207,638*1,1 'Přepočtené koeficientem množství</t>
  </si>
  <si>
    <t>-1730374187</t>
  </si>
  <si>
    <t>207,638*2,2 'Přepočtené koeficientem množství</t>
  </si>
  <si>
    <t>437571764</t>
  </si>
  <si>
    <t>1154564402</t>
  </si>
  <si>
    <t>207,638*1,02 'Přepočtené koeficientem množství</t>
  </si>
  <si>
    <t>1886104857</t>
  </si>
  <si>
    <t>-1202216865</t>
  </si>
  <si>
    <t>1356180002</t>
  </si>
  <si>
    <t>(24,50-5,85-0,25)*2</t>
  </si>
  <si>
    <t>-394581204</t>
  </si>
  <si>
    <t>-358800621</t>
  </si>
  <si>
    <t>1130550759</t>
  </si>
  <si>
    <t>-1747929542</t>
  </si>
  <si>
    <t>-1281225238</t>
  </si>
  <si>
    <t>602767014</t>
  </si>
  <si>
    <t>186852831</t>
  </si>
  <si>
    <t>-62057007</t>
  </si>
  <si>
    <t>-39797329</t>
  </si>
  <si>
    <t>117</t>
  </si>
  <si>
    <t>251223751</t>
  </si>
  <si>
    <t>24,50-5,85-0,25</t>
  </si>
  <si>
    <t>118</t>
  </si>
  <si>
    <t>-605481967</t>
  </si>
  <si>
    <t>119</t>
  </si>
  <si>
    <t>1152465367</t>
  </si>
  <si>
    <t>262,568*1,1 'Přepočtené koeficientem množství</t>
  </si>
  <si>
    <t>120</t>
  </si>
  <si>
    <t>-390377638</t>
  </si>
  <si>
    <t>121</t>
  </si>
  <si>
    <t>-946997106</t>
  </si>
  <si>
    <t>266,4*1,1 'Přepočtené koeficientem množství</t>
  </si>
  <si>
    <t>122</t>
  </si>
  <si>
    <t>364712352</t>
  </si>
  <si>
    <t>-2127809776</t>
  </si>
  <si>
    <t>2,00*1,50*9</t>
  </si>
  <si>
    <t>O1</t>
  </si>
  <si>
    <t>O4</t>
  </si>
  <si>
    <t>1,00*1,50</t>
  </si>
  <si>
    <t>O5</t>
  </si>
  <si>
    <t>O6</t>
  </si>
  <si>
    <t>O7</t>
  </si>
  <si>
    <t xml:space="preserve">plastové výsuvné okno, Ug=1,0W/(M2K), bílá - imitace dřeva, 2,00x1,50 </t>
  </si>
  <si>
    <t>1945885616</t>
  </si>
  <si>
    <t xml:space="preserve">plastové výsuvné okno, Ug=1,0W/(M2K), bílá - imitace dřeva, 1,50x1,50 </t>
  </si>
  <si>
    <t>958391291</t>
  </si>
  <si>
    <t xml:space="preserve">plastové výsuvné okno, Ug=1,0W/(M2K), bílá - imitace dřeva, 1,00x1,50  </t>
  </si>
  <si>
    <t>1770550755</t>
  </si>
  <si>
    <t xml:space="preserve">plastové výsuvné okno, Ug=1,0W/(M2K), imitace dřeva, 1,00x1,50 </t>
  </si>
  <si>
    <t>-1132276750</t>
  </si>
  <si>
    <t xml:space="preserve">plastové výsuvné okno, Ug=1,0W/(M2K), imitace dřeva, 0,75x1,50 </t>
  </si>
  <si>
    <t>-357022921</t>
  </si>
  <si>
    <t>500678911</t>
  </si>
  <si>
    <t>D8</t>
  </si>
  <si>
    <t xml:space="preserve">dřevěné dveře plné, zárubeň obložková, klika - klika, vložkový zámek, 0,90x2,05 </t>
  </si>
  <si>
    <t>1129576686</t>
  </si>
  <si>
    <t>D9</t>
  </si>
  <si>
    <t>1650099765</t>
  </si>
  <si>
    <t>-1308676907</t>
  </si>
  <si>
    <t>V2</t>
  </si>
  <si>
    <t xml:space="preserve">plastové vchodové dveře, sklo Ug=1,0W/(M2K), imitace dřeva, klika - koula, vložkový zámek, 1,00x2,60 </t>
  </si>
  <si>
    <t>-204553726</t>
  </si>
  <si>
    <t>D5</t>
  </si>
  <si>
    <t xml:space="preserve">dřevěné dveře plné s nadsvětlikem, zárubeň obložková, klika - klika, vložkový zámek, 0,90x2,60 </t>
  </si>
  <si>
    <t>-1601885309</t>
  </si>
  <si>
    <t>D6</t>
  </si>
  <si>
    <t>1973507840</t>
  </si>
  <si>
    <t>D7</t>
  </si>
  <si>
    <t>1443033640</t>
  </si>
  <si>
    <t>-1981067831</t>
  </si>
  <si>
    <t>D1</t>
  </si>
  <si>
    <t xml:space="preserve">dřevěné dveře s prosklením, zárubeň obložková, klika - klika, vložkový zámek, 1,30x2,60 </t>
  </si>
  <si>
    <t>-1381188954</t>
  </si>
  <si>
    <t>766694111</t>
  </si>
  <si>
    <t>Montáž ostatních truhlářských konstrukcí parapetních desek dřevěných nebo plastových šířky do 300 mm, délky do 1000 mm</t>
  </si>
  <si>
    <t>248663573</t>
  </si>
  <si>
    <t>1,00*2</t>
  </si>
  <si>
    <t>0,75*2</t>
  </si>
  <si>
    <t>60794100</t>
  </si>
  <si>
    <t>deska parapetní dřevotřísková vnitřní 0,15 x 1 m</t>
  </si>
  <si>
    <t>361841146</t>
  </si>
  <si>
    <t>3,5*1,05 'Přepočtené koeficientem množství</t>
  </si>
  <si>
    <t>605565745</t>
  </si>
  <si>
    <t>1*1,05 'Přepočtené koeficientem množství</t>
  </si>
  <si>
    <t>-1820781346</t>
  </si>
  <si>
    <t>-1303072108</t>
  </si>
  <si>
    <t>-1294602537</t>
  </si>
  <si>
    <t>-1311494770</t>
  </si>
  <si>
    <t>405945121</t>
  </si>
  <si>
    <t>-80068297</t>
  </si>
  <si>
    <t>18*1,05 'Přepočtené koeficientem množství</t>
  </si>
  <si>
    <t>1255602481</t>
  </si>
  <si>
    <t>-1037265664</t>
  </si>
  <si>
    <t>-594414686</t>
  </si>
  <si>
    <t>83,2*4,00*4</t>
  </si>
  <si>
    <t>sloup A</t>
  </si>
  <si>
    <t>83,2*6,22*4</t>
  </si>
  <si>
    <t>průvlak B</t>
  </si>
  <si>
    <t>42,3*5,80*6</t>
  </si>
  <si>
    <t>vaznice D</t>
  </si>
  <si>
    <t>42,3*5,90*6</t>
  </si>
  <si>
    <t>vaznice E</t>
  </si>
  <si>
    <t>42,3*5,65*6</t>
  </si>
  <si>
    <t>vaznice F</t>
  </si>
  <si>
    <t>0,60*0,60*4*160</t>
  </si>
  <si>
    <t>patní plech</t>
  </si>
  <si>
    <t>13010984</t>
  </si>
  <si>
    <t>ocel profilová HE-B 240 jakost 11 375</t>
  </si>
  <si>
    <t>1079775987</t>
  </si>
  <si>
    <t>83,2*4,00*4/1000</t>
  </si>
  <si>
    <t>83,2*6,22*4/1000</t>
  </si>
  <si>
    <t>3,401*1,05 'Přepočtené koeficientem množství</t>
  </si>
  <si>
    <t>1748165430</t>
  </si>
  <si>
    <t>42,3*5,80*6/1000</t>
  </si>
  <si>
    <t>42,3*5,90*6/1000</t>
  </si>
  <si>
    <t>42,3*5,65*6/1000</t>
  </si>
  <si>
    <t>4,403*1,05 'Přepočtené koeficientem množství</t>
  </si>
  <si>
    <t>13611248</t>
  </si>
  <si>
    <t>plech ocelový hladký jakost S 235 JR tl 20mm tabule</t>
  </si>
  <si>
    <t>-205106998</t>
  </si>
  <si>
    <t>0,60*0,60*4*160/1000</t>
  </si>
  <si>
    <t>0,23*1,05 'Přepočtené koeficientem množství</t>
  </si>
  <si>
    <t>667320326</t>
  </si>
  <si>
    <t>295854588</t>
  </si>
  <si>
    <t>4,05+1,25+4,05+1,25+0,15*4</t>
  </si>
  <si>
    <t>-0,90*2</t>
  </si>
  <si>
    <t>-0,80*2</t>
  </si>
  <si>
    <t xml:space="preserve">sokl -  dlaždice keramické slinuté neglazované mrazuvzdorné  300 x 80mm</t>
  </si>
  <si>
    <t>-120578607</t>
  </si>
  <si>
    <t>7,8*3,66666 'Přepočtené koeficientem množství</t>
  </si>
  <si>
    <t>-387141461</t>
  </si>
  <si>
    <t>166</t>
  </si>
  <si>
    <t>1540565628</t>
  </si>
  <si>
    <t>5,313*1,1 'Přepočtené koeficientem množství</t>
  </si>
  <si>
    <t>167</t>
  </si>
  <si>
    <t>1292045772</t>
  </si>
  <si>
    <t>168</t>
  </si>
  <si>
    <t>1050697383</t>
  </si>
  <si>
    <t>169</t>
  </si>
  <si>
    <t>-644862915</t>
  </si>
  <si>
    <t>170</t>
  </si>
  <si>
    <t>-831452120</t>
  </si>
  <si>
    <t>55,775*2</t>
  </si>
  <si>
    <t>111,55*1,1 'Přepočtené koeficientem množství</t>
  </si>
  <si>
    <t>171</t>
  </si>
  <si>
    <t>-1685133644</t>
  </si>
  <si>
    <t>55,775*1,10</t>
  </si>
  <si>
    <t>(0,20+0,10+0,20+0,10)*1,00*(49-12)</t>
  </si>
  <si>
    <t>172</t>
  </si>
  <si>
    <t>-1994516348</t>
  </si>
  <si>
    <t>173</t>
  </si>
  <si>
    <t>-260371686</t>
  </si>
  <si>
    <t>1,38*4,00*4</t>
  </si>
  <si>
    <t>1,38*6,22*4</t>
  </si>
  <si>
    <t>1,26*5,80*6</t>
  </si>
  <si>
    <t>1,26*5,90*6</t>
  </si>
  <si>
    <t>1,26*5,65*6</t>
  </si>
  <si>
    <t>0,60*0,60*4*2+0,02*(0,60*4)*4</t>
  </si>
  <si>
    <t>174</t>
  </si>
  <si>
    <t>971037890</t>
  </si>
  <si>
    <t>1,25*4,05</t>
  </si>
  <si>
    <t>175</t>
  </si>
  <si>
    <t>784211123</t>
  </si>
  <si>
    <t>Malby z malířských směsí otěruvzdorných za mokra dvojnásobné, bílé za mokra otěruvzdorné středně v místnostech výšky přes 3,80 do 5,00 m</t>
  </si>
  <si>
    <t>-659121434</t>
  </si>
  <si>
    <t>m 104 stěny</t>
  </si>
  <si>
    <t>m 104 strop</t>
  </si>
  <si>
    <t>176</t>
  </si>
  <si>
    <t>879302248</t>
  </si>
  <si>
    <t>SO02uzn - Pódium - uznatelné náklady</t>
  </si>
  <si>
    <t>M - Práce a dodávky M</t>
  </si>
  <si>
    <t xml:space="preserve">    43-M - Montáž ocelových konstrukcí</t>
  </si>
  <si>
    <t>110970579</t>
  </si>
  <si>
    <t>12,00*12,50*0,20</t>
  </si>
  <si>
    <t>554588222</t>
  </si>
  <si>
    <t>(0,02+(0,62+0,15)+(1,40-0,50)+(1,40-1,22))/4*(12,50+3,50)*(12,40+3,50)</t>
  </si>
  <si>
    <t>1381914932</t>
  </si>
  <si>
    <t>0,60*(0,88+1,12)/2*2,50</t>
  </si>
  <si>
    <t>0,60*(0,82+1,05)/2*2,50</t>
  </si>
  <si>
    <t>0,60*(0,75+0,95)/2*2,50</t>
  </si>
  <si>
    <t>0,60*(0,65+0,87)/2*2,50</t>
  </si>
  <si>
    <t>0,60*(0,57+0,75)/2*2,50</t>
  </si>
  <si>
    <t>vnější pás ls</t>
  </si>
  <si>
    <t>0,60*(1,60+1,75)/2*2,50</t>
  </si>
  <si>
    <t>0,60*(1,50+1,70)/2*2,50</t>
  </si>
  <si>
    <t>0,60*(1,40+1,40)/2*2,50</t>
  </si>
  <si>
    <t>0,60*(1,10+1,10)/2*2,50</t>
  </si>
  <si>
    <t>0,60*(0,80+0,80)/2*2,50</t>
  </si>
  <si>
    <t>vnější pás ps</t>
  </si>
  <si>
    <t>0,30*(1,125+1,35)/2*2,50</t>
  </si>
  <si>
    <t>0,30*(1,05+1,27)/2*2,50</t>
  </si>
  <si>
    <t>0,30*(0,97+1,20)/2*2,50</t>
  </si>
  <si>
    <t>0,30*(0,90+1,10)/2*2,50</t>
  </si>
  <si>
    <t>0,30*(0,80+0,75)/2*2,50</t>
  </si>
  <si>
    <t>vnitřní pás ls</t>
  </si>
  <si>
    <t>0,30*(1,50+1,57)/2*2,50</t>
  </si>
  <si>
    <t>0,30*(1,27+1,50)/2*2,50</t>
  </si>
  <si>
    <t>0,30*(1,20+1,40)/2*2,50</t>
  </si>
  <si>
    <t>0,30*(1,10+1,10)/2*2,50</t>
  </si>
  <si>
    <t>0,80*(0,80+0,80)/2*2,50</t>
  </si>
  <si>
    <t>vnitřní pás ps</t>
  </si>
  <si>
    <t>0,30*(0,88+1,60)/2*(12,40-0,60-0,30-0,30-0,60)</t>
  </si>
  <si>
    <t>čelní stěna pódia</t>
  </si>
  <si>
    <t xml:space="preserve"> 0,20*0,20*(3,65+3,70+3,65)*6</t>
  </si>
  <si>
    <t>obetonování táhla - odhad - táhlo bude dořešeno s dodavatelem haly</t>
  </si>
  <si>
    <t>920678265</t>
  </si>
  <si>
    <t>-1308804695</t>
  </si>
  <si>
    <t>167101101</t>
  </si>
  <si>
    <t>Nakládání, skládání a překládání neulehlého výkopku nebo sypaniny nakládání, množství do 100 m3, z hornin tř. 1 až 4</t>
  </si>
  <si>
    <t>-1126377027</t>
  </si>
  <si>
    <t>-1064573724</t>
  </si>
  <si>
    <t>174101101</t>
  </si>
  <si>
    <t>Zásyp sypaninou z jakékoliv horniny s uložením výkopku ve vrstvách se zhutněním jam, šachet, rýh nebo kolem objektů v těchto vykopávkách</t>
  </si>
  <si>
    <t>411112098</t>
  </si>
  <si>
    <t>3,65*(0,00+0,00+0,80+0,59)/4*12,30</t>
  </si>
  <si>
    <t>3,70*(0,00+0,00+0,57+0,36)/4*12,30</t>
  </si>
  <si>
    <t>3,65*(0,00+0,00+0,35+0,14)/4*12,30</t>
  </si>
  <si>
    <t>-683504450</t>
  </si>
  <si>
    <t>151,219</t>
  </si>
  <si>
    <t>celkový výkop</t>
  </si>
  <si>
    <t>-31,682</t>
  </si>
  <si>
    <t>zásyp pod podlahou</t>
  </si>
  <si>
    <t>1725971874</t>
  </si>
  <si>
    <t>1678651629</t>
  </si>
  <si>
    <t>45*0,03 'Přepočtené koeficientem množství</t>
  </si>
  <si>
    <t>-739763030</t>
  </si>
  <si>
    <t>12,00*12,50*0,30</t>
  </si>
  <si>
    <t>1121587659</t>
  </si>
  <si>
    <t>0,60*0,75*2,50*2</t>
  </si>
  <si>
    <t>0,60*0,70*2,50*2</t>
  </si>
  <si>
    <t>0,60*0,65*2,50*2</t>
  </si>
  <si>
    <t>0,60*0,60*2,50*2</t>
  </si>
  <si>
    <t>0,60*0,55*2,50*2</t>
  </si>
  <si>
    <t>vnější pásy</t>
  </si>
  <si>
    <t>0,30*0,75*2,50*2</t>
  </si>
  <si>
    <t>0,30*0,70*2,50*2</t>
  </si>
  <si>
    <t>0,30*0,65*2,50*2</t>
  </si>
  <si>
    <t>0,30*0,60*2,50*2</t>
  </si>
  <si>
    <t>0,30*0,55*2,50*2</t>
  </si>
  <si>
    <t>vnitřní pásy</t>
  </si>
  <si>
    <t>0,30*0,75*(12,40-0,60-0,30-0,30-0,60)</t>
  </si>
  <si>
    <t xml:space="preserve">obetonování táhla  - odhad - táhlo bude dořešeno s dodavatelem haly</t>
  </si>
  <si>
    <t>1500076217</t>
  </si>
  <si>
    <t>2*12,20*2,47/1000*1,15*6</t>
  </si>
  <si>
    <t>Součet - odhad - táhlo bude dořešeno s dodavatelem haly</t>
  </si>
  <si>
    <t>279113142</t>
  </si>
  <si>
    <t>Základové zdi z tvárnic ztraceného bednění včetně výplně z betonu bez zvláštních nároků na vliv prostředí třídy C 20/25, tloušťky zdiva přes 150 do 200 mm</t>
  </si>
  <si>
    <t>-671256606</t>
  </si>
  <si>
    <t>1,25*2,50*2</t>
  </si>
  <si>
    <t>1,00*2,50*2</t>
  </si>
  <si>
    <t>0,75*2,50*2</t>
  </si>
  <si>
    <t>0,50*2,50*2</t>
  </si>
  <si>
    <t>0,25*2,50*2</t>
  </si>
  <si>
    <t>1,25*(3,65+3,70+3,65)</t>
  </si>
  <si>
    <t>968942356</t>
  </si>
  <si>
    <t>-603307345</t>
  </si>
  <si>
    <t>(1,25+0,25)*2,50/0,50*0,89/1000*1,15*4</t>
  </si>
  <si>
    <t>(1,00+0,25)*2,50/0,50*0,89/1000*1,15*4</t>
  </si>
  <si>
    <t>(0,75+0,25)*2,50/0,50*0,89/1000*1,15*4</t>
  </si>
  <si>
    <t>(1,50+0,25)*2,50/0,50*0,89/1000*1,15*4</t>
  </si>
  <si>
    <t>(0,25+0,25)*2,50/0,50*0,89/1000*1,15*4</t>
  </si>
  <si>
    <t>(1,25+0,25)*(3,36+3,70+3,65)/0,50*0,89/1000*1,15*6</t>
  </si>
  <si>
    <t>svislá výztuž - předpoklad d 12 po cca 500mm</t>
  </si>
  <si>
    <t>(2,50*4+12,20)*0,222/1000*1,15*5</t>
  </si>
  <si>
    <t>2,50*4*0,222/1000*1,15*4</t>
  </si>
  <si>
    <t>2,50*4*0,222/1000*1,15*3</t>
  </si>
  <si>
    <t>2,50*4*0,222/1000*1,15*2</t>
  </si>
  <si>
    <t>2,50*4*0,222/1000*1,15*1</t>
  </si>
  <si>
    <t>vodorovná výztuž - předpoklad d6 v každé řadě bednění</t>
  </si>
  <si>
    <t>1398066284</t>
  </si>
  <si>
    <t>1660594468</t>
  </si>
  <si>
    <t>998021021</t>
  </si>
  <si>
    <t>Přesun hmot pro haly občanské výstavby, výrobu a služby s nosnou svislou konstrukcí zděnou nebo betonovou monolitickou vodorovná dopravní vzdálenost do 100 m, pro haly výšky do 20 m</t>
  </si>
  <si>
    <t>2067197663</t>
  </si>
  <si>
    <t>1963341406</t>
  </si>
  <si>
    <t>0,40*12,50*2</t>
  </si>
  <si>
    <t>0,20*12,50*2</t>
  </si>
  <si>
    <t>-317376073</t>
  </si>
  <si>
    <t>15*0,0003 'Přepočtené koeficientem množství</t>
  </si>
  <si>
    <t>-181139052</t>
  </si>
  <si>
    <t>-969109184</t>
  </si>
  <si>
    <t>15*1,15 'Přepočtené koeficientem množství</t>
  </si>
  <si>
    <t>-338104083</t>
  </si>
  <si>
    <t>-977287636</t>
  </si>
  <si>
    <t>6,362</t>
  </si>
  <si>
    <t>2,255</t>
  </si>
  <si>
    <t>762512245</t>
  </si>
  <si>
    <t>Podlahové konstrukce podkladové montáž z desek dřevotřískových, dřevoštěpkových nebo cementotřískových na podklad dřevěný šroubováním</t>
  </si>
  <si>
    <t>-1767455085</t>
  </si>
  <si>
    <t>12,50*12,20</t>
  </si>
  <si>
    <t>3012200600</t>
  </si>
  <si>
    <t>Překližka BŘÍZA protiskluzová fóliovaná 24x2500x1250 mm</t>
  </si>
  <si>
    <t>1135225919</t>
  </si>
  <si>
    <t>152,5*1,08 'Přepočtené koeficientem množství</t>
  </si>
  <si>
    <t>762521104</t>
  </si>
  <si>
    <t>Položení podlah nehoblovaných na sraz z prken hrubých</t>
  </si>
  <si>
    <t>536223349</t>
  </si>
  <si>
    <t>(12,50*12,20)/0,25*0,14</t>
  </si>
  <si>
    <t>Součet - osová vzdálenost ccca 25cm</t>
  </si>
  <si>
    <t>60511125</t>
  </si>
  <si>
    <t>fošny prismované (středové) řezivo stavební do š 160mm dl 2-5m</t>
  </si>
  <si>
    <t>-1831014973</t>
  </si>
  <si>
    <t>12,50/0,25*12,20*0,024*0,14</t>
  </si>
  <si>
    <t>2,05*1,1 'Přepočtené koeficientem množství</t>
  </si>
  <si>
    <t>762595001</t>
  </si>
  <si>
    <t>Spojovací prostředky podlah a podkladových konstrukcí hřebíky, vruty</t>
  </si>
  <si>
    <t>-1619333292</t>
  </si>
  <si>
    <t>152,5</t>
  </si>
  <si>
    <t>85,40</t>
  </si>
  <si>
    <t>762822110</t>
  </si>
  <si>
    <t>Montáž stropních trámů z hraněného a polohraněného řeziva s trámovými výměnami, průřezové plochy do 144 cm2</t>
  </si>
  <si>
    <t>-234270383</t>
  </si>
  <si>
    <t>12,50*4</t>
  </si>
  <si>
    <t>762822120</t>
  </si>
  <si>
    <t>Montáž stropních trámů z hraněného a polohraněného řeziva s trámovými výměnami, průřezové plochy přes 144 do 288 cm2</t>
  </si>
  <si>
    <t>49156745</t>
  </si>
  <si>
    <t>4,20*60</t>
  </si>
  <si>
    <t>1528989074</t>
  </si>
  <si>
    <t>0,10*0,22*4,20*60</t>
  </si>
  <si>
    <t>0,20*0,024*12,50*4</t>
  </si>
  <si>
    <t>5,784*1,1 'Přepočtené koeficientem množství</t>
  </si>
  <si>
    <t>762895000</t>
  </si>
  <si>
    <t>Spojovací prostředky záklopu stropů, stropnic, podbíjení hřebíky, svory</t>
  </si>
  <si>
    <t>-1665685332</t>
  </si>
  <si>
    <t>-919172528</t>
  </si>
  <si>
    <t>Práce a dodávky M</t>
  </si>
  <si>
    <t>43-M</t>
  </si>
  <si>
    <t>Montáž ocelových konstrukcí</t>
  </si>
  <si>
    <t>430</t>
  </si>
  <si>
    <t>Dodávka zastřešení pódia - ocelová oblouková kce</t>
  </si>
  <si>
    <t>soub</t>
  </si>
  <si>
    <t>-1403046611</t>
  </si>
  <si>
    <t>431</t>
  </si>
  <si>
    <t>Dodávka zastřešení pódia - opláštění - 650g/m2, reakce na oheň B</t>
  </si>
  <si>
    <t>856808855</t>
  </si>
  <si>
    <t>432</t>
  </si>
  <si>
    <t>Dodávka zastřešení pódia - celková montáž</t>
  </si>
  <si>
    <t>-409197513</t>
  </si>
  <si>
    <t>433</t>
  </si>
  <si>
    <t xml:space="preserve">Dodávka zastřešení pódia - dveře ZN 1,10x2,00 </t>
  </si>
  <si>
    <t>-1428122549</t>
  </si>
  <si>
    <t>434a</t>
  </si>
  <si>
    <t>Dodávka zastřešení pódia - jeřáb - práce</t>
  </si>
  <si>
    <t>hod</t>
  </si>
  <si>
    <t>-1106636148</t>
  </si>
  <si>
    <t>434b</t>
  </si>
  <si>
    <t>Dodávka zastřešení pódia - jeřáb doprava</t>
  </si>
  <si>
    <t>105136628</t>
  </si>
  <si>
    <t>435</t>
  </si>
  <si>
    <t>Přesun stavebních kapacit</t>
  </si>
  <si>
    <t>136550891</t>
  </si>
  <si>
    <t>436</t>
  </si>
  <si>
    <t xml:space="preserve">Mimo staveništní doprava </t>
  </si>
  <si>
    <t>-1004232238</t>
  </si>
  <si>
    <t>437</t>
  </si>
  <si>
    <t>Kompletační činnost - statický posudek</t>
  </si>
  <si>
    <t>1064177784</t>
  </si>
  <si>
    <t>438</t>
  </si>
  <si>
    <t>Ostatní VRN</t>
  </si>
  <si>
    <t>-1856054492</t>
  </si>
  <si>
    <t>-974215040</t>
  </si>
  <si>
    <t>SO04b - Zpevněné plochy - hlavní budova - neuznatelné náklady</t>
  </si>
  <si>
    <t xml:space="preserve">    5 - Komunikace pozemní</t>
  </si>
  <si>
    <t>-1304325862</t>
  </si>
  <si>
    <t>(1,50+24,00+1,50)*1,50*0,20</t>
  </si>
  <si>
    <t>(4,80+2,80)*1,50*0,20</t>
  </si>
  <si>
    <t>(12,00-4,80-2,80)*0,50*0,20</t>
  </si>
  <si>
    <t>(0,50+24,00+0,50)*0,50*0,20</t>
  </si>
  <si>
    <t>4,80*0,50*0,20</t>
  </si>
  <si>
    <t>(12,00-4,80)*1,50*0,20</t>
  </si>
  <si>
    <t>-1432606685</t>
  </si>
  <si>
    <t>(1,50+24,00+1,50)*1,50*(0,05+0,04+0,10+0,10-0,20)</t>
  </si>
  <si>
    <t>(4,80+2,80)*1,50*(0,05+0,04+0,10+0,10-0,20)</t>
  </si>
  <si>
    <t>(12,00-4,80-2,80)*0,50*(0,05+0,04+0,10+0,10-0,20)</t>
  </si>
  <si>
    <t>(0,50+24,00+0,50)*0,50*(0,05+0,04+0,10+0,10-0,20)</t>
  </si>
  <si>
    <t>4,80*0,50*(0,05+0,04+0,10+0,10-0,20)</t>
  </si>
  <si>
    <t>(12,00-4,80)*1,50*(0,05+0,04+0,10+0,10-0,20)</t>
  </si>
  <si>
    <t>319687900</t>
  </si>
  <si>
    <t>1194557666</t>
  </si>
  <si>
    <t>-1422410822</t>
  </si>
  <si>
    <t>-1311284637</t>
  </si>
  <si>
    <t>53,2*0,03 'Přepočtené koeficientem množství</t>
  </si>
  <si>
    <t>1424919976</t>
  </si>
  <si>
    <t>15,96/0,30</t>
  </si>
  <si>
    <t>Komunikace pozemní</t>
  </si>
  <si>
    <t>564730111</t>
  </si>
  <si>
    <t>Podklad nebo kryt z kameniva hrubého drceného vel. 16-32 mm s rozprostřením a zhutněním, po zhutnění tl. 100 mm</t>
  </si>
  <si>
    <t>-358277246</t>
  </si>
  <si>
    <t>(1,50+24,00+1,50)*1,50</t>
  </si>
  <si>
    <t>(4,80+2,80)*1,50</t>
  </si>
  <si>
    <t>(12,00-4,80-2,80)*0,50</t>
  </si>
  <si>
    <t>(0,50+24,00+0,50)*0,50</t>
  </si>
  <si>
    <t>4,80*0,50</t>
  </si>
  <si>
    <t>(12,00-4,80)*1,50</t>
  </si>
  <si>
    <t>564731111</t>
  </si>
  <si>
    <t>Podklad nebo kryt z kameniva hrubého drceného vel. 32-63 mm s rozprostřením a zhutněním, po zhutnění tl. 100 mm</t>
  </si>
  <si>
    <t>-333436874</t>
  </si>
  <si>
    <t>596211111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</si>
  <si>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</si>
  <si>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-535189066</t>
  </si>
  <si>
    <t>59246009</t>
  </si>
  <si>
    <t>dlažba plošná betonová terasová tryskaná 50x50x5cm</t>
  </si>
  <si>
    <t>1741220152</t>
  </si>
  <si>
    <t>79,8*1,05 'Přepočtené koeficientem množství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</si>
  <si>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</si>
  <si>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</si>
  <si>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-1778660277</t>
  </si>
  <si>
    <t>(1,50+1,50+24,00+1,50+1,50)</t>
  </si>
  <si>
    <t>(4,80+2,80+1,50)</t>
  </si>
  <si>
    <t>(12,00-4,80-2,80+0,50)</t>
  </si>
  <si>
    <t>(0,50+24,00+0,50)</t>
  </si>
  <si>
    <t>4,80+0,50</t>
  </si>
  <si>
    <t>(1,50+12,00-4,80)</t>
  </si>
  <si>
    <t>59217016</t>
  </si>
  <si>
    <t>obrubník betonový chodníkový 100x8x25 cm</t>
  </si>
  <si>
    <t>-546968575</t>
  </si>
  <si>
    <t>83*1,05 'Přepočtené koeficientem množství</t>
  </si>
  <si>
    <t>919726122</t>
  </si>
  <si>
    <t>Geotextilie netkaná pro ochranu, separaci nebo filtraci měrná hmotnost přes 200 do 300 g/m2</t>
  </si>
  <si>
    <t>1450642909</t>
  </si>
  <si>
    <t>998223011</t>
  </si>
  <si>
    <t>Přesun hmot pro pozemní komunikace s krytem dlážděným dopravní vzdálenost do 200 m jakékoliv délky objektu</t>
  </si>
  <si>
    <t>273988949</t>
  </si>
  <si>
    <t>-1178256389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</si>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</sst>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6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ht="36.96" customHeight="1">
      <c r="AR2"/>
      <c r="BS2" s="18" t="s">
        <v>6</v>
      </c>
      <c r="BT2" s="18" t="s">
        <v>7</v>
      </c>
    </row>
    <row r="3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35</v>
      </c>
      <c r="AO17" s="23"/>
      <c r="AP17" s="23"/>
      <c r="AQ17" s="23"/>
      <c r="AR17" s="21"/>
      <c r="BE17" s="32"/>
      <c r="BS17" s="18" t="s">
        <v>36</v>
      </c>
    </row>
    <row r="18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ht="12" customHeight="1">
      <c r="B19" s="22"/>
      <c r="C19" s="23"/>
      <c r="D19" s="33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38</v>
      </c>
      <c r="AO19" s="23"/>
      <c r="AP19" s="23"/>
      <c r="AQ19" s="23"/>
      <c r="AR19" s="21"/>
      <c r="BE19" s="32"/>
      <c r="BS19" s="18" t="s">
        <v>6</v>
      </c>
    </row>
    <row r="20" ht="18.48" customHeight="1">
      <c r="B20" s="22"/>
      <c r="C20" s="23"/>
      <c r="D20" s="23"/>
      <c r="E20" s="28" t="s">
        <v>39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40</v>
      </c>
      <c r="AO20" s="23"/>
      <c r="AP20" s="23"/>
      <c r="AQ20" s="23"/>
      <c r="AR20" s="21"/>
      <c r="BE20" s="32"/>
      <c r="BS20" s="18" t="s">
        <v>4</v>
      </c>
    </row>
    <row r="2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ht="12" customHeight="1">
      <c r="B22" s="22"/>
      <c r="C22" s="23"/>
      <c r="D22" s="33" t="s">
        <v>41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ht="51" customHeight="1">
      <c r="B23" s="22"/>
      <c r="C23" s="23"/>
      <c r="D23" s="23"/>
      <c r="E23" s="37" t="s">
        <v>42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1" customFormat="1" ht="25.92" customHeight="1">
      <c r="B26" s="39"/>
      <c r="C26" s="40"/>
      <c r="D26" s="41" t="s">
        <v>43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2"/>
    </row>
    <row r="27" s="1" customFormat="1" ht="6.96" customHeight="1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2"/>
    </row>
    <row r="28" s="1" customFormat="1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44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45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46</v>
      </c>
      <c r="AL28" s="45"/>
      <c r="AM28" s="45"/>
      <c r="AN28" s="45"/>
      <c r="AO28" s="45"/>
      <c r="AP28" s="40"/>
      <c r="AQ28" s="40"/>
      <c r="AR28" s="44"/>
      <c r="BE28" s="32"/>
    </row>
    <row r="29" s="2" customFormat="1" ht="14.4" customHeight="1">
      <c r="B29" s="46"/>
      <c r="C29" s="47"/>
      <c r="D29" s="33" t="s">
        <v>47</v>
      </c>
      <c r="E29" s="47"/>
      <c r="F29" s="33" t="s">
        <v>48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2" customFormat="1" ht="14.4" customHeight="1">
      <c r="B30" s="46"/>
      <c r="C30" s="47"/>
      <c r="D30" s="47"/>
      <c r="E30" s="47"/>
      <c r="F30" s="33" t="s">
        <v>49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2" customFormat="1" ht="14.4" customHeight="1">
      <c r="B31" s="46"/>
      <c r="C31" s="47"/>
      <c r="D31" s="47"/>
      <c r="E31" s="47"/>
      <c r="F31" s="33" t="s">
        <v>50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2" customFormat="1" ht="14.4" customHeight="1">
      <c r="B32" s="46"/>
      <c r="C32" s="47"/>
      <c r="D32" s="47"/>
      <c r="E32" s="47"/>
      <c r="F32" s="33" t="s">
        <v>51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2" customFormat="1" ht="14.4" customHeight="1">
      <c r="B33" s="46"/>
      <c r="C33" s="47"/>
      <c r="D33" s="47"/>
      <c r="E33" s="47"/>
      <c r="F33" s="33" t="s">
        <v>52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</row>
    <row r="34" s="1" customFormat="1" ht="6.96" customHeight="1"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</row>
    <row r="35" s="1" customFormat="1" ht="25.92" customHeight="1">
      <c r="B35" s="39"/>
      <c r="C35" s="52"/>
      <c r="D35" s="53" t="s">
        <v>53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54</v>
      </c>
      <c r="U35" s="54"/>
      <c r="V35" s="54"/>
      <c r="W35" s="54"/>
      <c r="X35" s="56" t="s">
        <v>55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</row>
    <row r="36" s="1" customFormat="1" ht="6.96" customHeight="1"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</row>
    <row r="37" s="1" customFormat="1" ht="6.96" customHeight="1"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</row>
    <row r="41" s="1" customFormat="1" ht="6.96" customHeight="1"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</row>
    <row r="42" s="1" customFormat="1" ht="24.96" customHeight="1">
      <c r="B42" s="39"/>
      <c r="C42" s="24" t="s">
        <v>56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</row>
    <row r="43" s="1" customFormat="1" ht="6.96" customHeight="1"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</row>
    <row r="44" s="3" customFormat="1" ht="12" customHeight="1">
      <c r="B44" s="63"/>
      <c r="C44" s="33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0039-1805kompl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</row>
    <row r="45" s="4" customFormat="1" ht="36.96" customHeight="1"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BCB SUMMER FREESTYLE PARK - JANOVIČKY U BROUMOVA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</row>
    <row r="46" s="1" customFormat="1" ht="6.96" customHeight="1"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</row>
    <row r="47" s="1" customFormat="1" ht="12" customHeight="1">
      <c r="B47" s="39"/>
      <c r="C47" s="33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HEŘMÁNKOVICE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3" t="s">
        <v>23</v>
      </c>
      <c r="AJ47" s="40"/>
      <c r="AK47" s="40"/>
      <c r="AL47" s="40"/>
      <c r="AM47" s="72" t="str">
        <f>IF(AN8= "","",AN8)</f>
        <v>9. 3. 2018</v>
      </c>
      <c r="AN47" s="72"/>
      <c r="AO47" s="40"/>
      <c r="AP47" s="40"/>
      <c r="AQ47" s="40"/>
      <c r="AR47" s="44"/>
    </row>
    <row r="48" s="1" customFormat="1" ht="6.96" customHeight="1"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</row>
    <row r="49" s="1" customFormat="1" ht="15.15" customHeight="1">
      <c r="B49" s="39"/>
      <c r="C49" s="33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BCB Broumov Z.S.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3" t="s">
        <v>32</v>
      </c>
      <c r="AJ49" s="40"/>
      <c r="AK49" s="40"/>
      <c r="AL49" s="40"/>
      <c r="AM49" s="73" t="str">
        <f>IF(E17="","",E17)</f>
        <v>Ing. Tomáš Matěj</v>
      </c>
      <c r="AN49" s="64"/>
      <c r="AO49" s="64"/>
      <c r="AP49" s="64"/>
      <c r="AQ49" s="40"/>
      <c r="AR49" s="44"/>
      <c r="AS49" s="74" t="s">
        <v>57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</row>
    <row r="50" s="1" customFormat="1" ht="15.15" customHeight="1">
      <c r="B50" s="39"/>
      <c r="C50" s="33" t="s">
        <v>30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3" t="s">
        <v>37</v>
      </c>
      <c r="AJ50" s="40"/>
      <c r="AK50" s="40"/>
      <c r="AL50" s="40"/>
      <c r="AM50" s="73" t="str">
        <f>IF(E20="","",E20)</f>
        <v>Tomáš Valenta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</row>
    <row r="51" s="1" customFormat="1" ht="10.8" customHeight="1"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</row>
    <row r="52" s="1" customFormat="1" ht="29.28" customHeight="1">
      <c r="B52" s="39"/>
      <c r="C52" s="86" t="s">
        <v>58</v>
      </c>
      <c r="D52" s="87"/>
      <c r="E52" s="87"/>
      <c r="F52" s="87"/>
      <c r="G52" s="87"/>
      <c r="H52" s="88"/>
      <c r="I52" s="89" t="s">
        <v>59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60</v>
      </c>
      <c r="AH52" s="87"/>
      <c r="AI52" s="87"/>
      <c r="AJ52" s="87"/>
      <c r="AK52" s="87"/>
      <c r="AL52" s="87"/>
      <c r="AM52" s="87"/>
      <c r="AN52" s="89" t="s">
        <v>61</v>
      </c>
      <c r="AO52" s="87"/>
      <c r="AP52" s="87"/>
      <c r="AQ52" s="91" t="s">
        <v>62</v>
      </c>
      <c r="AR52" s="44"/>
      <c r="AS52" s="92" t="s">
        <v>63</v>
      </c>
      <c r="AT52" s="93" t="s">
        <v>64</v>
      </c>
      <c r="AU52" s="93" t="s">
        <v>65</v>
      </c>
      <c r="AV52" s="93" t="s">
        <v>66</v>
      </c>
      <c r="AW52" s="93" t="s">
        <v>67</v>
      </c>
      <c r="AX52" s="93" t="s">
        <v>68</v>
      </c>
      <c r="AY52" s="93" t="s">
        <v>69</v>
      </c>
      <c r="AZ52" s="93" t="s">
        <v>70</v>
      </c>
      <c r="BA52" s="93" t="s">
        <v>71</v>
      </c>
      <c r="BB52" s="93" t="s">
        <v>72</v>
      </c>
      <c r="BC52" s="93" t="s">
        <v>73</v>
      </c>
      <c r="BD52" s="94" t="s">
        <v>74</v>
      </c>
    </row>
    <row r="53" s="1" customFormat="1" ht="10.8" customHeight="1"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</row>
    <row r="54" s="5" customFormat="1" ht="32.4" customHeight="1">
      <c r="B54" s="98"/>
      <c r="C54" s="99" t="s">
        <v>75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ROUND(SUM(AG55:AG58),2)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ROUND(SUM(AS55:AS58),2)</f>
        <v>0</v>
      </c>
      <c r="AT54" s="106">
        <f>ROUND(SUM(AV54:AW54),2)</f>
        <v>0</v>
      </c>
      <c r="AU54" s="107">
        <f>ROUND(SUM(AU55:AU58),5)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ROUND(SUM(AZ55:AZ58),2)</f>
        <v>0</v>
      </c>
      <c r="BA54" s="106">
        <f>ROUND(SUM(BA55:BA58),2)</f>
        <v>0</v>
      </c>
      <c r="BB54" s="106">
        <f>ROUND(SUM(BB55:BB58),2)</f>
        <v>0</v>
      </c>
      <c r="BC54" s="106">
        <f>ROUND(SUM(BC55:BC58),2)</f>
        <v>0</v>
      </c>
      <c r="BD54" s="108">
        <f>ROUND(SUM(BD55:BD58),2)</f>
        <v>0</v>
      </c>
      <c r="BS54" s="109" t="s">
        <v>76</v>
      </c>
      <c r="BT54" s="109" t="s">
        <v>77</v>
      </c>
      <c r="BU54" s="110" t="s">
        <v>78</v>
      </c>
      <c r="BV54" s="109" t="s">
        <v>79</v>
      </c>
      <c r="BW54" s="109" t="s">
        <v>5</v>
      </c>
      <c r="BX54" s="109" t="s">
        <v>80</v>
      </c>
      <c r="CL54" s="109" t="s">
        <v>19</v>
      </c>
    </row>
    <row r="55" s="6" customFormat="1" ht="27" customHeight="1">
      <c r="A55" s="111" t="s">
        <v>81</v>
      </c>
      <c r="B55" s="112"/>
      <c r="C55" s="113"/>
      <c r="D55" s="114" t="s">
        <v>82</v>
      </c>
      <c r="E55" s="114"/>
      <c r="F55" s="114"/>
      <c r="G55" s="114"/>
      <c r="H55" s="114"/>
      <c r="I55" s="115"/>
      <c r="J55" s="114" t="s">
        <v>83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'SO01neuz - Centrální budo...'!J30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84</v>
      </c>
      <c r="AR55" s="118"/>
      <c r="AS55" s="119">
        <v>0</v>
      </c>
      <c r="AT55" s="120">
        <f>ROUND(SUM(AV55:AW55),2)</f>
        <v>0</v>
      </c>
      <c r="AU55" s="121">
        <f>'SO01neuz - Centrální budo...'!P101</f>
        <v>0</v>
      </c>
      <c r="AV55" s="120">
        <f>'SO01neuz - Centrální budo...'!J33</f>
        <v>0</v>
      </c>
      <c r="AW55" s="120">
        <f>'SO01neuz - Centrální budo...'!J34</f>
        <v>0</v>
      </c>
      <c r="AX55" s="120">
        <f>'SO01neuz - Centrální budo...'!J35</f>
        <v>0</v>
      </c>
      <c r="AY55" s="120">
        <f>'SO01neuz - Centrální budo...'!J36</f>
        <v>0</v>
      </c>
      <c r="AZ55" s="120">
        <f>'SO01neuz - Centrální budo...'!F33</f>
        <v>0</v>
      </c>
      <c r="BA55" s="120">
        <f>'SO01neuz - Centrální budo...'!F34</f>
        <v>0</v>
      </c>
      <c r="BB55" s="120">
        <f>'SO01neuz - Centrální budo...'!F35</f>
        <v>0</v>
      </c>
      <c r="BC55" s="120">
        <f>'SO01neuz - Centrální budo...'!F36</f>
        <v>0</v>
      </c>
      <c r="BD55" s="122">
        <f>'SO01neuz - Centrální budo...'!F37</f>
        <v>0</v>
      </c>
      <c r="BT55" s="123" t="s">
        <v>85</v>
      </c>
      <c r="BV55" s="123" t="s">
        <v>79</v>
      </c>
      <c r="BW55" s="123" t="s">
        <v>86</v>
      </c>
      <c r="BX55" s="123" t="s">
        <v>5</v>
      </c>
      <c r="CL55" s="123" t="s">
        <v>19</v>
      </c>
      <c r="CM55" s="123" t="s">
        <v>87</v>
      </c>
    </row>
    <row r="56" s="6" customFormat="1" ht="27" customHeight="1">
      <c r="A56" s="111" t="s">
        <v>81</v>
      </c>
      <c r="B56" s="112"/>
      <c r="C56" s="113"/>
      <c r="D56" s="114" t="s">
        <v>88</v>
      </c>
      <c r="E56" s="114"/>
      <c r="F56" s="114"/>
      <c r="G56" s="114"/>
      <c r="H56" s="114"/>
      <c r="I56" s="115"/>
      <c r="J56" s="114" t="s">
        <v>89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'SO01uzn - Centrální budov...'!J30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84</v>
      </c>
      <c r="AR56" s="118"/>
      <c r="AS56" s="119">
        <v>0</v>
      </c>
      <c r="AT56" s="120">
        <f>ROUND(SUM(AV56:AW56),2)</f>
        <v>0</v>
      </c>
      <c r="AU56" s="121">
        <f>'SO01uzn - Centrální budov...'!P101</f>
        <v>0</v>
      </c>
      <c r="AV56" s="120">
        <f>'SO01uzn - Centrální budov...'!J33</f>
        <v>0</v>
      </c>
      <c r="AW56" s="120">
        <f>'SO01uzn - Centrální budov...'!J34</f>
        <v>0</v>
      </c>
      <c r="AX56" s="120">
        <f>'SO01uzn - Centrální budov...'!J35</f>
        <v>0</v>
      </c>
      <c r="AY56" s="120">
        <f>'SO01uzn - Centrální budov...'!J36</f>
        <v>0</v>
      </c>
      <c r="AZ56" s="120">
        <f>'SO01uzn - Centrální budov...'!F33</f>
        <v>0</v>
      </c>
      <c r="BA56" s="120">
        <f>'SO01uzn - Centrální budov...'!F34</f>
        <v>0</v>
      </c>
      <c r="BB56" s="120">
        <f>'SO01uzn - Centrální budov...'!F35</f>
        <v>0</v>
      </c>
      <c r="BC56" s="120">
        <f>'SO01uzn - Centrální budov...'!F36</f>
        <v>0</v>
      </c>
      <c r="BD56" s="122">
        <f>'SO01uzn - Centrální budov...'!F37</f>
        <v>0</v>
      </c>
      <c r="BT56" s="123" t="s">
        <v>85</v>
      </c>
      <c r="BV56" s="123" t="s">
        <v>79</v>
      </c>
      <c r="BW56" s="123" t="s">
        <v>90</v>
      </c>
      <c r="BX56" s="123" t="s">
        <v>5</v>
      </c>
      <c r="CL56" s="123" t="s">
        <v>19</v>
      </c>
      <c r="CM56" s="123" t="s">
        <v>87</v>
      </c>
    </row>
    <row r="57" s="6" customFormat="1" ht="27" customHeight="1">
      <c r="A57" s="111" t="s">
        <v>81</v>
      </c>
      <c r="B57" s="112"/>
      <c r="C57" s="113"/>
      <c r="D57" s="114" t="s">
        <v>91</v>
      </c>
      <c r="E57" s="114"/>
      <c r="F57" s="114"/>
      <c r="G57" s="114"/>
      <c r="H57" s="114"/>
      <c r="I57" s="115"/>
      <c r="J57" s="114" t="s">
        <v>92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'SO02uzn - Pódium - uznate...'!J30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84</v>
      </c>
      <c r="AR57" s="118"/>
      <c r="AS57" s="119">
        <v>0</v>
      </c>
      <c r="AT57" s="120">
        <f>ROUND(SUM(AV57:AW57),2)</f>
        <v>0</v>
      </c>
      <c r="AU57" s="121">
        <f>'SO02uzn - Pódium - uznate...'!P91</f>
        <v>0</v>
      </c>
      <c r="AV57" s="120">
        <f>'SO02uzn - Pódium - uznate...'!J33</f>
        <v>0</v>
      </c>
      <c r="AW57" s="120">
        <f>'SO02uzn - Pódium - uznate...'!J34</f>
        <v>0</v>
      </c>
      <c r="AX57" s="120">
        <f>'SO02uzn - Pódium - uznate...'!J35</f>
        <v>0</v>
      </c>
      <c r="AY57" s="120">
        <f>'SO02uzn - Pódium - uznate...'!J36</f>
        <v>0</v>
      </c>
      <c r="AZ57" s="120">
        <f>'SO02uzn - Pódium - uznate...'!F33</f>
        <v>0</v>
      </c>
      <c r="BA57" s="120">
        <f>'SO02uzn - Pódium - uznate...'!F34</f>
        <v>0</v>
      </c>
      <c r="BB57" s="120">
        <f>'SO02uzn - Pódium - uznate...'!F35</f>
        <v>0</v>
      </c>
      <c r="BC57" s="120">
        <f>'SO02uzn - Pódium - uznate...'!F36</f>
        <v>0</v>
      </c>
      <c r="BD57" s="122">
        <f>'SO02uzn - Pódium - uznate...'!F37</f>
        <v>0</v>
      </c>
      <c r="BT57" s="123" t="s">
        <v>85</v>
      </c>
      <c r="BV57" s="123" t="s">
        <v>79</v>
      </c>
      <c r="BW57" s="123" t="s">
        <v>93</v>
      </c>
      <c r="BX57" s="123" t="s">
        <v>5</v>
      </c>
      <c r="CL57" s="123" t="s">
        <v>19</v>
      </c>
      <c r="CM57" s="123" t="s">
        <v>87</v>
      </c>
    </row>
    <row r="58" s="6" customFormat="1" ht="27" customHeight="1">
      <c r="A58" s="111" t="s">
        <v>81</v>
      </c>
      <c r="B58" s="112"/>
      <c r="C58" s="113"/>
      <c r="D58" s="114" t="s">
        <v>94</v>
      </c>
      <c r="E58" s="114"/>
      <c r="F58" s="114"/>
      <c r="G58" s="114"/>
      <c r="H58" s="114"/>
      <c r="I58" s="115"/>
      <c r="J58" s="114" t="s">
        <v>95</v>
      </c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6">
        <f>'SO04b - Zpevněné plochy -...'!J30</f>
        <v>0</v>
      </c>
      <c r="AH58" s="115"/>
      <c r="AI58" s="115"/>
      <c r="AJ58" s="115"/>
      <c r="AK58" s="115"/>
      <c r="AL58" s="115"/>
      <c r="AM58" s="115"/>
      <c r="AN58" s="116">
        <f>SUM(AG58,AT58)</f>
        <v>0</v>
      </c>
      <c r="AO58" s="115"/>
      <c r="AP58" s="115"/>
      <c r="AQ58" s="117" t="s">
        <v>84</v>
      </c>
      <c r="AR58" s="118"/>
      <c r="AS58" s="124">
        <v>0</v>
      </c>
      <c r="AT58" s="125">
        <f>ROUND(SUM(AV58:AW58),2)</f>
        <v>0</v>
      </c>
      <c r="AU58" s="126">
        <f>'SO04b - Zpevněné plochy -...'!P86</f>
        <v>0</v>
      </c>
      <c r="AV58" s="125">
        <f>'SO04b - Zpevněné plochy -...'!J33</f>
        <v>0</v>
      </c>
      <c r="AW58" s="125">
        <f>'SO04b - Zpevněné plochy -...'!J34</f>
        <v>0</v>
      </c>
      <c r="AX58" s="125">
        <f>'SO04b - Zpevněné plochy -...'!J35</f>
        <v>0</v>
      </c>
      <c r="AY58" s="125">
        <f>'SO04b - Zpevněné plochy -...'!J36</f>
        <v>0</v>
      </c>
      <c r="AZ58" s="125">
        <f>'SO04b - Zpevněné plochy -...'!F33</f>
        <v>0</v>
      </c>
      <c r="BA58" s="125">
        <f>'SO04b - Zpevněné plochy -...'!F34</f>
        <v>0</v>
      </c>
      <c r="BB58" s="125">
        <f>'SO04b - Zpevněné plochy -...'!F35</f>
        <v>0</v>
      </c>
      <c r="BC58" s="125">
        <f>'SO04b - Zpevněné plochy -...'!F36</f>
        <v>0</v>
      </c>
      <c r="BD58" s="127">
        <f>'SO04b - Zpevněné plochy -...'!F37</f>
        <v>0</v>
      </c>
      <c r="BT58" s="123" t="s">
        <v>85</v>
      </c>
      <c r="BV58" s="123" t="s">
        <v>79</v>
      </c>
      <c r="BW58" s="123" t="s">
        <v>96</v>
      </c>
      <c r="BX58" s="123" t="s">
        <v>5</v>
      </c>
      <c r="CL58" s="123" t="s">
        <v>19</v>
      </c>
      <c r="CM58" s="123" t="s">
        <v>87</v>
      </c>
    </row>
    <row r="59" s="1" customFormat="1" ht="30" customHeight="1"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4"/>
    </row>
    <row r="60" s="1" customFormat="1" ht="6.96" customHeight="1"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44"/>
    </row>
  </sheetData>
  <sheetProtection sheet="1" formatColumns="0" formatRows="0" objects="1" scenarios="1" spinCount="100000" saltValue="P3KHrPk/mKHVQiHUvjmefPGy5kZO1AhodQlIZ74JLzJQNaBnCd0noc7f6PLJ7f9l2UyurnnzWD/8DogEIXVv1w==" hashValue="mPLs4wyXKsy3Hu8sViBw7yVFL0fXP+mNdyxuPkrh76H1c+hizcyyYWm1aVpVA5v/l4i0tCPEfvmQ53ct+6utIA==" algorithmName="SHA-512" password="CC35"/>
  <mergeCells count="54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N58:AP58"/>
    <mergeCell ref="AG58:AM58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</mergeCells>
  <hyperlinks>
    <hyperlink ref="A55" location="'SO01neuz - Centrální budo...'!C2" display="/"/>
    <hyperlink ref="A56" location="'SO01uzn - Centrální budov...'!C2" display="/"/>
    <hyperlink ref="A57" location="'SO02uzn - Pódium - uznate...'!C2" display="/"/>
    <hyperlink ref="A58" location="'SO04b - Zpevněné plochy -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8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8" t="s">
        <v>86</v>
      </c>
    </row>
    <row r="3" ht="6.96" customHeight="1">
      <c r="B3" s="129"/>
      <c r="C3" s="130"/>
      <c r="D3" s="130"/>
      <c r="E3" s="130"/>
      <c r="F3" s="130"/>
      <c r="G3" s="130"/>
      <c r="H3" s="130"/>
      <c r="I3" s="131"/>
      <c r="J3" s="130"/>
      <c r="K3" s="130"/>
      <c r="L3" s="21"/>
      <c r="AT3" s="18" t="s">
        <v>87</v>
      </c>
    </row>
    <row r="4" ht="24.96" customHeight="1">
      <c r="B4" s="21"/>
      <c r="D4" s="132" t="s">
        <v>97</v>
      </c>
      <c r="L4" s="21"/>
      <c r="M4" s="133" t="s">
        <v>10</v>
      </c>
      <c r="AT4" s="18" t="s">
        <v>4</v>
      </c>
    </row>
    <row r="5" ht="6.96" customHeight="1">
      <c r="B5" s="21"/>
      <c r="L5" s="21"/>
    </row>
    <row r="6" ht="12" customHeight="1">
      <c r="B6" s="21"/>
      <c r="D6" s="134" t="s">
        <v>16</v>
      </c>
      <c r="L6" s="21"/>
    </row>
    <row r="7" ht="16.5" customHeight="1">
      <c r="B7" s="21"/>
      <c r="E7" s="135" t="str">
        <f>'Rekapitulace stavby'!K6</f>
        <v>BCB SUMMER FREESTYLE PARK - JANOVIČKY U BROUMOVA</v>
      </c>
      <c r="F7" s="134"/>
      <c r="G7" s="134"/>
      <c r="H7" s="134"/>
      <c r="L7" s="21"/>
    </row>
    <row r="8" s="1" customFormat="1" ht="12" customHeight="1">
      <c r="B8" s="44"/>
      <c r="D8" s="134" t="s">
        <v>98</v>
      </c>
      <c r="I8" s="136"/>
      <c r="L8" s="44"/>
    </row>
    <row r="9" s="1" customFormat="1" ht="36.96" customHeight="1">
      <c r="B9" s="44"/>
      <c r="E9" s="137" t="s">
        <v>99</v>
      </c>
      <c r="F9" s="1"/>
      <c r="G9" s="1"/>
      <c r="H9" s="1"/>
      <c r="I9" s="136"/>
      <c r="L9" s="44"/>
    </row>
    <row r="10" s="1" customFormat="1">
      <c r="B10" s="44"/>
      <c r="I10" s="136"/>
      <c r="L10" s="44"/>
    </row>
    <row r="11" s="1" customFormat="1" ht="12" customHeight="1">
      <c r="B11" s="44"/>
      <c r="D11" s="134" t="s">
        <v>18</v>
      </c>
      <c r="F11" s="138" t="s">
        <v>19</v>
      </c>
      <c r="I11" s="139" t="s">
        <v>20</v>
      </c>
      <c r="J11" s="138" t="s">
        <v>19</v>
      </c>
      <c r="L11" s="44"/>
    </row>
    <row r="12" s="1" customFormat="1" ht="12" customHeight="1">
      <c r="B12" s="44"/>
      <c r="D12" s="134" t="s">
        <v>21</v>
      </c>
      <c r="F12" s="138" t="s">
        <v>22</v>
      </c>
      <c r="I12" s="139" t="s">
        <v>23</v>
      </c>
      <c r="J12" s="140" t="str">
        <f>'Rekapitulace stavby'!AN8</f>
        <v>9. 3. 2018</v>
      </c>
      <c r="L12" s="44"/>
    </row>
    <row r="13" s="1" customFormat="1" ht="10.8" customHeight="1">
      <c r="B13" s="44"/>
      <c r="I13" s="136"/>
      <c r="L13" s="44"/>
    </row>
    <row r="14" s="1" customFormat="1" ht="12" customHeight="1">
      <c r="B14" s="44"/>
      <c r="D14" s="134" t="s">
        <v>25</v>
      </c>
      <c r="I14" s="139" t="s">
        <v>26</v>
      </c>
      <c r="J14" s="138" t="s">
        <v>27</v>
      </c>
      <c r="L14" s="44"/>
    </row>
    <row r="15" s="1" customFormat="1" ht="18" customHeight="1">
      <c r="B15" s="44"/>
      <c r="E15" s="138" t="s">
        <v>28</v>
      </c>
      <c r="I15" s="139" t="s">
        <v>29</v>
      </c>
      <c r="J15" s="138" t="s">
        <v>19</v>
      </c>
      <c r="L15" s="44"/>
    </row>
    <row r="16" s="1" customFormat="1" ht="6.96" customHeight="1">
      <c r="B16" s="44"/>
      <c r="I16" s="136"/>
      <c r="L16" s="44"/>
    </row>
    <row r="17" s="1" customFormat="1" ht="12" customHeight="1">
      <c r="B17" s="44"/>
      <c r="D17" s="134" t="s">
        <v>30</v>
      </c>
      <c r="I17" s="139" t="s">
        <v>26</v>
      </c>
      <c r="J17" s="34" t="str">
        <f>'Rekapitulace stavby'!AN13</f>
        <v>Vyplň údaj</v>
      </c>
      <c r="L17" s="44"/>
    </row>
    <row r="18" s="1" customFormat="1" ht="18" customHeight="1">
      <c r="B18" s="44"/>
      <c r="E18" s="34" t="str">
        <f>'Rekapitulace stavby'!E14</f>
        <v>Vyplň údaj</v>
      </c>
      <c r="F18" s="138"/>
      <c r="G18" s="138"/>
      <c r="H18" s="138"/>
      <c r="I18" s="139" t="s">
        <v>29</v>
      </c>
      <c r="J18" s="34" t="str">
        <f>'Rekapitulace stavby'!AN14</f>
        <v>Vyplň údaj</v>
      </c>
      <c r="L18" s="44"/>
    </row>
    <row r="19" s="1" customFormat="1" ht="6.96" customHeight="1">
      <c r="B19" s="44"/>
      <c r="I19" s="136"/>
      <c r="L19" s="44"/>
    </row>
    <row r="20" s="1" customFormat="1" ht="12" customHeight="1">
      <c r="B20" s="44"/>
      <c r="D20" s="134" t="s">
        <v>32</v>
      </c>
      <c r="I20" s="139" t="s">
        <v>26</v>
      </c>
      <c r="J20" s="138" t="s">
        <v>33</v>
      </c>
      <c r="L20" s="44"/>
    </row>
    <row r="21" s="1" customFormat="1" ht="18" customHeight="1">
      <c r="B21" s="44"/>
      <c r="E21" s="138" t="s">
        <v>34</v>
      </c>
      <c r="I21" s="139" t="s">
        <v>29</v>
      </c>
      <c r="J21" s="138" t="s">
        <v>35</v>
      </c>
      <c r="L21" s="44"/>
    </row>
    <row r="22" s="1" customFormat="1" ht="6.96" customHeight="1">
      <c r="B22" s="44"/>
      <c r="I22" s="136"/>
      <c r="L22" s="44"/>
    </row>
    <row r="23" s="1" customFormat="1" ht="12" customHeight="1">
      <c r="B23" s="44"/>
      <c r="D23" s="134" t="s">
        <v>37</v>
      </c>
      <c r="I23" s="139" t="s">
        <v>26</v>
      </c>
      <c r="J23" s="138" t="s">
        <v>38</v>
      </c>
      <c r="L23" s="44"/>
    </row>
    <row r="24" s="1" customFormat="1" ht="18" customHeight="1">
      <c r="B24" s="44"/>
      <c r="E24" s="138" t="s">
        <v>39</v>
      </c>
      <c r="I24" s="139" t="s">
        <v>29</v>
      </c>
      <c r="J24" s="138" t="s">
        <v>40</v>
      </c>
      <c r="L24" s="44"/>
    </row>
    <row r="25" s="1" customFormat="1" ht="6.96" customHeight="1">
      <c r="B25" s="44"/>
      <c r="I25" s="136"/>
      <c r="L25" s="44"/>
    </row>
    <row r="26" s="1" customFormat="1" ht="12" customHeight="1">
      <c r="B26" s="44"/>
      <c r="D26" s="134" t="s">
        <v>41</v>
      </c>
      <c r="I26" s="136"/>
      <c r="L26" s="44"/>
    </row>
    <row r="27" s="7" customFormat="1" ht="16.5" customHeight="1">
      <c r="B27" s="141"/>
      <c r="E27" s="142" t="s">
        <v>19</v>
      </c>
      <c r="F27" s="142"/>
      <c r="G27" s="142"/>
      <c r="H27" s="142"/>
      <c r="I27" s="143"/>
      <c r="L27" s="141"/>
    </row>
    <row r="28" s="1" customFormat="1" ht="6.96" customHeight="1">
      <c r="B28" s="44"/>
      <c r="I28" s="136"/>
      <c r="L28" s="44"/>
    </row>
    <row r="29" s="1" customFormat="1" ht="6.96" customHeight="1">
      <c r="B29" s="44"/>
      <c r="D29" s="76"/>
      <c r="E29" s="76"/>
      <c r="F29" s="76"/>
      <c r="G29" s="76"/>
      <c r="H29" s="76"/>
      <c r="I29" s="144"/>
      <c r="J29" s="76"/>
      <c r="K29" s="76"/>
      <c r="L29" s="44"/>
    </row>
    <row r="30" s="1" customFormat="1" ht="25.44" customHeight="1">
      <c r="B30" s="44"/>
      <c r="D30" s="145" t="s">
        <v>43</v>
      </c>
      <c r="I30" s="136"/>
      <c r="J30" s="146">
        <f>ROUND(J101, 2)</f>
        <v>0</v>
      </c>
      <c r="L30" s="44"/>
    </row>
    <row r="31" s="1" customFormat="1" ht="6.96" customHeight="1">
      <c r="B31" s="44"/>
      <c r="D31" s="76"/>
      <c r="E31" s="76"/>
      <c r="F31" s="76"/>
      <c r="G31" s="76"/>
      <c r="H31" s="76"/>
      <c r="I31" s="144"/>
      <c r="J31" s="76"/>
      <c r="K31" s="76"/>
      <c r="L31" s="44"/>
    </row>
    <row r="32" s="1" customFormat="1" ht="14.4" customHeight="1">
      <c r="B32" s="44"/>
      <c r="F32" s="147" t="s">
        <v>45</v>
      </c>
      <c r="I32" s="148" t="s">
        <v>44</v>
      </c>
      <c r="J32" s="147" t="s">
        <v>46</v>
      </c>
      <c r="L32" s="44"/>
    </row>
    <row r="33" s="1" customFormat="1" ht="14.4" customHeight="1">
      <c r="B33" s="44"/>
      <c r="D33" s="149" t="s">
        <v>47</v>
      </c>
      <c r="E33" s="134" t="s">
        <v>48</v>
      </c>
      <c r="F33" s="150">
        <f>ROUND((SUM(BE101:BE890)),  2)</f>
        <v>0</v>
      </c>
      <c r="I33" s="151">
        <v>0.20999999999999999</v>
      </c>
      <c r="J33" s="150">
        <f>ROUND(((SUM(BE101:BE890))*I33),  2)</f>
        <v>0</v>
      </c>
      <c r="L33" s="44"/>
    </row>
    <row r="34" s="1" customFormat="1" ht="14.4" customHeight="1">
      <c r="B34" s="44"/>
      <c r="E34" s="134" t="s">
        <v>49</v>
      </c>
      <c r="F34" s="150">
        <f>ROUND((SUM(BF101:BF890)),  2)</f>
        <v>0</v>
      </c>
      <c r="I34" s="151">
        <v>0.14999999999999999</v>
      </c>
      <c r="J34" s="150">
        <f>ROUND(((SUM(BF101:BF890))*I34),  2)</f>
        <v>0</v>
      </c>
      <c r="L34" s="44"/>
    </row>
    <row r="35" hidden="1" s="1" customFormat="1" ht="14.4" customHeight="1">
      <c r="B35" s="44"/>
      <c r="E35" s="134" t="s">
        <v>50</v>
      </c>
      <c r="F35" s="150">
        <f>ROUND((SUM(BG101:BG890)),  2)</f>
        <v>0</v>
      </c>
      <c r="I35" s="151">
        <v>0.20999999999999999</v>
      </c>
      <c r="J35" s="150">
        <f>0</f>
        <v>0</v>
      </c>
      <c r="L35" s="44"/>
    </row>
    <row r="36" hidden="1" s="1" customFormat="1" ht="14.4" customHeight="1">
      <c r="B36" s="44"/>
      <c r="E36" s="134" t="s">
        <v>51</v>
      </c>
      <c r="F36" s="150">
        <f>ROUND((SUM(BH101:BH890)),  2)</f>
        <v>0</v>
      </c>
      <c r="I36" s="151">
        <v>0.14999999999999999</v>
      </c>
      <c r="J36" s="150">
        <f>0</f>
        <v>0</v>
      </c>
      <c r="L36" s="44"/>
    </row>
    <row r="37" hidden="1" s="1" customFormat="1" ht="14.4" customHeight="1">
      <c r="B37" s="44"/>
      <c r="E37" s="134" t="s">
        <v>52</v>
      </c>
      <c r="F37" s="150">
        <f>ROUND((SUM(BI101:BI890)),  2)</f>
        <v>0</v>
      </c>
      <c r="I37" s="151">
        <v>0</v>
      </c>
      <c r="J37" s="150">
        <f>0</f>
        <v>0</v>
      </c>
      <c r="L37" s="44"/>
    </row>
    <row r="38" s="1" customFormat="1" ht="6.96" customHeight="1">
      <c r="B38" s="44"/>
      <c r="I38" s="136"/>
      <c r="L38" s="44"/>
    </row>
    <row r="39" s="1" customFormat="1" ht="25.44" customHeight="1">
      <c r="B39" s="44"/>
      <c r="C39" s="152"/>
      <c r="D39" s="153" t="s">
        <v>53</v>
      </c>
      <c r="E39" s="154"/>
      <c r="F39" s="154"/>
      <c r="G39" s="155" t="s">
        <v>54</v>
      </c>
      <c r="H39" s="156" t="s">
        <v>55</v>
      </c>
      <c r="I39" s="157"/>
      <c r="J39" s="158">
        <f>SUM(J30:J37)</f>
        <v>0</v>
      </c>
      <c r="K39" s="159"/>
      <c r="L39" s="44"/>
    </row>
    <row r="40" s="1" customFormat="1" ht="14.4" customHeight="1">
      <c r="B40" s="160"/>
      <c r="C40" s="161"/>
      <c r="D40" s="161"/>
      <c r="E40" s="161"/>
      <c r="F40" s="161"/>
      <c r="G40" s="161"/>
      <c r="H40" s="161"/>
      <c r="I40" s="162"/>
      <c r="J40" s="161"/>
      <c r="K40" s="161"/>
      <c r="L40" s="44"/>
    </row>
    <row r="44" s="1" customFormat="1" ht="6.96" customHeight="1">
      <c r="B44" s="163"/>
      <c r="C44" s="164"/>
      <c r="D44" s="164"/>
      <c r="E44" s="164"/>
      <c r="F44" s="164"/>
      <c r="G44" s="164"/>
      <c r="H44" s="164"/>
      <c r="I44" s="165"/>
      <c r="J44" s="164"/>
      <c r="K44" s="164"/>
      <c r="L44" s="44"/>
    </row>
    <row r="45" s="1" customFormat="1" ht="24.96" customHeight="1">
      <c r="B45" s="39"/>
      <c r="C45" s="24" t="s">
        <v>100</v>
      </c>
      <c r="D45" s="40"/>
      <c r="E45" s="40"/>
      <c r="F45" s="40"/>
      <c r="G45" s="40"/>
      <c r="H45" s="40"/>
      <c r="I45" s="136"/>
      <c r="J45" s="40"/>
      <c r="K45" s="40"/>
      <c r="L45" s="44"/>
    </row>
    <row r="46" s="1" customFormat="1" ht="6.96" customHeight="1">
      <c r="B46" s="39"/>
      <c r="C46" s="40"/>
      <c r="D46" s="40"/>
      <c r="E46" s="40"/>
      <c r="F46" s="40"/>
      <c r="G46" s="40"/>
      <c r="H46" s="40"/>
      <c r="I46" s="136"/>
      <c r="J46" s="40"/>
      <c r="K46" s="40"/>
      <c r="L46" s="44"/>
    </row>
    <row r="47" s="1" customFormat="1" ht="12" customHeight="1">
      <c r="B47" s="39"/>
      <c r="C47" s="33" t="s">
        <v>16</v>
      </c>
      <c r="D47" s="40"/>
      <c r="E47" s="40"/>
      <c r="F47" s="40"/>
      <c r="G47" s="40"/>
      <c r="H47" s="40"/>
      <c r="I47" s="136"/>
      <c r="J47" s="40"/>
      <c r="K47" s="40"/>
      <c r="L47" s="44"/>
    </row>
    <row r="48" s="1" customFormat="1" ht="16.5" customHeight="1">
      <c r="B48" s="39"/>
      <c r="C48" s="40"/>
      <c r="D48" s="40"/>
      <c r="E48" s="166" t="str">
        <f>E7</f>
        <v>BCB SUMMER FREESTYLE PARK - JANOVIČKY U BROUMOVA</v>
      </c>
      <c r="F48" s="33"/>
      <c r="G48" s="33"/>
      <c r="H48" s="33"/>
      <c r="I48" s="136"/>
      <c r="J48" s="40"/>
      <c r="K48" s="40"/>
      <c r="L48" s="44"/>
    </row>
    <row r="49" s="1" customFormat="1" ht="12" customHeight="1">
      <c r="B49" s="39"/>
      <c r="C49" s="33" t="s">
        <v>98</v>
      </c>
      <c r="D49" s="40"/>
      <c r="E49" s="40"/>
      <c r="F49" s="40"/>
      <c r="G49" s="40"/>
      <c r="H49" s="40"/>
      <c r="I49" s="136"/>
      <c r="J49" s="40"/>
      <c r="K49" s="40"/>
      <c r="L49" s="44"/>
    </row>
    <row r="50" s="1" customFormat="1" ht="16.5" customHeight="1">
      <c r="B50" s="39"/>
      <c r="C50" s="40"/>
      <c r="D50" s="40"/>
      <c r="E50" s="69" t="str">
        <f>E9</f>
        <v>SO01neuz - Centrální budova - neuznatelné náklady</v>
      </c>
      <c r="F50" s="40"/>
      <c r="G50" s="40"/>
      <c r="H50" s="40"/>
      <c r="I50" s="136"/>
      <c r="J50" s="40"/>
      <c r="K50" s="40"/>
      <c r="L50" s="44"/>
    </row>
    <row r="51" s="1" customFormat="1" ht="6.96" customHeight="1">
      <c r="B51" s="39"/>
      <c r="C51" s="40"/>
      <c r="D51" s="40"/>
      <c r="E51" s="40"/>
      <c r="F51" s="40"/>
      <c r="G51" s="40"/>
      <c r="H51" s="40"/>
      <c r="I51" s="136"/>
      <c r="J51" s="40"/>
      <c r="K51" s="40"/>
      <c r="L51" s="44"/>
    </row>
    <row r="52" s="1" customFormat="1" ht="12" customHeight="1">
      <c r="B52" s="39"/>
      <c r="C52" s="33" t="s">
        <v>21</v>
      </c>
      <c r="D52" s="40"/>
      <c r="E52" s="40"/>
      <c r="F52" s="28" t="str">
        <f>F12</f>
        <v>HEŘMÁNKOVICE</v>
      </c>
      <c r="G52" s="40"/>
      <c r="H52" s="40"/>
      <c r="I52" s="139" t="s">
        <v>23</v>
      </c>
      <c r="J52" s="72" t="str">
        <f>IF(J12="","",J12)</f>
        <v>9. 3. 2018</v>
      </c>
      <c r="K52" s="40"/>
      <c r="L52" s="44"/>
    </row>
    <row r="53" s="1" customFormat="1" ht="6.96" customHeight="1">
      <c r="B53" s="39"/>
      <c r="C53" s="40"/>
      <c r="D53" s="40"/>
      <c r="E53" s="40"/>
      <c r="F53" s="40"/>
      <c r="G53" s="40"/>
      <c r="H53" s="40"/>
      <c r="I53" s="136"/>
      <c r="J53" s="40"/>
      <c r="K53" s="40"/>
      <c r="L53" s="44"/>
    </row>
    <row r="54" s="1" customFormat="1" ht="15.15" customHeight="1">
      <c r="B54" s="39"/>
      <c r="C54" s="33" t="s">
        <v>25</v>
      </c>
      <c r="D54" s="40"/>
      <c r="E54" s="40"/>
      <c r="F54" s="28" t="str">
        <f>E15</f>
        <v>BCB Broumov Z.S.</v>
      </c>
      <c r="G54" s="40"/>
      <c r="H54" s="40"/>
      <c r="I54" s="139" t="s">
        <v>32</v>
      </c>
      <c r="J54" s="37" t="str">
        <f>E21</f>
        <v>Ing. Tomáš Matěj</v>
      </c>
      <c r="K54" s="40"/>
      <c r="L54" s="44"/>
    </row>
    <row r="55" s="1" customFormat="1" ht="15.15" customHeight="1">
      <c r="B55" s="39"/>
      <c r="C55" s="33" t="s">
        <v>30</v>
      </c>
      <c r="D55" s="40"/>
      <c r="E55" s="40"/>
      <c r="F55" s="28" t="str">
        <f>IF(E18="","",E18)</f>
        <v>Vyplň údaj</v>
      </c>
      <c r="G55" s="40"/>
      <c r="H55" s="40"/>
      <c r="I55" s="139" t="s">
        <v>37</v>
      </c>
      <c r="J55" s="37" t="str">
        <f>E24</f>
        <v>Tomáš Valenta</v>
      </c>
      <c r="K55" s="40"/>
      <c r="L55" s="44"/>
    </row>
    <row r="56" s="1" customFormat="1" ht="10.32" customHeight="1">
      <c r="B56" s="39"/>
      <c r="C56" s="40"/>
      <c r="D56" s="40"/>
      <c r="E56" s="40"/>
      <c r="F56" s="40"/>
      <c r="G56" s="40"/>
      <c r="H56" s="40"/>
      <c r="I56" s="136"/>
      <c r="J56" s="40"/>
      <c r="K56" s="40"/>
      <c r="L56" s="44"/>
    </row>
    <row r="57" s="1" customFormat="1" ht="29.28" customHeight="1">
      <c r="B57" s="39"/>
      <c r="C57" s="167" t="s">
        <v>101</v>
      </c>
      <c r="D57" s="168"/>
      <c r="E57" s="168"/>
      <c r="F57" s="168"/>
      <c r="G57" s="168"/>
      <c r="H57" s="168"/>
      <c r="I57" s="169"/>
      <c r="J57" s="170" t="s">
        <v>102</v>
      </c>
      <c r="K57" s="168"/>
      <c r="L57" s="44"/>
    </row>
    <row r="58" s="1" customFormat="1" ht="10.32" customHeight="1">
      <c r="B58" s="39"/>
      <c r="C58" s="40"/>
      <c r="D58" s="40"/>
      <c r="E58" s="40"/>
      <c r="F58" s="40"/>
      <c r="G58" s="40"/>
      <c r="H58" s="40"/>
      <c r="I58" s="136"/>
      <c r="J58" s="40"/>
      <c r="K58" s="40"/>
      <c r="L58" s="44"/>
    </row>
    <row r="59" s="1" customFormat="1" ht="22.8" customHeight="1">
      <c r="B59" s="39"/>
      <c r="C59" s="171" t="s">
        <v>75</v>
      </c>
      <c r="D59" s="40"/>
      <c r="E59" s="40"/>
      <c r="F59" s="40"/>
      <c r="G59" s="40"/>
      <c r="H59" s="40"/>
      <c r="I59" s="136"/>
      <c r="J59" s="102">
        <f>J101</f>
        <v>0</v>
      </c>
      <c r="K59" s="40"/>
      <c r="L59" s="44"/>
      <c r="AU59" s="18" t="s">
        <v>103</v>
      </c>
    </row>
    <row r="60" s="8" customFormat="1" ht="24.96" customHeight="1">
      <c r="B60" s="172"/>
      <c r="C60" s="173"/>
      <c r="D60" s="174" t="s">
        <v>104</v>
      </c>
      <c r="E60" s="175"/>
      <c r="F60" s="175"/>
      <c r="G60" s="175"/>
      <c r="H60" s="175"/>
      <c r="I60" s="176"/>
      <c r="J60" s="177">
        <f>J102</f>
        <v>0</v>
      </c>
      <c r="K60" s="173"/>
      <c r="L60" s="178"/>
    </row>
    <row r="61" s="9" customFormat="1" ht="19.92" customHeight="1">
      <c r="B61" s="179"/>
      <c r="C61" s="180"/>
      <c r="D61" s="181" t="s">
        <v>105</v>
      </c>
      <c r="E61" s="182"/>
      <c r="F61" s="182"/>
      <c r="G61" s="182"/>
      <c r="H61" s="182"/>
      <c r="I61" s="183"/>
      <c r="J61" s="184">
        <f>J103</f>
        <v>0</v>
      </c>
      <c r="K61" s="180"/>
      <c r="L61" s="185"/>
    </row>
    <row r="62" s="9" customFormat="1" ht="19.92" customHeight="1">
      <c r="B62" s="179"/>
      <c r="C62" s="180"/>
      <c r="D62" s="181" t="s">
        <v>106</v>
      </c>
      <c r="E62" s="182"/>
      <c r="F62" s="182"/>
      <c r="G62" s="182"/>
      <c r="H62" s="182"/>
      <c r="I62" s="183"/>
      <c r="J62" s="184">
        <f>J135</f>
        <v>0</v>
      </c>
      <c r="K62" s="180"/>
      <c r="L62" s="185"/>
    </row>
    <row r="63" s="9" customFormat="1" ht="19.92" customHeight="1">
      <c r="B63" s="179"/>
      <c r="C63" s="180"/>
      <c r="D63" s="181" t="s">
        <v>107</v>
      </c>
      <c r="E63" s="182"/>
      <c r="F63" s="182"/>
      <c r="G63" s="182"/>
      <c r="H63" s="182"/>
      <c r="I63" s="183"/>
      <c r="J63" s="184">
        <f>J206</f>
        <v>0</v>
      </c>
      <c r="K63" s="180"/>
      <c r="L63" s="185"/>
    </row>
    <row r="64" s="9" customFormat="1" ht="19.92" customHeight="1">
      <c r="B64" s="179"/>
      <c r="C64" s="180"/>
      <c r="D64" s="181" t="s">
        <v>108</v>
      </c>
      <c r="E64" s="182"/>
      <c r="F64" s="182"/>
      <c r="G64" s="182"/>
      <c r="H64" s="182"/>
      <c r="I64" s="183"/>
      <c r="J64" s="184">
        <f>J262</f>
        <v>0</v>
      </c>
      <c r="K64" s="180"/>
      <c r="L64" s="185"/>
    </row>
    <row r="65" s="9" customFormat="1" ht="19.92" customHeight="1">
      <c r="B65" s="179"/>
      <c r="C65" s="180"/>
      <c r="D65" s="181" t="s">
        <v>109</v>
      </c>
      <c r="E65" s="182"/>
      <c r="F65" s="182"/>
      <c r="G65" s="182"/>
      <c r="H65" s="182"/>
      <c r="I65" s="183"/>
      <c r="J65" s="184">
        <f>J291</f>
        <v>0</v>
      </c>
      <c r="K65" s="180"/>
      <c r="L65" s="185"/>
    </row>
    <row r="66" s="9" customFormat="1" ht="19.92" customHeight="1">
      <c r="B66" s="179"/>
      <c r="C66" s="180"/>
      <c r="D66" s="181" t="s">
        <v>110</v>
      </c>
      <c r="E66" s="182"/>
      <c r="F66" s="182"/>
      <c r="G66" s="182"/>
      <c r="H66" s="182"/>
      <c r="I66" s="183"/>
      <c r="J66" s="184">
        <f>J438</f>
        <v>0</v>
      </c>
      <c r="K66" s="180"/>
      <c r="L66" s="185"/>
    </row>
    <row r="67" s="9" customFormat="1" ht="19.92" customHeight="1">
      <c r="B67" s="179"/>
      <c r="C67" s="180"/>
      <c r="D67" s="181" t="s">
        <v>111</v>
      </c>
      <c r="E67" s="182"/>
      <c r="F67" s="182"/>
      <c r="G67" s="182"/>
      <c r="H67" s="182"/>
      <c r="I67" s="183"/>
      <c r="J67" s="184">
        <f>J481</f>
        <v>0</v>
      </c>
      <c r="K67" s="180"/>
      <c r="L67" s="185"/>
    </row>
    <row r="68" s="8" customFormat="1" ht="24.96" customHeight="1">
      <c r="B68" s="172"/>
      <c r="C68" s="173"/>
      <c r="D68" s="174" t="s">
        <v>112</v>
      </c>
      <c r="E68" s="175"/>
      <c r="F68" s="175"/>
      <c r="G68" s="175"/>
      <c r="H68" s="175"/>
      <c r="I68" s="176"/>
      <c r="J68" s="177">
        <f>J483</f>
        <v>0</v>
      </c>
      <c r="K68" s="173"/>
      <c r="L68" s="178"/>
    </row>
    <row r="69" s="9" customFormat="1" ht="19.92" customHeight="1">
      <c r="B69" s="179"/>
      <c r="C69" s="180"/>
      <c r="D69" s="181" t="s">
        <v>113</v>
      </c>
      <c r="E69" s="182"/>
      <c r="F69" s="182"/>
      <c r="G69" s="182"/>
      <c r="H69" s="182"/>
      <c r="I69" s="183"/>
      <c r="J69" s="184">
        <f>J484</f>
        <v>0</v>
      </c>
      <c r="K69" s="180"/>
      <c r="L69" s="185"/>
    </row>
    <row r="70" s="9" customFormat="1" ht="19.92" customHeight="1">
      <c r="B70" s="179"/>
      <c r="C70" s="180"/>
      <c r="D70" s="181" t="s">
        <v>114</v>
      </c>
      <c r="E70" s="182"/>
      <c r="F70" s="182"/>
      <c r="G70" s="182"/>
      <c r="H70" s="182"/>
      <c r="I70" s="183"/>
      <c r="J70" s="184">
        <f>J513</f>
        <v>0</v>
      </c>
      <c r="K70" s="180"/>
      <c r="L70" s="185"/>
    </row>
    <row r="71" s="9" customFormat="1" ht="19.92" customHeight="1">
      <c r="B71" s="179"/>
      <c r="C71" s="180"/>
      <c r="D71" s="181" t="s">
        <v>115</v>
      </c>
      <c r="E71" s="182"/>
      <c r="F71" s="182"/>
      <c r="G71" s="182"/>
      <c r="H71" s="182"/>
      <c r="I71" s="183"/>
      <c r="J71" s="184">
        <f>J608</f>
        <v>0</v>
      </c>
      <c r="K71" s="180"/>
      <c r="L71" s="185"/>
    </row>
    <row r="72" s="9" customFormat="1" ht="19.92" customHeight="1">
      <c r="B72" s="179"/>
      <c r="C72" s="180"/>
      <c r="D72" s="181" t="s">
        <v>116</v>
      </c>
      <c r="E72" s="182"/>
      <c r="F72" s="182"/>
      <c r="G72" s="182"/>
      <c r="H72" s="182"/>
      <c r="I72" s="183"/>
      <c r="J72" s="184">
        <f>J655</f>
        <v>0</v>
      </c>
      <c r="K72" s="180"/>
      <c r="L72" s="185"/>
    </row>
    <row r="73" s="9" customFormat="1" ht="19.92" customHeight="1">
      <c r="B73" s="179"/>
      <c r="C73" s="180"/>
      <c r="D73" s="181" t="s">
        <v>117</v>
      </c>
      <c r="E73" s="182"/>
      <c r="F73" s="182"/>
      <c r="G73" s="182"/>
      <c r="H73" s="182"/>
      <c r="I73" s="183"/>
      <c r="J73" s="184">
        <f>J690</f>
        <v>0</v>
      </c>
      <c r="K73" s="180"/>
      <c r="L73" s="185"/>
    </row>
    <row r="74" s="9" customFormat="1" ht="19.92" customHeight="1">
      <c r="B74" s="179"/>
      <c r="C74" s="180"/>
      <c r="D74" s="181" t="s">
        <v>118</v>
      </c>
      <c r="E74" s="182"/>
      <c r="F74" s="182"/>
      <c r="G74" s="182"/>
      <c r="H74" s="182"/>
      <c r="I74" s="183"/>
      <c r="J74" s="184">
        <f>J714</f>
        <v>0</v>
      </c>
      <c r="K74" s="180"/>
      <c r="L74" s="185"/>
    </row>
    <row r="75" s="9" customFormat="1" ht="19.92" customHeight="1">
      <c r="B75" s="179"/>
      <c r="C75" s="180"/>
      <c r="D75" s="181" t="s">
        <v>119</v>
      </c>
      <c r="E75" s="182"/>
      <c r="F75" s="182"/>
      <c r="G75" s="182"/>
      <c r="H75" s="182"/>
      <c r="I75" s="183"/>
      <c r="J75" s="184">
        <f>J738</f>
        <v>0</v>
      </c>
      <c r="K75" s="180"/>
      <c r="L75" s="185"/>
    </row>
    <row r="76" s="9" customFormat="1" ht="19.92" customHeight="1">
      <c r="B76" s="179"/>
      <c r="C76" s="180"/>
      <c r="D76" s="181" t="s">
        <v>120</v>
      </c>
      <c r="E76" s="182"/>
      <c r="F76" s="182"/>
      <c r="G76" s="182"/>
      <c r="H76" s="182"/>
      <c r="I76" s="183"/>
      <c r="J76" s="184">
        <f>J808</f>
        <v>0</v>
      </c>
      <c r="K76" s="180"/>
      <c r="L76" s="185"/>
    </row>
    <row r="77" s="9" customFormat="1" ht="19.92" customHeight="1">
      <c r="B77" s="179"/>
      <c r="C77" s="180"/>
      <c r="D77" s="181" t="s">
        <v>121</v>
      </c>
      <c r="E77" s="182"/>
      <c r="F77" s="182"/>
      <c r="G77" s="182"/>
      <c r="H77" s="182"/>
      <c r="I77" s="183"/>
      <c r="J77" s="184">
        <f>J819</f>
        <v>0</v>
      </c>
      <c r="K77" s="180"/>
      <c r="L77" s="185"/>
    </row>
    <row r="78" s="9" customFormat="1" ht="19.92" customHeight="1">
      <c r="B78" s="179"/>
      <c r="C78" s="180"/>
      <c r="D78" s="181" t="s">
        <v>122</v>
      </c>
      <c r="E78" s="182"/>
      <c r="F78" s="182"/>
      <c r="G78" s="182"/>
      <c r="H78" s="182"/>
      <c r="I78" s="183"/>
      <c r="J78" s="184">
        <f>J841</f>
        <v>0</v>
      </c>
      <c r="K78" s="180"/>
      <c r="L78" s="185"/>
    </row>
    <row r="79" s="9" customFormat="1" ht="19.92" customHeight="1">
      <c r="B79" s="179"/>
      <c r="C79" s="180"/>
      <c r="D79" s="181" t="s">
        <v>123</v>
      </c>
      <c r="E79" s="182"/>
      <c r="F79" s="182"/>
      <c r="G79" s="182"/>
      <c r="H79" s="182"/>
      <c r="I79" s="183"/>
      <c r="J79" s="184">
        <f>J855</f>
        <v>0</v>
      </c>
      <c r="K79" s="180"/>
      <c r="L79" s="185"/>
    </row>
    <row r="80" s="8" customFormat="1" ht="24.96" customHeight="1">
      <c r="B80" s="172"/>
      <c r="C80" s="173"/>
      <c r="D80" s="174" t="s">
        <v>124</v>
      </c>
      <c r="E80" s="175"/>
      <c r="F80" s="175"/>
      <c r="G80" s="175"/>
      <c r="H80" s="175"/>
      <c r="I80" s="176"/>
      <c r="J80" s="177">
        <f>J888</f>
        <v>0</v>
      </c>
      <c r="K80" s="173"/>
      <c r="L80" s="178"/>
    </row>
    <row r="81" s="9" customFormat="1" ht="19.92" customHeight="1">
      <c r="B81" s="179"/>
      <c r="C81" s="180"/>
      <c r="D81" s="181" t="s">
        <v>125</v>
      </c>
      <c r="E81" s="182"/>
      <c r="F81" s="182"/>
      <c r="G81" s="182"/>
      <c r="H81" s="182"/>
      <c r="I81" s="183"/>
      <c r="J81" s="184">
        <f>J889</f>
        <v>0</v>
      </c>
      <c r="K81" s="180"/>
      <c r="L81" s="185"/>
    </row>
    <row r="82" s="1" customFormat="1" ht="21.84" customHeight="1">
      <c r="B82" s="39"/>
      <c r="C82" s="40"/>
      <c r="D82" s="40"/>
      <c r="E82" s="40"/>
      <c r="F82" s="40"/>
      <c r="G82" s="40"/>
      <c r="H82" s="40"/>
      <c r="I82" s="136"/>
      <c r="J82" s="40"/>
      <c r="K82" s="40"/>
      <c r="L82" s="44"/>
    </row>
    <row r="83" s="1" customFormat="1" ht="6.96" customHeight="1">
      <c r="B83" s="59"/>
      <c r="C83" s="60"/>
      <c r="D83" s="60"/>
      <c r="E83" s="60"/>
      <c r="F83" s="60"/>
      <c r="G83" s="60"/>
      <c r="H83" s="60"/>
      <c r="I83" s="162"/>
      <c r="J83" s="60"/>
      <c r="K83" s="60"/>
      <c r="L83" s="44"/>
    </row>
    <row r="87" s="1" customFormat="1" ht="6.96" customHeight="1">
      <c r="B87" s="61"/>
      <c r="C87" s="62"/>
      <c r="D87" s="62"/>
      <c r="E87" s="62"/>
      <c r="F87" s="62"/>
      <c r="G87" s="62"/>
      <c r="H87" s="62"/>
      <c r="I87" s="165"/>
      <c r="J87" s="62"/>
      <c r="K87" s="62"/>
      <c r="L87" s="44"/>
    </row>
    <row r="88" s="1" customFormat="1" ht="24.96" customHeight="1">
      <c r="B88" s="39"/>
      <c r="C88" s="24" t="s">
        <v>126</v>
      </c>
      <c r="D88" s="40"/>
      <c r="E88" s="40"/>
      <c r="F88" s="40"/>
      <c r="G88" s="40"/>
      <c r="H88" s="40"/>
      <c r="I88" s="136"/>
      <c r="J88" s="40"/>
      <c r="K88" s="40"/>
      <c r="L88" s="44"/>
    </row>
    <row r="89" s="1" customFormat="1" ht="6.96" customHeight="1">
      <c r="B89" s="39"/>
      <c r="C89" s="40"/>
      <c r="D89" s="40"/>
      <c r="E89" s="40"/>
      <c r="F89" s="40"/>
      <c r="G89" s="40"/>
      <c r="H89" s="40"/>
      <c r="I89" s="136"/>
      <c r="J89" s="40"/>
      <c r="K89" s="40"/>
      <c r="L89" s="44"/>
    </row>
    <row r="90" s="1" customFormat="1" ht="12" customHeight="1">
      <c r="B90" s="39"/>
      <c r="C90" s="33" t="s">
        <v>16</v>
      </c>
      <c r="D90" s="40"/>
      <c r="E90" s="40"/>
      <c r="F90" s="40"/>
      <c r="G90" s="40"/>
      <c r="H90" s="40"/>
      <c r="I90" s="136"/>
      <c r="J90" s="40"/>
      <c r="K90" s="40"/>
      <c r="L90" s="44"/>
    </row>
    <row r="91" s="1" customFormat="1" ht="16.5" customHeight="1">
      <c r="B91" s="39"/>
      <c r="C91" s="40"/>
      <c r="D91" s="40"/>
      <c r="E91" s="166" t="str">
        <f>E7</f>
        <v>BCB SUMMER FREESTYLE PARK - JANOVIČKY U BROUMOVA</v>
      </c>
      <c r="F91" s="33"/>
      <c r="G91" s="33"/>
      <c r="H91" s="33"/>
      <c r="I91" s="136"/>
      <c r="J91" s="40"/>
      <c r="K91" s="40"/>
      <c r="L91" s="44"/>
    </row>
    <row r="92" s="1" customFormat="1" ht="12" customHeight="1">
      <c r="B92" s="39"/>
      <c r="C92" s="33" t="s">
        <v>98</v>
      </c>
      <c r="D92" s="40"/>
      <c r="E92" s="40"/>
      <c r="F92" s="40"/>
      <c r="G92" s="40"/>
      <c r="H92" s="40"/>
      <c r="I92" s="136"/>
      <c r="J92" s="40"/>
      <c r="K92" s="40"/>
      <c r="L92" s="44"/>
    </row>
    <row r="93" s="1" customFormat="1" ht="16.5" customHeight="1">
      <c r="B93" s="39"/>
      <c r="C93" s="40"/>
      <c r="D93" s="40"/>
      <c r="E93" s="69" t="str">
        <f>E9</f>
        <v>SO01neuz - Centrální budova - neuznatelné náklady</v>
      </c>
      <c r="F93" s="40"/>
      <c r="G93" s="40"/>
      <c r="H93" s="40"/>
      <c r="I93" s="136"/>
      <c r="J93" s="40"/>
      <c r="K93" s="40"/>
      <c r="L93" s="44"/>
    </row>
    <row r="94" s="1" customFormat="1" ht="6.96" customHeight="1">
      <c r="B94" s="39"/>
      <c r="C94" s="40"/>
      <c r="D94" s="40"/>
      <c r="E94" s="40"/>
      <c r="F94" s="40"/>
      <c r="G94" s="40"/>
      <c r="H94" s="40"/>
      <c r="I94" s="136"/>
      <c r="J94" s="40"/>
      <c r="K94" s="40"/>
      <c r="L94" s="44"/>
    </row>
    <row r="95" s="1" customFormat="1" ht="12" customHeight="1">
      <c r="B95" s="39"/>
      <c r="C95" s="33" t="s">
        <v>21</v>
      </c>
      <c r="D95" s="40"/>
      <c r="E95" s="40"/>
      <c r="F95" s="28" t="str">
        <f>F12</f>
        <v>HEŘMÁNKOVICE</v>
      </c>
      <c r="G95" s="40"/>
      <c r="H95" s="40"/>
      <c r="I95" s="139" t="s">
        <v>23</v>
      </c>
      <c r="J95" s="72" t="str">
        <f>IF(J12="","",J12)</f>
        <v>9. 3. 2018</v>
      </c>
      <c r="K95" s="40"/>
      <c r="L95" s="44"/>
    </row>
    <row r="96" s="1" customFormat="1" ht="6.96" customHeight="1">
      <c r="B96" s="39"/>
      <c r="C96" s="40"/>
      <c r="D96" s="40"/>
      <c r="E96" s="40"/>
      <c r="F96" s="40"/>
      <c r="G96" s="40"/>
      <c r="H96" s="40"/>
      <c r="I96" s="136"/>
      <c r="J96" s="40"/>
      <c r="K96" s="40"/>
      <c r="L96" s="44"/>
    </row>
    <row r="97" s="1" customFormat="1" ht="15.15" customHeight="1">
      <c r="B97" s="39"/>
      <c r="C97" s="33" t="s">
        <v>25</v>
      </c>
      <c r="D97" s="40"/>
      <c r="E97" s="40"/>
      <c r="F97" s="28" t="str">
        <f>E15</f>
        <v>BCB Broumov Z.S.</v>
      </c>
      <c r="G97" s="40"/>
      <c r="H97" s="40"/>
      <c r="I97" s="139" t="s">
        <v>32</v>
      </c>
      <c r="J97" s="37" t="str">
        <f>E21</f>
        <v>Ing. Tomáš Matěj</v>
      </c>
      <c r="K97" s="40"/>
      <c r="L97" s="44"/>
    </row>
    <row r="98" s="1" customFormat="1" ht="15.15" customHeight="1">
      <c r="B98" s="39"/>
      <c r="C98" s="33" t="s">
        <v>30</v>
      </c>
      <c r="D98" s="40"/>
      <c r="E98" s="40"/>
      <c r="F98" s="28" t="str">
        <f>IF(E18="","",E18)</f>
        <v>Vyplň údaj</v>
      </c>
      <c r="G98" s="40"/>
      <c r="H98" s="40"/>
      <c r="I98" s="139" t="s">
        <v>37</v>
      </c>
      <c r="J98" s="37" t="str">
        <f>E24</f>
        <v>Tomáš Valenta</v>
      </c>
      <c r="K98" s="40"/>
      <c r="L98" s="44"/>
    </row>
    <row r="99" s="1" customFormat="1" ht="10.32" customHeight="1">
      <c r="B99" s="39"/>
      <c r="C99" s="40"/>
      <c r="D99" s="40"/>
      <c r="E99" s="40"/>
      <c r="F99" s="40"/>
      <c r="G99" s="40"/>
      <c r="H99" s="40"/>
      <c r="I99" s="136"/>
      <c r="J99" s="40"/>
      <c r="K99" s="40"/>
      <c r="L99" s="44"/>
    </row>
    <row r="100" s="10" customFormat="1" ht="29.28" customHeight="1">
      <c r="B100" s="186"/>
      <c r="C100" s="187" t="s">
        <v>127</v>
      </c>
      <c r="D100" s="188" t="s">
        <v>62</v>
      </c>
      <c r="E100" s="188" t="s">
        <v>58</v>
      </c>
      <c r="F100" s="188" t="s">
        <v>59</v>
      </c>
      <c r="G100" s="188" t="s">
        <v>128</v>
      </c>
      <c r="H100" s="188" t="s">
        <v>129</v>
      </c>
      <c r="I100" s="189" t="s">
        <v>130</v>
      </c>
      <c r="J100" s="190" t="s">
        <v>102</v>
      </c>
      <c r="K100" s="191" t="s">
        <v>131</v>
      </c>
      <c r="L100" s="192"/>
      <c r="M100" s="92" t="s">
        <v>19</v>
      </c>
      <c r="N100" s="93" t="s">
        <v>47</v>
      </c>
      <c r="O100" s="93" t="s">
        <v>132</v>
      </c>
      <c r="P100" s="93" t="s">
        <v>133</v>
      </c>
      <c r="Q100" s="93" t="s">
        <v>134</v>
      </c>
      <c r="R100" s="93" t="s">
        <v>135</v>
      </c>
      <c r="S100" s="93" t="s">
        <v>136</v>
      </c>
      <c r="T100" s="94" t="s">
        <v>137</v>
      </c>
    </row>
    <row r="101" s="1" customFormat="1" ht="22.8" customHeight="1">
      <c r="B101" s="39"/>
      <c r="C101" s="99" t="s">
        <v>138</v>
      </c>
      <c r="D101" s="40"/>
      <c r="E101" s="40"/>
      <c r="F101" s="40"/>
      <c r="G101" s="40"/>
      <c r="H101" s="40"/>
      <c r="I101" s="136"/>
      <c r="J101" s="193">
        <f>BK101</f>
        <v>0</v>
      </c>
      <c r="K101" s="40"/>
      <c r="L101" s="44"/>
      <c r="M101" s="95"/>
      <c r="N101" s="96"/>
      <c r="O101" s="96"/>
      <c r="P101" s="194">
        <f>P102+P483+P888</f>
        <v>0</v>
      </c>
      <c r="Q101" s="96"/>
      <c r="R101" s="194">
        <f>R102+R483+R888</f>
        <v>125.25007785</v>
      </c>
      <c r="S101" s="96"/>
      <c r="T101" s="195">
        <f>T102+T483+T888</f>
        <v>0</v>
      </c>
      <c r="AT101" s="18" t="s">
        <v>76</v>
      </c>
      <c r="AU101" s="18" t="s">
        <v>103</v>
      </c>
      <c r="BK101" s="196">
        <f>BK102+BK483+BK888</f>
        <v>0</v>
      </c>
    </row>
    <row r="102" s="11" customFormat="1" ht="25.92" customHeight="1">
      <c r="B102" s="197"/>
      <c r="C102" s="198"/>
      <c r="D102" s="199" t="s">
        <v>76</v>
      </c>
      <c r="E102" s="200" t="s">
        <v>139</v>
      </c>
      <c r="F102" s="200" t="s">
        <v>140</v>
      </c>
      <c r="G102" s="198"/>
      <c r="H102" s="198"/>
      <c r="I102" s="201"/>
      <c r="J102" s="202">
        <f>BK102</f>
        <v>0</v>
      </c>
      <c r="K102" s="198"/>
      <c r="L102" s="203"/>
      <c r="M102" s="204"/>
      <c r="N102" s="205"/>
      <c r="O102" s="205"/>
      <c r="P102" s="206">
        <f>P103+P135+P206+P262+P291+P438+P481</f>
        <v>0</v>
      </c>
      <c r="Q102" s="205"/>
      <c r="R102" s="206">
        <f>R103+R135+R206+R262+R291+R438+R481</f>
        <v>115.05452314</v>
      </c>
      <c r="S102" s="205"/>
      <c r="T102" s="207">
        <f>T103+T135+T206+T262+T291+T438+T481</f>
        <v>0</v>
      </c>
      <c r="AR102" s="208" t="s">
        <v>85</v>
      </c>
      <c r="AT102" s="209" t="s">
        <v>76</v>
      </c>
      <c r="AU102" s="209" t="s">
        <v>77</v>
      </c>
      <c r="AY102" s="208" t="s">
        <v>141</v>
      </c>
      <c r="BK102" s="210">
        <f>BK103+BK135+BK206+BK262+BK291+BK438+BK481</f>
        <v>0</v>
      </c>
    </row>
    <row r="103" s="11" customFormat="1" ht="22.8" customHeight="1">
      <c r="B103" s="197"/>
      <c r="C103" s="198"/>
      <c r="D103" s="199" t="s">
        <v>76</v>
      </c>
      <c r="E103" s="211" t="s">
        <v>85</v>
      </c>
      <c r="F103" s="211" t="s">
        <v>142</v>
      </c>
      <c r="G103" s="198"/>
      <c r="H103" s="198"/>
      <c r="I103" s="201"/>
      <c r="J103" s="212">
        <f>BK103</f>
        <v>0</v>
      </c>
      <c r="K103" s="198"/>
      <c r="L103" s="203"/>
      <c r="M103" s="204"/>
      <c r="N103" s="205"/>
      <c r="O103" s="205"/>
      <c r="P103" s="206">
        <f>SUM(P104:P134)</f>
        <v>0</v>
      </c>
      <c r="Q103" s="205"/>
      <c r="R103" s="206">
        <f>SUM(R104:R134)</f>
        <v>0.0019450000000000001</v>
      </c>
      <c r="S103" s="205"/>
      <c r="T103" s="207">
        <f>SUM(T104:T134)</f>
        <v>0</v>
      </c>
      <c r="AR103" s="208" t="s">
        <v>85</v>
      </c>
      <c r="AT103" s="209" t="s">
        <v>76</v>
      </c>
      <c r="AU103" s="209" t="s">
        <v>85</v>
      </c>
      <c r="AY103" s="208" t="s">
        <v>141</v>
      </c>
      <c r="BK103" s="210">
        <f>SUM(BK104:BK134)</f>
        <v>0</v>
      </c>
    </row>
    <row r="104" s="1" customFormat="1" ht="48" customHeight="1">
      <c r="B104" s="39"/>
      <c r="C104" s="213" t="s">
        <v>85</v>
      </c>
      <c r="D104" s="213" t="s">
        <v>143</v>
      </c>
      <c r="E104" s="214" t="s">
        <v>144</v>
      </c>
      <c r="F104" s="215" t="s">
        <v>145</v>
      </c>
      <c r="G104" s="216" t="s">
        <v>146</v>
      </c>
      <c r="H104" s="217">
        <v>19.454000000000001</v>
      </c>
      <c r="I104" s="218"/>
      <c r="J104" s="219">
        <f>ROUND(I104*H104,2)</f>
        <v>0</v>
      </c>
      <c r="K104" s="215" t="s">
        <v>147</v>
      </c>
      <c r="L104" s="44"/>
      <c r="M104" s="220" t="s">
        <v>19</v>
      </c>
      <c r="N104" s="221" t="s">
        <v>48</v>
      </c>
      <c r="O104" s="84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AR104" s="224" t="s">
        <v>148</v>
      </c>
      <c r="AT104" s="224" t="s">
        <v>143</v>
      </c>
      <c r="AU104" s="224" t="s">
        <v>87</v>
      </c>
      <c r="AY104" s="18" t="s">
        <v>141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85</v>
      </c>
      <c r="BK104" s="225">
        <f>ROUND(I104*H104,2)</f>
        <v>0</v>
      </c>
      <c r="BL104" s="18" t="s">
        <v>148</v>
      </c>
      <c r="BM104" s="224" t="s">
        <v>149</v>
      </c>
    </row>
    <row r="105" s="12" customFormat="1">
      <c r="B105" s="226"/>
      <c r="C105" s="227"/>
      <c r="D105" s="228" t="s">
        <v>150</v>
      </c>
      <c r="E105" s="229" t="s">
        <v>19</v>
      </c>
      <c r="F105" s="230" t="s">
        <v>151</v>
      </c>
      <c r="G105" s="227"/>
      <c r="H105" s="231">
        <v>19.454000000000001</v>
      </c>
      <c r="I105" s="232"/>
      <c r="J105" s="227"/>
      <c r="K105" s="227"/>
      <c r="L105" s="233"/>
      <c r="M105" s="234"/>
      <c r="N105" s="235"/>
      <c r="O105" s="235"/>
      <c r="P105" s="235"/>
      <c r="Q105" s="235"/>
      <c r="R105" s="235"/>
      <c r="S105" s="235"/>
      <c r="T105" s="236"/>
      <c r="AT105" s="237" t="s">
        <v>150</v>
      </c>
      <c r="AU105" s="237" t="s">
        <v>87</v>
      </c>
      <c r="AV105" s="12" t="s">
        <v>87</v>
      </c>
      <c r="AW105" s="12" t="s">
        <v>36</v>
      </c>
      <c r="AX105" s="12" t="s">
        <v>77</v>
      </c>
      <c r="AY105" s="237" t="s">
        <v>141</v>
      </c>
    </row>
    <row r="106" s="13" customFormat="1">
      <c r="B106" s="238"/>
      <c r="C106" s="239"/>
      <c r="D106" s="228" t="s">
        <v>150</v>
      </c>
      <c r="E106" s="240" t="s">
        <v>19</v>
      </c>
      <c r="F106" s="241" t="s">
        <v>152</v>
      </c>
      <c r="G106" s="239"/>
      <c r="H106" s="242">
        <v>19.454000000000001</v>
      </c>
      <c r="I106" s="243"/>
      <c r="J106" s="239"/>
      <c r="K106" s="239"/>
      <c r="L106" s="244"/>
      <c r="M106" s="245"/>
      <c r="N106" s="246"/>
      <c r="O106" s="246"/>
      <c r="P106" s="246"/>
      <c r="Q106" s="246"/>
      <c r="R106" s="246"/>
      <c r="S106" s="246"/>
      <c r="T106" s="247"/>
      <c r="AT106" s="248" t="s">
        <v>150</v>
      </c>
      <c r="AU106" s="248" t="s">
        <v>87</v>
      </c>
      <c r="AV106" s="13" t="s">
        <v>148</v>
      </c>
      <c r="AW106" s="13" t="s">
        <v>36</v>
      </c>
      <c r="AX106" s="13" t="s">
        <v>85</v>
      </c>
      <c r="AY106" s="248" t="s">
        <v>141</v>
      </c>
    </row>
    <row r="107" s="1" customFormat="1" ht="36" customHeight="1">
      <c r="B107" s="39"/>
      <c r="C107" s="213" t="s">
        <v>87</v>
      </c>
      <c r="D107" s="213" t="s">
        <v>143</v>
      </c>
      <c r="E107" s="214" t="s">
        <v>153</v>
      </c>
      <c r="F107" s="215" t="s">
        <v>154</v>
      </c>
      <c r="G107" s="216" t="s">
        <v>146</v>
      </c>
      <c r="H107" s="217">
        <v>50.579999999999998</v>
      </c>
      <c r="I107" s="218"/>
      <c r="J107" s="219">
        <f>ROUND(I107*H107,2)</f>
        <v>0</v>
      </c>
      <c r="K107" s="215" t="s">
        <v>147</v>
      </c>
      <c r="L107" s="44"/>
      <c r="M107" s="220" t="s">
        <v>19</v>
      </c>
      <c r="N107" s="221" t="s">
        <v>48</v>
      </c>
      <c r="O107" s="84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AR107" s="224" t="s">
        <v>148</v>
      </c>
      <c r="AT107" s="224" t="s">
        <v>143</v>
      </c>
      <c r="AU107" s="224" t="s">
        <v>87</v>
      </c>
      <c r="AY107" s="18" t="s">
        <v>141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85</v>
      </c>
      <c r="BK107" s="225">
        <f>ROUND(I107*H107,2)</f>
        <v>0</v>
      </c>
      <c r="BL107" s="18" t="s">
        <v>148</v>
      </c>
      <c r="BM107" s="224" t="s">
        <v>155</v>
      </c>
    </row>
    <row r="108" s="12" customFormat="1">
      <c r="B108" s="226"/>
      <c r="C108" s="227"/>
      <c r="D108" s="228" t="s">
        <v>150</v>
      </c>
      <c r="E108" s="229" t="s">
        <v>19</v>
      </c>
      <c r="F108" s="230" t="s">
        <v>156</v>
      </c>
      <c r="G108" s="227"/>
      <c r="H108" s="231">
        <v>50.579999999999998</v>
      </c>
      <c r="I108" s="232"/>
      <c r="J108" s="227"/>
      <c r="K108" s="227"/>
      <c r="L108" s="233"/>
      <c r="M108" s="234"/>
      <c r="N108" s="235"/>
      <c r="O108" s="235"/>
      <c r="P108" s="235"/>
      <c r="Q108" s="235"/>
      <c r="R108" s="235"/>
      <c r="S108" s="235"/>
      <c r="T108" s="236"/>
      <c r="AT108" s="237" t="s">
        <v>150</v>
      </c>
      <c r="AU108" s="237" t="s">
        <v>87</v>
      </c>
      <c r="AV108" s="12" t="s">
        <v>87</v>
      </c>
      <c r="AW108" s="12" t="s">
        <v>36</v>
      </c>
      <c r="AX108" s="12" t="s">
        <v>77</v>
      </c>
      <c r="AY108" s="237" t="s">
        <v>141</v>
      </c>
    </row>
    <row r="109" s="13" customFormat="1">
      <c r="B109" s="238"/>
      <c r="C109" s="239"/>
      <c r="D109" s="228" t="s">
        <v>150</v>
      </c>
      <c r="E109" s="240" t="s">
        <v>19</v>
      </c>
      <c r="F109" s="241" t="s">
        <v>152</v>
      </c>
      <c r="G109" s="239"/>
      <c r="H109" s="242">
        <v>50.579999999999998</v>
      </c>
      <c r="I109" s="243"/>
      <c r="J109" s="239"/>
      <c r="K109" s="239"/>
      <c r="L109" s="244"/>
      <c r="M109" s="245"/>
      <c r="N109" s="246"/>
      <c r="O109" s="246"/>
      <c r="P109" s="246"/>
      <c r="Q109" s="246"/>
      <c r="R109" s="246"/>
      <c r="S109" s="246"/>
      <c r="T109" s="247"/>
      <c r="AT109" s="248" t="s">
        <v>150</v>
      </c>
      <c r="AU109" s="248" t="s">
        <v>87</v>
      </c>
      <c r="AV109" s="13" t="s">
        <v>148</v>
      </c>
      <c r="AW109" s="13" t="s">
        <v>36</v>
      </c>
      <c r="AX109" s="13" t="s">
        <v>85</v>
      </c>
      <c r="AY109" s="248" t="s">
        <v>141</v>
      </c>
    </row>
    <row r="110" s="1" customFormat="1" ht="36" customHeight="1">
      <c r="B110" s="39"/>
      <c r="C110" s="213" t="s">
        <v>157</v>
      </c>
      <c r="D110" s="213" t="s">
        <v>143</v>
      </c>
      <c r="E110" s="214" t="s">
        <v>158</v>
      </c>
      <c r="F110" s="215" t="s">
        <v>159</v>
      </c>
      <c r="G110" s="216" t="s">
        <v>146</v>
      </c>
      <c r="H110" s="217">
        <v>50.579999999999998</v>
      </c>
      <c r="I110" s="218"/>
      <c r="J110" s="219">
        <f>ROUND(I110*H110,2)</f>
        <v>0</v>
      </c>
      <c r="K110" s="215" t="s">
        <v>147</v>
      </c>
      <c r="L110" s="44"/>
      <c r="M110" s="220" t="s">
        <v>19</v>
      </c>
      <c r="N110" s="221" t="s">
        <v>48</v>
      </c>
      <c r="O110" s="84"/>
      <c r="P110" s="222">
        <f>O110*H110</f>
        <v>0</v>
      </c>
      <c r="Q110" s="222">
        <v>0</v>
      </c>
      <c r="R110" s="222">
        <f>Q110*H110</f>
        <v>0</v>
      </c>
      <c r="S110" s="222">
        <v>0</v>
      </c>
      <c r="T110" s="223">
        <f>S110*H110</f>
        <v>0</v>
      </c>
      <c r="AR110" s="224" t="s">
        <v>148</v>
      </c>
      <c r="AT110" s="224" t="s">
        <v>143</v>
      </c>
      <c r="AU110" s="224" t="s">
        <v>87</v>
      </c>
      <c r="AY110" s="18" t="s">
        <v>141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18" t="s">
        <v>85</v>
      </c>
      <c r="BK110" s="225">
        <f>ROUND(I110*H110,2)</f>
        <v>0</v>
      </c>
      <c r="BL110" s="18" t="s">
        <v>148</v>
      </c>
      <c r="BM110" s="224" t="s">
        <v>160</v>
      </c>
    </row>
    <row r="111" s="1" customFormat="1" ht="36" customHeight="1">
      <c r="B111" s="39"/>
      <c r="C111" s="213" t="s">
        <v>148</v>
      </c>
      <c r="D111" s="213" t="s">
        <v>143</v>
      </c>
      <c r="E111" s="214" t="s">
        <v>161</v>
      </c>
      <c r="F111" s="215" t="s">
        <v>162</v>
      </c>
      <c r="G111" s="216" t="s">
        <v>146</v>
      </c>
      <c r="H111" s="217">
        <v>14.994999999999999</v>
      </c>
      <c r="I111" s="218"/>
      <c r="J111" s="219">
        <f>ROUND(I111*H111,2)</f>
        <v>0</v>
      </c>
      <c r="K111" s="215" t="s">
        <v>147</v>
      </c>
      <c r="L111" s="44"/>
      <c r="M111" s="220" t="s">
        <v>19</v>
      </c>
      <c r="N111" s="221" t="s">
        <v>48</v>
      </c>
      <c r="O111" s="84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AR111" s="224" t="s">
        <v>148</v>
      </c>
      <c r="AT111" s="224" t="s">
        <v>143</v>
      </c>
      <c r="AU111" s="224" t="s">
        <v>87</v>
      </c>
      <c r="AY111" s="18" t="s">
        <v>141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85</v>
      </c>
      <c r="BK111" s="225">
        <f>ROUND(I111*H111,2)</f>
        <v>0</v>
      </c>
      <c r="BL111" s="18" t="s">
        <v>148</v>
      </c>
      <c r="BM111" s="224" t="s">
        <v>163</v>
      </c>
    </row>
    <row r="112" s="12" customFormat="1">
      <c r="B112" s="226"/>
      <c r="C112" s="227"/>
      <c r="D112" s="228" t="s">
        <v>150</v>
      </c>
      <c r="E112" s="229" t="s">
        <v>19</v>
      </c>
      <c r="F112" s="230" t="s">
        <v>164</v>
      </c>
      <c r="G112" s="227"/>
      <c r="H112" s="231">
        <v>1.1240000000000001</v>
      </c>
      <c r="I112" s="232"/>
      <c r="J112" s="227"/>
      <c r="K112" s="227"/>
      <c r="L112" s="233"/>
      <c r="M112" s="234"/>
      <c r="N112" s="235"/>
      <c r="O112" s="235"/>
      <c r="P112" s="235"/>
      <c r="Q112" s="235"/>
      <c r="R112" s="235"/>
      <c r="S112" s="235"/>
      <c r="T112" s="236"/>
      <c r="AT112" s="237" t="s">
        <v>150</v>
      </c>
      <c r="AU112" s="237" t="s">
        <v>87</v>
      </c>
      <c r="AV112" s="12" t="s">
        <v>87</v>
      </c>
      <c r="AW112" s="12" t="s">
        <v>36</v>
      </c>
      <c r="AX112" s="12" t="s">
        <v>77</v>
      </c>
      <c r="AY112" s="237" t="s">
        <v>141</v>
      </c>
    </row>
    <row r="113" s="14" customFormat="1">
      <c r="B113" s="249"/>
      <c r="C113" s="250"/>
      <c r="D113" s="228" t="s">
        <v>150</v>
      </c>
      <c r="E113" s="251" t="s">
        <v>19</v>
      </c>
      <c r="F113" s="252" t="s">
        <v>165</v>
      </c>
      <c r="G113" s="250"/>
      <c r="H113" s="251" t="s">
        <v>19</v>
      </c>
      <c r="I113" s="253"/>
      <c r="J113" s="250"/>
      <c r="K113" s="250"/>
      <c r="L113" s="254"/>
      <c r="M113" s="255"/>
      <c r="N113" s="256"/>
      <c r="O113" s="256"/>
      <c r="P113" s="256"/>
      <c r="Q113" s="256"/>
      <c r="R113" s="256"/>
      <c r="S113" s="256"/>
      <c r="T113" s="257"/>
      <c r="AT113" s="258" t="s">
        <v>150</v>
      </c>
      <c r="AU113" s="258" t="s">
        <v>87</v>
      </c>
      <c r="AV113" s="14" t="s">
        <v>85</v>
      </c>
      <c r="AW113" s="14" t="s">
        <v>36</v>
      </c>
      <c r="AX113" s="14" t="s">
        <v>77</v>
      </c>
      <c r="AY113" s="258" t="s">
        <v>141</v>
      </c>
    </row>
    <row r="114" s="12" customFormat="1">
      <c r="B114" s="226"/>
      <c r="C114" s="227"/>
      <c r="D114" s="228" t="s">
        <v>150</v>
      </c>
      <c r="E114" s="229" t="s">
        <v>19</v>
      </c>
      <c r="F114" s="230" t="s">
        <v>166</v>
      </c>
      <c r="G114" s="227"/>
      <c r="H114" s="231">
        <v>1.446</v>
      </c>
      <c r="I114" s="232"/>
      <c r="J114" s="227"/>
      <c r="K114" s="227"/>
      <c r="L114" s="233"/>
      <c r="M114" s="234"/>
      <c r="N114" s="235"/>
      <c r="O114" s="235"/>
      <c r="P114" s="235"/>
      <c r="Q114" s="235"/>
      <c r="R114" s="235"/>
      <c r="S114" s="235"/>
      <c r="T114" s="236"/>
      <c r="AT114" s="237" t="s">
        <v>150</v>
      </c>
      <c r="AU114" s="237" t="s">
        <v>87</v>
      </c>
      <c r="AV114" s="12" t="s">
        <v>87</v>
      </c>
      <c r="AW114" s="12" t="s">
        <v>36</v>
      </c>
      <c r="AX114" s="12" t="s">
        <v>77</v>
      </c>
      <c r="AY114" s="237" t="s">
        <v>141</v>
      </c>
    </row>
    <row r="115" s="12" customFormat="1">
      <c r="B115" s="226"/>
      <c r="C115" s="227"/>
      <c r="D115" s="228" t="s">
        <v>150</v>
      </c>
      <c r="E115" s="229" t="s">
        <v>19</v>
      </c>
      <c r="F115" s="230" t="s">
        <v>167</v>
      </c>
      <c r="G115" s="227"/>
      <c r="H115" s="231">
        <v>1.7390000000000001</v>
      </c>
      <c r="I115" s="232"/>
      <c r="J115" s="227"/>
      <c r="K115" s="227"/>
      <c r="L115" s="233"/>
      <c r="M115" s="234"/>
      <c r="N115" s="235"/>
      <c r="O115" s="235"/>
      <c r="P115" s="235"/>
      <c r="Q115" s="235"/>
      <c r="R115" s="235"/>
      <c r="S115" s="235"/>
      <c r="T115" s="236"/>
      <c r="AT115" s="237" t="s">
        <v>150</v>
      </c>
      <c r="AU115" s="237" t="s">
        <v>87</v>
      </c>
      <c r="AV115" s="12" t="s">
        <v>87</v>
      </c>
      <c r="AW115" s="12" t="s">
        <v>36</v>
      </c>
      <c r="AX115" s="12" t="s">
        <v>77</v>
      </c>
      <c r="AY115" s="237" t="s">
        <v>141</v>
      </c>
    </row>
    <row r="116" s="12" customFormat="1">
      <c r="B116" s="226"/>
      <c r="C116" s="227"/>
      <c r="D116" s="228" t="s">
        <v>150</v>
      </c>
      <c r="E116" s="229" t="s">
        <v>19</v>
      </c>
      <c r="F116" s="230" t="s">
        <v>168</v>
      </c>
      <c r="G116" s="227"/>
      <c r="H116" s="231">
        <v>0.19500000000000001</v>
      </c>
      <c r="I116" s="232"/>
      <c r="J116" s="227"/>
      <c r="K116" s="227"/>
      <c r="L116" s="233"/>
      <c r="M116" s="234"/>
      <c r="N116" s="235"/>
      <c r="O116" s="235"/>
      <c r="P116" s="235"/>
      <c r="Q116" s="235"/>
      <c r="R116" s="235"/>
      <c r="S116" s="235"/>
      <c r="T116" s="236"/>
      <c r="AT116" s="237" t="s">
        <v>150</v>
      </c>
      <c r="AU116" s="237" t="s">
        <v>87</v>
      </c>
      <c r="AV116" s="12" t="s">
        <v>87</v>
      </c>
      <c r="AW116" s="12" t="s">
        <v>36</v>
      </c>
      <c r="AX116" s="12" t="s">
        <v>77</v>
      </c>
      <c r="AY116" s="237" t="s">
        <v>141</v>
      </c>
    </row>
    <row r="117" s="14" customFormat="1">
      <c r="B117" s="249"/>
      <c r="C117" s="250"/>
      <c r="D117" s="228" t="s">
        <v>150</v>
      </c>
      <c r="E117" s="251" t="s">
        <v>19</v>
      </c>
      <c r="F117" s="252" t="s">
        <v>169</v>
      </c>
      <c r="G117" s="250"/>
      <c r="H117" s="251" t="s">
        <v>19</v>
      </c>
      <c r="I117" s="253"/>
      <c r="J117" s="250"/>
      <c r="K117" s="250"/>
      <c r="L117" s="254"/>
      <c r="M117" s="255"/>
      <c r="N117" s="256"/>
      <c r="O117" s="256"/>
      <c r="P117" s="256"/>
      <c r="Q117" s="256"/>
      <c r="R117" s="256"/>
      <c r="S117" s="256"/>
      <c r="T117" s="257"/>
      <c r="AT117" s="258" t="s">
        <v>150</v>
      </c>
      <c r="AU117" s="258" t="s">
        <v>87</v>
      </c>
      <c r="AV117" s="14" t="s">
        <v>85</v>
      </c>
      <c r="AW117" s="14" t="s">
        <v>36</v>
      </c>
      <c r="AX117" s="14" t="s">
        <v>77</v>
      </c>
      <c r="AY117" s="258" t="s">
        <v>141</v>
      </c>
    </row>
    <row r="118" s="12" customFormat="1">
      <c r="B118" s="226"/>
      <c r="C118" s="227"/>
      <c r="D118" s="228" t="s">
        <v>150</v>
      </c>
      <c r="E118" s="229" t="s">
        <v>19</v>
      </c>
      <c r="F118" s="230" t="s">
        <v>170</v>
      </c>
      <c r="G118" s="227"/>
      <c r="H118" s="231">
        <v>1.26</v>
      </c>
      <c r="I118" s="232"/>
      <c r="J118" s="227"/>
      <c r="K118" s="227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150</v>
      </c>
      <c r="AU118" s="237" t="s">
        <v>87</v>
      </c>
      <c r="AV118" s="12" t="s">
        <v>87</v>
      </c>
      <c r="AW118" s="12" t="s">
        <v>36</v>
      </c>
      <c r="AX118" s="12" t="s">
        <v>77</v>
      </c>
      <c r="AY118" s="237" t="s">
        <v>141</v>
      </c>
    </row>
    <row r="119" s="12" customFormat="1">
      <c r="B119" s="226"/>
      <c r="C119" s="227"/>
      <c r="D119" s="228" t="s">
        <v>150</v>
      </c>
      <c r="E119" s="229" t="s">
        <v>19</v>
      </c>
      <c r="F119" s="230" t="s">
        <v>171</v>
      </c>
      <c r="G119" s="227"/>
      <c r="H119" s="231">
        <v>2.4079999999999999</v>
      </c>
      <c r="I119" s="232"/>
      <c r="J119" s="227"/>
      <c r="K119" s="227"/>
      <c r="L119" s="233"/>
      <c r="M119" s="234"/>
      <c r="N119" s="235"/>
      <c r="O119" s="235"/>
      <c r="P119" s="235"/>
      <c r="Q119" s="235"/>
      <c r="R119" s="235"/>
      <c r="S119" s="235"/>
      <c r="T119" s="236"/>
      <c r="AT119" s="237" t="s">
        <v>150</v>
      </c>
      <c r="AU119" s="237" t="s">
        <v>87</v>
      </c>
      <c r="AV119" s="12" t="s">
        <v>87</v>
      </c>
      <c r="AW119" s="12" t="s">
        <v>36</v>
      </c>
      <c r="AX119" s="12" t="s">
        <v>77</v>
      </c>
      <c r="AY119" s="237" t="s">
        <v>141</v>
      </c>
    </row>
    <row r="120" s="14" customFormat="1">
      <c r="B120" s="249"/>
      <c r="C120" s="250"/>
      <c r="D120" s="228" t="s">
        <v>150</v>
      </c>
      <c r="E120" s="251" t="s">
        <v>19</v>
      </c>
      <c r="F120" s="252" t="s">
        <v>172</v>
      </c>
      <c r="G120" s="250"/>
      <c r="H120" s="251" t="s">
        <v>19</v>
      </c>
      <c r="I120" s="253"/>
      <c r="J120" s="250"/>
      <c r="K120" s="250"/>
      <c r="L120" s="254"/>
      <c r="M120" s="255"/>
      <c r="N120" s="256"/>
      <c r="O120" s="256"/>
      <c r="P120" s="256"/>
      <c r="Q120" s="256"/>
      <c r="R120" s="256"/>
      <c r="S120" s="256"/>
      <c r="T120" s="257"/>
      <c r="AT120" s="258" t="s">
        <v>150</v>
      </c>
      <c r="AU120" s="258" t="s">
        <v>87</v>
      </c>
      <c r="AV120" s="14" t="s">
        <v>85</v>
      </c>
      <c r="AW120" s="14" t="s">
        <v>36</v>
      </c>
      <c r="AX120" s="14" t="s">
        <v>77</v>
      </c>
      <c r="AY120" s="258" t="s">
        <v>141</v>
      </c>
    </row>
    <row r="121" s="12" customFormat="1">
      <c r="B121" s="226"/>
      <c r="C121" s="227"/>
      <c r="D121" s="228" t="s">
        <v>150</v>
      </c>
      <c r="E121" s="229" t="s">
        <v>19</v>
      </c>
      <c r="F121" s="230" t="s">
        <v>173</v>
      </c>
      <c r="G121" s="227"/>
      <c r="H121" s="231">
        <v>5.923</v>
      </c>
      <c r="I121" s="232"/>
      <c r="J121" s="227"/>
      <c r="K121" s="227"/>
      <c r="L121" s="233"/>
      <c r="M121" s="234"/>
      <c r="N121" s="235"/>
      <c r="O121" s="235"/>
      <c r="P121" s="235"/>
      <c r="Q121" s="235"/>
      <c r="R121" s="235"/>
      <c r="S121" s="235"/>
      <c r="T121" s="236"/>
      <c r="AT121" s="237" t="s">
        <v>150</v>
      </c>
      <c r="AU121" s="237" t="s">
        <v>87</v>
      </c>
      <c r="AV121" s="12" t="s">
        <v>87</v>
      </c>
      <c r="AW121" s="12" t="s">
        <v>36</v>
      </c>
      <c r="AX121" s="12" t="s">
        <v>77</v>
      </c>
      <c r="AY121" s="237" t="s">
        <v>141</v>
      </c>
    </row>
    <row r="122" s="14" customFormat="1">
      <c r="B122" s="249"/>
      <c r="C122" s="250"/>
      <c r="D122" s="228" t="s">
        <v>150</v>
      </c>
      <c r="E122" s="251" t="s">
        <v>19</v>
      </c>
      <c r="F122" s="252" t="s">
        <v>174</v>
      </c>
      <c r="G122" s="250"/>
      <c r="H122" s="251" t="s">
        <v>19</v>
      </c>
      <c r="I122" s="253"/>
      <c r="J122" s="250"/>
      <c r="K122" s="250"/>
      <c r="L122" s="254"/>
      <c r="M122" s="255"/>
      <c r="N122" s="256"/>
      <c r="O122" s="256"/>
      <c r="P122" s="256"/>
      <c r="Q122" s="256"/>
      <c r="R122" s="256"/>
      <c r="S122" s="256"/>
      <c r="T122" s="257"/>
      <c r="AT122" s="258" t="s">
        <v>150</v>
      </c>
      <c r="AU122" s="258" t="s">
        <v>87</v>
      </c>
      <c r="AV122" s="14" t="s">
        <v>85</v>
      </c>
      <c r="AW122" s="14" t="s">
        <v>36</v>
      </c>
      <c r="AX122" s="14" t="s">
        <v>77</v>
      </c>
      <c r="AY122" s="258" t="s">
        <v>141</v>
      </c>
    </row>
    <row r="123" s="12" customFormat="1">
      <c r="B123" s="226"/>
      <c r="C123" s="227"/>
      <c r="D123" s="228" t="s">
        <v>150</v>
      </c>
      <c r="E123" s="229" t="s">
        <v>19</v>
      </c>
      <c r="F123" s="230" t="s">
        <v>175</v>
      </c>
      <c r="G123" s="227"/>
      <c r="H123" s="231">
        <v>0.90000000000000002</v>
      </c>
      <c r="I123" s="232"/>
      <c r="J123" s="227"/>
      <c r="K123" s="227"/>
      <c r="L123" s="233"/>
      <c r="M123" s="234"/>
      <c r="N123" s="235"/>
      <c r="O123" s="235"/>
      <c r="P123" s="235"/>
      <c r="Q123" s="235"/>
      <c r="R123" s="235"/>
      <c r="S123" s="235"/>
      <c r="T123" s="236"/>
      <c r="AT123" s="237" t="s">
        <v>150</v>
      </c>
      <c r="AU123" s="237" t="s">
        <v>87</v>
      </c>
      <c r="AV123" s="12" t="s">
        <v>87</v>
      </c>
      <c r="AW123" s="12" t="s">
        <v>36</v>
      </c>
      <c r="AX123" s="12" t="s">
        <v>77</v>
      </c>
      <c r="AY123" s="237" t="s">
        <v>141</v>
      </c>
    </row>
    <row r="124" s="14" customFormat="1">
      <c r="B124" s="249"/>
      <c r="C124" s="250"/>
      <c r="D124" s="228" t="s">
        <v>150</v>
      </c>
      <c r="E124" s="251" t="s">
        <v>19</v>
      </c>
      <c r="F124" s="252" t="s">
        <v>176</v>
      </c>
      <c r="G124" s="250"/>
      <c r="H124" s="251" t="s">
        <v>19</v>
      </c>
      <c r="I124" s="253"/>
      <c r="J124" s="250"/>
      <c r="K124" s="250"/>
      <c r="L124" s="254"/>
      <c r="M124" s="255"/>
      <c r="N124" s="256"/>
      <c r="O124" s="256"/>
      <c r="P124" s="256"/>
      <c r="Q124" s="256"/>
      <c r="R124" s="256"/>
      <c r="S124" s="256"/>
      <c r="T124" s="257"/>
      <c r="AT124" s="258" t="s">
        <v>150</v>
      </c>
      <c r="AU124" s="258" t="s">
        <v>87</v>
      </c>
      <c r="AV124" s="14" t="s">
        <v>85</v>
      </c>
      <c r="AW124" s="14" t="s">
        <v>36</v>
      </c>
      <c r="AX124" s="14" t="s">
        <v>77</v>
      </c>
      <c r="AY124" s="258" t="s">
        <v>141</v>
      </c>
    </row>
    <row r="125" s="13" customFormat="1">
      <c r="B125" s="238"/>
      <c r="C125" s="239"/>
      <c r="D125" s="228" t="s">
        <v>150</v>
      </c>
      <c r="E125" s="240" t="s">
        <v>19</v>
      </c>
      <c r="F125" s="241" t="s">
        <v>152</v>
      </c>
      <c r="G125" s="239"/>
      <c r="H125" s="242">
        <v>14.994999999999999</v>
      </c>
      <c r="I125" s="243"/>
      <c r="J125" s="239"/>
      <c r="K125" s="239"/>
      <c r="L125" s="244"/>
      <c r="M125" s="245"/>
      <c r="N125" s="246"/>
      <c r="O125" s="246"/>
      <c r="P125" s="246"/>
      <c r="Q125" s="246"/>
      <c r="R125" s="246"/>
      <c r="S125" s="246"/>
      <c r="T125" s="247"/>
      <c r="AT125" s="248" t="s">
        <v>150</v>
      </c>
      <c r="AU125" s="248" t="s">
        <v>87</v>
      </c>
      <c r="AV125" s="13" t="s">
        <v>148</v>
      </c>
      <c r="AW125" s="13" t="s">
        <v>36</v>
      </c>
      <c r="AX125" s="13" t="s">
        <v>85</v>
      </c>
      <c r="AY125" s="248" t="s">
        <v>141</v>
      </c>
    </row>
    <row r="126" s="1" customFormat="1" ht="48" customHeight="1">
      <c r="B126" s="39"/>
      <c r="C126" s="213" t="s">
        <v>177</v>
      </c>
      <c r="D126" s="213" t="s">
        <v>143</v>
      </c>
      <c r="E126" s="214" t="s">
        <v>178</v>
      </c>
      <c r="F126" s="215" t="s">
        <v>179</v>
      </c>
      <c r="G126" s="216" t="s">
        <v>146</v>
      </c>
      <c r="H126" s="217">
        <v>14.994999999999999</v>
      </c>
      <c r="I126" s="218"/>
      <c r="J126" s="219">
        <f>ROUND(I126*H126,2)</f>
        <v>0</v>
      </c>
      <c r="K126" s="215" t="s">
        <v>147</v>
      </c>
      <c r="L126" s="44"/>
      <c r="M126" s="220" t="s">
        <v>19</v>
      </c>
      <c r="N126" s="221" t="s">
        <v>48</v>
      </c>
      <c r="O126" s="84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AR126" s="224" t="s">
        <v>148</v>
      </c>
      <c r="AT126" s="224" t="s">
        <v>143</v>
      </c>
      <c r="AU126" s="224" t="s">
        <v>87</v>
      </c>
      <c r="AY126" s="18" t="s">
        <v>141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8" t="s">
        <v>85</v>
      </c>
      <c r="BK126" s="225">
        <f>ROUND(I126*H126,2)</f>
        <v>0</v>
      </c>
      <c r="BL126" s="18" t="s">
        <v>148</v>
      </c>
      <c r="BM126" s="224" t="s">
        <v>180</v>
      </c>
    </row>
    <row r="127" s="1" customFormat="1" ht="48" customHeight="1">
      <c r="B127" s="39"/>
      <c r="C127" s="213" t="s">
        <v>181</v>
      </c>
      <c r="D127" s="213" t="s">
        <v>143</v>
      </c>
      <c r="E127" s="214" t="s">
        <v>182</v>
      </c>
      <c r="F127" s="215" t="s">
        <v>183</v>
      </c>
      <c r="G127" s="216" t="s">
        <v>146</v>
      </c>
      <c r="H127" s="217">
        <v>65.575000000000003</v>
      </c>
      <c r="I127" s="218"/>
      <c r="J127" s="219">
        <f>ROUND(I127*H127,2)</f>
        <v>0</v>
      </c>
      <c r="K127" s="215" t="s">
        <v>147</v>
      </c>
      <c r="L127" s="44"/>
      <c r="M127" s="220" t="s">
        <v>19</v>
      </c>
      <c r="N127" s="221" t="s">
        <v>48</v>
      </c>
      <c r="O127" s="84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AR127" s="224" t="s">
        <v>148</v>
      </c>
      <c r="AT127" s="224" t="s">
        <v>143</v>
      </c>
      <c r="AU127" s="224" t="s">
        <v>87</v>
      </c>
      <c r="AY127" s="18" t="s">
        <v>141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8" t="s">
        <v>85</v>
      </c>
      <c r="BK127" s="225">
        <f>ROUND(I127*H127,2)</f>
        <v>0</v>
      </c>
      <c r="BL127" s="18" t="s">
        <v>148</v>
      </c>
      <c r="BM127" s="224" t="s">
        <v>184</v>
      </c>
    </row>
    <row r="128" s="1" customFormat="1" ht="60" customHeight="1">
      <c r="B128" s="39"/>
      <c r="C128" s="213" t="s">
        <v>185</v>
      </c>
      <c r="D128" s="213" t="s">
        <v>143</v>
      </c>
      <c r="E128" s="214" t="s">
        <v>186</v>
      </c>
      <c r="F128" s="215" t="s">
        <v>187</v>
      </c>
      <c r="G128" s="216" t="s">
        <v>146</v>
      </c>
      <c r="H128" s="217">
        <v>65.575000000000003</v>
      </c>
      <c r="I128" s="218"/>
      <c r="J128" s="219">
        <f>ROUND(I128*H128,2)</f>
        <v>0</v>
      </c>
      <c r="K128" s="215" t="s">
        <v>147</v>
      </c>
      <c r="L128" s="44"/>
      <c r="M128" s="220" t="s">
        <v>19</v>
      </c>
      <c r="N128" s="221" t="s">
        <v>48</v>
      </c>
      <c r="O128" s="84"/>
      <c r="P128" s="222">
        <f>O128*H128</f>
        <v>0</v>
      </c>
      <c r="Q128" s="222">
        <v>0</v>
      </c>
      <c r="R128" s="222">
        <f>Q128*H128</f>
        <v>0</v>
      </c>
      <c r="S128" s="222">
        <v>0</v>
      </c>
      <c r="T128" s="223">
        <f>S128*H128</f>
        <v>0</v>
      </c>
      <c r="AR128" s="224" t="s">
        <v>148</v>
      </c>
      <c r="AT128" s="224" t="s">
        <v>143</v>
      </c>
      <c r="AU128" s="224" t="s">
        <v>87</v>
      </c>
      <c r="AY128" s="18" t="s">
        <v>141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8" t="s">
        <v>85</v>
      </c>
      <c r="BK128" s="225">
        <f>ROUND(I128*H128,2)</f>
        <v>0</v>
      </c>
      <c r="BL128" s="18" t="s">
        <v>148</v>
      </c>
      <c r="BM128" s="224" t="s">
        <v>188</v>
      </c>
    </row>
    <row r="129" s="1" customFormat="1" ht="16.5" customHeight="1">
      <c r="B129" s="39"/>
      <c r="C129" s="213" t="s">
        <v>189</v>
      </c>
      <c r="D129" s="213" t="s">
        <v>143</v>
      </c>
      <c r="E129" s="214" t="s">
        <v>190</v>
      </c>
      <c r="F129" s="215" t="s">
        <v>191</v>
      </c>
      <c r="G129" s="216" t="s">
        <v>192</v>
      </c>
      <c r="H129" s="217">
        <v>64.846999999999994</v>
      </c>
      <c r="I129" s="218"/>
      <c r="J129" s="219">
        <f>ROUND(I129*H129,2)</f>
        <v>0</v>
      </c>
      <c r="K129" s="215" t="s">
        <v>147</v>
      </c>
      <c r="L129" s="44"/>
      <c r="M129" s="220" t="s">
        <v>19</v>
      </c>
      <c r="N129" s="221" t="s">
        <v>48</v>
      </c>
      <c r="O129" s="84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AR129" s="224" t="s">
        <v>148</v>
      </c>
      <c r="AT129" s="224" t="s">
        <v>143</v>
      </c>
      <c r="AU129" s="224" t="s">
        <v>87</v>
      </c>
      <c r="AY129" s="18" t="s">
        <v>141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8" t="s">
        <v>85</v>
      </c>
      <c r="BK129" s="225">
        <f>ROUND(I129*H129,2)</f>
        <v>0</v>
      </c>
      <c r="BL129" s="18" t="s">
        <v>148</v>
      </c>
      <c r="BM129" s="224" t="s">
        <v>193</v>
      </c>
    </row>
    <row r="130" s="1" customFormat="1" ht="16.5" customHeight="1">
      <c r="B130" s="39"/>
      <c r="C130" s="259" t="s">
        <v>194</v>
      </c>
      <c r="D130" s="259" t="s">
        <v>195</v>
      </c>
      <c r="E130" s="260" t="s">
        <v>196</v>
      </c>
      <c r="F130" s="261" t="s">
        <v>197</v>
      </c>
      <c r="G130" s="262" t="s">
        <v>198</v>
      </c>
      <c r="H130" s="263">
        <v>1.9450000000000001</v>
      </c>
      <c r="I130" s="264"/>
      <c r="J130" s="265">
        <f>ROUND(I130*H130,2)</f>
        <v>0</v>
      </c>
      <c r="K130" s="261" t="s">
        <v>147</v>
      </c>
      <c r="L130" s="266"/>
      <c r="M130" s="267" t="s">
        <v>19</v>
      </c>
      <c r="N130" s="268" t="s">
        <v>48</v>
      </c>
      <c r="O130" s="84"/>
      <c r="P130" s="222">
        <f>O130*H130</f>
        <v>0</v>
      </c>
      <c r="Q130" s="222">
        <v>0.001</v>
      </c>
      <c r="R130" s="222">
        <f>Q130*H130</f>
        <v>0.0019450000000000001</v>
      </c>
      <c r="S130" s="222">
        <v>0</v>
      </c>
      <c r="T130" s="223">
        <f>S130*H130</f>
        <v>0</v>
      </c>
      <c r="AR130" s="224" t="s">
        <v>189</v>
      </c>
      <c r="AT130" s="224" t="s">
        <v>195</v>
      </c>
      <c r="AU130" s="224" t="s">
        <v>87</v>
      </c>
      <c r="AY130" s="18" t="s">
        <v>141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85</v>
      </c>
      <c r="BK130" s="225">
        <f>ROUND(I130*H130,2)</f>
        <v>0</v>
      </c>
      <c r="BL130" s="18" t="s">
        <v>148</v>
      </c>
      <c r="BM130" s="224" t="s">
        <v>199</v>
      </c>
    </row>
    <row r="131" s="12" customFormat="1">
      <c r="B131" s="226"/>
      <c r="C131" s="227"/>
      <c r="D131" s="228" t="s">
        <v>150</v>
      </c>
      <c r="E131" s="227"/>
      <c r="F131" s="230" t="s">
        <v>200</v>
      </c>
      <c r="G131" s="227"/>
      <c r="H131" s="231">
        <v>1.9450000000000001</v>
      </c>
      <c r="I131" s="232"/>
      <c r="J131" s="227"/>
      <c r="K131" s="227"/>
      <c r="L131" s="233"/>
      <c r="M131" s="234"/>
      <c r="N131" s="235"/>
      <c r="O131" s="235"/>
      <c r="P131" s="235"/>
      <c r="Q131" s="235"/>
      <c r="R131" s="235"/>
      <c r="S131" s="235"/>
      <c r="T131" s="236"/>
      <c r="AT131" s="237" t="s">
        <v>150</v>
      </c>
      <c r="AU131" s="237" t="s">
        <v>87</v>
      </c>
      <c r="AV131" s="12" t="s">
        <v>87</v>
      </c>
      <c r="AW131" s="12" t="s">
        <v>4</v>
      </c>
      <c r="AX131" s="12" t="s">
        <v>85</v>
      </c>
      <c r="AY131" s="237" t="s">
        <v>141</v>
      </c>
    </row>
    <row r="132" s="1" customFormat="1" ht="36" customHeight="1">
      <c r="B132" s="39"/>
      <c r="C132" s="213" t="s">
        <v>201</v>
      </c>
      <c r="D132" s="213" t="s">
        <v>143</v>
      </c>
      <c r="E132" s="214" t="s">
        <v>202</v>
      </c>
      <c r="F132" s="215" t="s">
        <v>203</v>
      </c>
      <c r="G132" s="216" t="s">
        <v>192</v>
      </c>
      <c r="H132" s="217">
        <v>64.846999999999994</v>
      </c>
      <c r="I132" s="218"/>
      <c r="J132" s="219">
        <f>ROUND(I132*H132,2)</f>
        <v>0</v>
      </c>
      <c r="K132" s="215" t="s">
        <v>147</v>
      </c>
      <c r="L132" s="44"/>
      <c r="M132" s="220" t="s">
        <v>19</v>
      </c>
      <c r="N132" s="221" t="s">
        <v>48</v>
      </c>
      <c r="O132" s="84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AR132" s="224" t="s">
        <v>148</v>
      </c>
      <c r="AT132" s="224" t="s">
        <v>143</v>
      </c>
      <c r="AU132" s="224" t="s">
        <v>87</v>
      </c>
      <c r="AY132" s="18" t="s">
        <v>141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8" t="s">
        <v>85</v>
      </c>
      <c r="BK132" s="225">
        <f>ROUND(I132*H132,2)</f>
        <v>0</v>
      </c>
      <c r="BL132" s="18" t="s">
        <v>148</v>
      </c>
      <c r="BM132" s="224" t="s">
        <v>204</v>
      </c>
    </row>
    <row r="133" s="12" customFormat="1">
      <c r="B133" s="226"/>
      <c r="C133" s="227"/>
      <c r="D133" s="228" t="s">
        <v>150</v>
      </c>
      <c r="E133" s="229" t="s">
        <v>19</v>
      </c>
      <c r="F133" s="230" t="s">
        <v>205</v>
      </c>
      <c r="G133" s="227"/>
      <c r="H133" s="231">
        <v>64.846999999999994</v>
      </c>
      <c r="I133" s="232"/>
      <c r="J133" s="227"/>
      <c r="K133" s="227"/>
      <c r="L133" s="233"/>
      <c r="M133" s="234"/>
      <c r="N133" s="235"/>
      <c r="O133" s="235"/>
      <c r="P133" s="235"/>
      <c r="Q133" s="235"/>
      <c r="R133" s="235"/>
      <c r="S133" s="235"/>
      <c r="T133" s="236"/>
      <c r="AT133" s="237" t="s">
        <v>150</v>
      </c>
      <c r="AU133" s="237" t="s">
        <v>87</v>
      </c>
      <c r="AV133" s="12" t="s">
        <v>87</v>
      </c>
      <c r="AW133" s="12" t="s">
        <v>36</v>
      </c>
      <c r="AX133" s="12" t="s">
        <v>77</v>
      </c>
      <c r="AY133" s="237" t="s">
        <v>141</v>
      </c>
    </row>
    <row r="134" s="13" customFormat="1">
      <c r="B134" s="238"/>
      <c r="C134" s="239"/>
      <c r="D134" s="228" t="s">
        <v>150</v>
      </c>
      <c r="E134" s="240" t="s">
        <v>19</v>
      </c>
      <c r="F134" s="241" t="s">
        <v>152</v>
      </c>
      <c r="G134" s="239"/>
      <c r="H134" s="242">
        <v>64.846999999999994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AT134" s="248" t="s">
        <v>150</v>
      </c>
      <c r="AU134" s="248" t="s">
        <v>87</v>
      </c>
      <c r="AV134" s="13" t="s">
        <v>148</v>
      </c>
      <c r="AW134" s="13" t="s">
        <v>36</v>
      </c>
      <c r="AX134" s="13" t="s">
        <v>85</v>
      </c>
      <c r="AY134" s="248" t="s">
        <v>141</v>
      </c>
    </row>
    <row r="135" s="11" customFormat="1" ht="22.8" customHeight="1">
      <c r="B135" s="197"/>
      <c r="C135" s="198"/>
      <c r="D135" s="199" t="s">
        <v>76</v>
      </c>
      <c r="E135" s="211" t="s">
        <v>87</v>
      </c>
      <c r="F135" s="211" t="s">
        <v>206</v>
      </c>
      <c r="G135" s="198"/>
      <c r="H135" s="198"/>
      <c r="I135" s="201"/>
      <c r="J135" s="212">
        <f>BK135</f>
        <v>0</v>
      </c>
      <c r="K135" s="198"/>
      <c r="L135" s="203"/>
      <c r="M135" s="204"/>
      <c r="N135" s="205"/>
      <c r="O135" s="205"/>
      <c r="P135" s="206">
        <f>SUM(P136:P205)</f>
        <v>0</v>
      </c>
      <c r="Q135" s="205"/>
      <c r="R135" s="206">
        <f>SUM(R136:R205)</f>
        <v>59.20975378</v>
      </c>
      <c r="S135" s="205"/>
      <c r="T135" s="207">
        <f>SUM(T136:T205)</f>
        <v>0</v>
      </c>
      <c r="AR135" s="208" t="s">
        <v>85</v>
      </c>
      <c r="AT135" s="209" t="s">
        <v>76</v>
      </c>
      <c r="AU135" s="209" t="s">
        <v>85</v>
      </c>
      <c r="AY135" s="208" t="s">
        <v>141</v>
      </c>
      <c r="BK135" s="210">
        <f>SUM(BK136:BK205)</f>
        <v>0</v>
      </c>
    </row>
    <row r="136" s="1" customFormat="1" ht="36" customHeight="1">
      <c r="B136" s="39"/>
      <c r="C136" s="213" t="s">
        <v>207</v>
      </c>
      <c r="D136" s="213" t="s">
        <v>143</v>
      </c>
      <c r="E136" s="214" t="s">
        <v>208</v>
      </c>
      <c r="F136" s="215" t="s">
        <v>209</v>
      </c>
      <c r="G136" s="216" t="s">
        <v>146</v>
      </c>
      <c r="H136" s="217">
        <v>4.7830000000000004</v>
      </c>
      <c r="I136" s="218"/>
      <c r="J136" s="219">
        <f>ROUND(I136*H136,2)</f>
        <v>0</v>
      </c>
      <c r="K136" s="215" t="s">
        <v>147</v>
      </c>
      <c r="L136" s="44"/>
      <c r="M136" s="220" t="s">
        <v>19</v>
      </c>
      <c r="N136" s="221" t="s">
        <v>48</v>
      </c>
      <c r="O136" s="84"/>
      <c r="P136" s="222">
        <f>O136*H136</f>
        <v>0</v>
      </c>
      <c r="Q136" s="222">
        <v>2.1600000000000001</v>
      </c>
      <c r="R136" s="222">
        <f>Q136*H136</f>
        <v>10.331280000000001</v>
      </c>
      <c r="S136" s="222">
        <v>0</v>
      </c>
      <c r="T136" s="223">
        <f>S136*H136</f>
        <v>0</v>
      </c>
      <c r="AR136" s="224" t="s">
        <v>148</v>
      </c>
      <c r="AT136" s="224" t="s">
        <v>143</v>
      </c>
      <c r="AU136" s="224" t="s">
        <v>87</v>
      </c>
      <c r="AY136" s="18" t="s">
        <v>141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8" t="s">
        <v>85</v>
      </c>
      <c r="BK136" s="225">
        <f>ROUND(I136*H136,2)</f>
        <v>0</v>
      </c>
      <c r="BL136" s="18" t="s">
        <v>148</v>
      </c>
      <c r="BM136" s="224" t="s">
        <v>210</v>
      </c>
    </row>
    <row r="137" s="12" customFormat="1">
      <c r="B137" s="226"/>
      <c r="C137" s="227"/>
      <c r="D137" s="228" t="s">
        <v>150</v>
      </c>
      <c r="E137" s="229" t="s">
        <v>19</v>
      </c>
      <c r="F137" s="230" t="s">
        <v>211</v>
      </c>
      <c r="G137" s="227"/>
      <c r="H137" s="231">
        <v>1.8300000000000001</v>
      </c>
      <c r="I137" s="232"/>
      <c r="J137" s="227"/>
      <c r="K137" s="227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150</v>
      </c>
      <c r="AU137" s="237" t="s">
        <v>87</v>
      </c>
      <c r="AV137" s="12" t="s">
        <v>87</v>
      </c>
      <c r="AW137" s="12" t="s">
        <v>36</v>
      </c>
      <c r="AX137" s="12" t="s">
        <v>77</v>
      </c>
      <c r="AY137" s="237" t="s">
        <v>141</v>
      </c>
    </row>
    <row r="138" s="12" customFormat="1">
      <c r="B138" s="226"/>
      <c r="C138" s="227"/>
      <c r="D138" s="228" t="s">
        <v>150</v>
      </c>
      <c r="E138" s="229" t="s">
        <v>19</v>
      </c>
      <c r="F138" s="230" t="s">
        <v>212</v>
      </c>
      <c r="G138" s="227"/>
      <c r="H138" s="231">
        <v>1.1100000000000001</v>
      </c>
      <c r="I138" s="232"/>
      <c r="J138" s="227"/>
      <c r="K138" s="227"/>
      <c r="L138" s="233"/>
      <c r="M138" s="234"/>
      <c r="N138" s="235"/>
      <c r="O138" s="235"/>
      <c r="P138" s="235"/>
      <c r="Q138" s="235"/>
      <c r="R138" s="235"/>
      <c r="S138" s="235"/>
      <c r="T138" s="236"/>
      <c r="AT138" s="237" t="s">
        <v>150</v>
      </c>
      <c r="AU138" s="237" t="s">
        <v>87</v>
      </c>
      <c r="AV138" s="12" t="s">
        <v>87</v>
      </c>
      <c r="AW138" s="12" t="s">
        <v>36</v>
      </c>
      <c r="AX138" s="12" t="s">
        <v>77</v>
      </c>
      <c r="AY138" s="237" t="s">
        <v>141</v>
      </c>
    </row>
    <row r="139" s="12" customFormat="1">
      <c r="B139" s="226"/>
      <c r="C139" s="227"/>
      <c r="D139" s="228" t="s">
        <v>150</v>
      </c>
      <c r="E139" s="229" t="s">
        <v>19</v>
      </c>
      <c r="F139" s="230" t="s">
        <v>213</v>
      </c>
      <c r="G139" s="227"/>
      <c r="H139" s="231">
        <v>1.843</v>
      </c>
      <c r="I139" s="232"/>
      <c r="J139" s="227"/>
      <c r="K139" s="227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150</v>
      </c>
      <c r="AU139" s="237" t="s">
        <v>87</v>
      </c>
      <c r="AV139" s="12" t="s">
        <v>87</v>
      </c>
      <c r="AW139" s="12" t="s">
        <v>36</v>
      </c>
      <c r="AX139" s="12" t="s">
        <v>77</v>
      </c>
      <c r="AY139" s="237" t="s">
        <v>141</v>
      </c>
    </row>
    <row r="140" s="13" customFormat="1">
      <c r="B140" s="238"/>
      <c r="C140" s="239"/>
      <c r="D140" s="228" t="s">
        <v>150</v>
      </c>
      <c r="E140" s="240" t="s">
        <v>19</v>
      </c>
      <c r="F140" s="241" t="s">
        <v>152</v>
      </c>
      <c r="G140" s="239"/>
      <c r="H140" s="242">
        <v>4.7830000000000004</v>
      </c>
      <c r="I140" s="243"/>
      <c r="J140" s="239"/>
      <c r="K140" s="239"/>
      <c r="L140" s="244"/>
      <c r="M140" s="245"/>
      <c r="N140" s="246"/>
      <c r="O140" s="246"/>
      <c r="P140" s="246"/>
      <c r="Q140" s="246"/>
      <c r="R140" s="246"/>
      <c r="S140" s="246"/>
      <c r="T140" s="247"/>
      <c r="AT140" s="248" t="s">
        <v>150</v>
      </c>
      <c r="AU140" s="248" t="s">
        <v>87</v>
      </c>
      <c r="AV140" s="13" t="s">
        <v>148</v>
      </c>
      <c r="AW140" s="13" t="s">
        <v>36</v>
      </c>
      <c r="AX140" s="13" t="s">
        <v>85</v>
      </c>
      <c r="AY140" s="248" t="s">
        <v>141</v>
      </c>
    </row>
    <row r="141" s="1" customFormat="1" ht="24" customHeight="1">
      <c r="B141" s="39"/>
      <c r="C141" s="213" t="s">
        <v>214</v>
      </c>
      <c r="D141" s="213" t="s">
        <v>143</v>
      </c>
      <c r="E141" s="214" t="s">
        <v>215</v>
      </c>
      <c r="F141" s="215" t="s">
        <v>216</v>
      </c>
      <c r="G141" s="216" t="s">
        <v>146</v>
      </c>
      <c r="H141" s="217">
        <v>8.4239999999999995</v>
      </c>
      <c r="I141" s="218"/>
      <c r="J141" s="219">
        <f>ROUND(I141*H141,2)</f>
        <v>0</v>
      </c>
      <c r="K141" s="215" t="s">
        <v>147</v>
      </c>
      <c r="L141" s="44"/>
      <c r="M141" s="220" t="s">
        <v>19</v>
      </c>
      <c r="N141" s="221" t="s">
        <v>48</v>
      </c>
      <c r="O141" s="84"/>
      <c r="P141" s="222">
        <f>O141*H141</f>
        <v>0</v>
      </c>
      <c r="Q141" s="222">
        <v>2.45329</v>
      </c>
      <c r="R141" s="222">
        <f>Q141*H141</f>
        <v>20.666514959999997</v>
      </c>
      <c r="S141" s="222">
        <v>0</v>
      </c>
      <c r="T141" s="223">
        <f>S141*H141</f>
        <v>0</v>
      </c>
      <c r="AR141" s="224" t="s">
        <v>148</v>
      </c>
      <c r="AT141" s="224" t="s">
        <v>143</v>
      </c>
      <c r="AU141" s="224" t="s">
        <v>87</v>
      </c>
      <c r="AY141" s="18" t="s">
        <v>141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8" t="s">
        <v>85</v>
      </c>
      <c r="BK141" s="225">
        <f>ROUND(I141*H141,2)</f>
        <v>0</v>
      </c>
      <c r="BL141" s="18" t="s">
        <v>148</v>
      </c>
      <c r="BM141" s="224" t="s">
        <v>217</v>
      </c>
    </row>
    <row r="142" s="12" customFormat="1">
      <c r="B142" s="226"/>
      <c r="C142" s="227"/>
      <c r="D142" s="228" t="s">
        <v>150</v>
      </c>
      <c r="E142" s="229" t="s">
        <v>19</v>
      </c>
      <c r="F142" s="230" t="s">
        <v>218</v>
      </c>
      <c r="G142" s="227"/>
      <c r="H142" s="231">
        <v>8.4239999999999995</v>
      </c>
      <c r="I142" s="232"/>
      <c r="J142" s="227"/>
      <c r="K142" s="227"/>
      <c r="L142" s="233"/>
      <c r="M142" s="234"/>
      <c r="N142" s="235"/>
      <c r="O142" s="235"/>
      <c r="P142" s="235"/>
      <c r="Q142" s="235"/>
      <c r="R142" s="235"/>
      <c r="S142" s="235"/>
      <c r="T142" s="236"/>
      <c r="AT142" s="237" t="s">
        <v>150</v>
      </c>
      <c r="AU142" s="237" t="s">
        <v>87</v>
      </c>
      <c r="AV142" s="12" t="s">
        <v>87</v>
      </c>
      <c r="AW142" s="12" t="s">
        <v>36</v>
      </c>
      <c r="AX142" s="12" t="s">
        <v>77</v>
      </c>
      <c r="AY142" s="237" t="s">
        <v>141</v>
      </c>
    </row>
    <row r="143" s="13" customFormat="1">
      <c r="B143" s="238"/>
      <c r="C143" s="239"/>
      <c r="D143" s="228" t="s">
        <v>150</v>
      </c>
      <c r="E143" s="240" t="s">
        <v>19</v>
      </c>
      <c r="F143" s="241" t="s">
        <v>152</v>
      </c>
      <c r="G143" s="239"/>
      <c r="H143" s="242">
        <v>8.4239999999999995</v>
      </c>
      <c r="I143" s="243"/>
      <c r="J143" s="239"/>
      <c r="K143" s="239"/>
      <c r="L143" s="244"/>
      <c r="M143" s="245"/>
      <c r="N143" s="246"/>
      <c r="O143" s="246"/>
      <c r="P143" s="246"/>
      <c r="Q143" s="246"/>
      <c r="R143" s="246"/>
      <c r="S143" s="246"/>
      <c r="T143" s="247"/>
      <c r="AT143" s="248" t="s">
        <v>150</v>
      </c>
      <c r="AU143" s="248" t="s">
        <v>87</v>
      </c>
      <c r="AV143" s="13" t="s">
        <v>148</v>
      </c>
      <c r="AW143" s="13" t="s">
        <v>36</v>
      </c>
      <c r="AX143" s="13" t="s">
        <v>85</v>
      </c>
      <c r="AY143" s="248" t="s">
        <v>141</v>
      </c>
    </row>
    <row r="144" s="1" customFormat="1" ht="24" customHeight="1">
      <c r="B144" s="39"/>
      <c r="C144" s="213" t="s">
        <v>219</v>
      </c>
      <c r="D144" s="213" t="s">
        <v>143</v>
      </c>
      <c r="E144" s="214" t="s">
        <v>220</v>
      </c>
      <c r="F144" s="215" t="s">
        <v>221</v>
      </c>
      <c r="G144" s="216" t="s">
        <v>222</v>
      </c>
      <c r="H144" s="217">
        <v>0.312</v>
      </c>
      <c r="I144" s="218"/>
      <c r="J144" s="219">
        <f>ROUND(I144*H144,2)</f>
        <v>0</v>
      </c>
      <c r="K144" s="215" t="s">
        <v>147</v>
      </c>
      <c r="L144" s="44"/>
      <c r="M144" s="220" t="s">
        <v>19</v>
      </c>
      <c r="N144" s="221" t="s">
        <v>48</v>
      </c>
      <c r="O144" s="84"/>
      <c r="P144" s="222">
        <f>O144*H144</f>
        <v>0</v>
      </c>
      <c r="Q144" s="222">
        <v>1.06277</v>
      </c>
      <c r="R144" s="222">
        <f>Q144*H144</f>
        <v>0.33158423999999997</v>
      </c>
      <c r="S144" s="222">
        <v>0</v>
      </c>
      <c r="T144" s="223">
        <f>S144*H144</f>
        <v>0</v>
      </c>
      <c r="AR144" s="224" t="s">
        <v>148</v>
      </c>
      <c r="AT144" s="224" t="s">
        <v>143</v>
      </c>
      <c r="AU144" s="224" t="s">
        <v>87</v>
      </c>
      <c r="AY144" s="18" t="s">
        <v>141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8" t="s">
        <v>85</v>
      </c>
      <c r="BK144" s="225">
        <f>ROUND(I144*H144,2)</f>
        <v>0</v>
      </c>
      <c r="BL144" s="18" t="s">
        <v>148</v>
      </c>
      <c r="BM144" s="224" t="s">
        <v>223</v>
      </c>
    </row>
    <row r="145" s="12" customFormat="1">
      <c r="B145" s="226"/>
      <c r="C145" s="227"/>
      <c r="D145" s="228" t="s">
        <v>150</v>
      </c>
      <c r="E145" s="229" t="s">
        <v>19</v>
      </c>
      <c r="F145" s="230" t="s">
        <v>224</v>
      </c>
      <c r="G145" s="227"/>
      <c r="H145" s="231">
        <v>0.17000000000000001</v>
      </c>
      <c r="I145" s="232"/>
      <c r="J145" s="227"/>
      <c r="K145" s="227"/>
      <c r="L145" s="233"/>
      <c r="M145" s="234"/>
      <c r="N145" s="235"/>
      <c r="O145" s="235"/>
      <c r="P145" s="235"/>
      <c r="Q145" s="235"/>
      <c r="R145" s="235"/>
      <c r="S145" s="235"/>
      <c r="T145" s="236"/>
      <c r="AT145" s="237" t="s">
        <v>150</v>
      </c>
      <c r="AU145" s="237" t="s">
        <v>87</v>
      </c>
      <c r="AV145" s="12" t="s">
        <v>87</v>
      </c>
      <c r="AW145" s="12" t="s">
        <v>36</v>
      </c>
      <c r="AX145" s="12" t="s">
        <v>77</v>
      </c>
      <c r="AY145" s="237" t="s">
        <v>141</v>
      </c>
    </row>
    <row r="146" s="14" customFormat="1">
      <c r="B146" s="249"/>
      <c r="C146" s="250"/>
      <c r="D146" s="228" t="s">
        <v>150</v>
      </c>
      <c r="E146" s="251" t="s">
        <v>19</v>
      </c>
      <c r="F146" s="252" t="s">
        <v>225</v>
      </c>
      <c r="G146" s="250"/>
      <c r="H146" s="251" t="s">
        <v>19</v>
      </c>
      <c r="I146" s="253"/>
      <c r="J146" s="250"/>
      <c r="K146" s="250"/>
      <c r="L146" s="254"/>
      <c r="M146" s="255"/>
      <c r="N146" s="256"/>
      <c r="O146" s="256"/>
      <c r="P146" s="256"/>
      <c r="Q146" s="256"/>
      <c r="R146" s="256"/>
      <c r="S146" s="256"/>
      <c r="T146" s="257"/>
      <c r="AT146" s="258" t="s">
        <v>150</v>
      </c>
      <c r="AU146" s="258" t="s">
        <v>87</v>
      </c>
      <c r="AV146" s="14" t="s">
        <v>85</v>
      </c>
      <c r="AW146" s="14" t="s">
        <v>36</v>
      </c>
      <c r="AX146" s="14" t="s">
        <v>77</v>
      </c>
      <c r="AY146" s="258" t="s">
        <v>141</v>
      </c>
    </row>
    <row r="147" s="12" customFormat="1">
      <c r="B147" s="226"/>
      <c r="C147" s="227"/>
      <c r="D147" s="228" t="s">
        <v>150</v>
      </c>
      <c r="E147" s="229" t="s">
        <v>19</v>
      </c>
      <c r="F147" s="230" t="s">
        <v>226</v>
      </c>
      <c r="G147" s="227"/>
      <c r="H147" s="231">
        <v>0.070999999999999994</v>
      </c>
      <c r="I147" s="232"/>
      <c r="J147" s="227"/>
      <c r="K147" s="227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150</v>
      </c>
      <c r="AU147" s="237" t="s">
        <v>87</v>
      </c>
      <c r="AV147" s="12" t="s">
        <v>87</v>
      </c>
      <c r="AW147" s="12" t="s">
        <v>36</v>
      </c>
      <c r="AX147" s="12" t="s">
        <v>77</v>
      </c>
      <c r="AY147" s="237" t="s">
        <v>141</v>
      </c>
    </row>
    <row r="148" s="12" customFormat="1">
      <c r="B148" s="226"/>
      <c r="C148" s="227"/>
      <c r="D148" s="228" t="s">
        <v>150</v>
      </c>
      <c r="E148" s="229" t="s">
        <v>19</v>
      </c>
      <c r="F148" s="230" t="s">
        <v>226</v>
      </c>
      <c r="G148" s="227"/>
      <c r="H148" s="231">
        <v>0.070999999999999994</v>
      </c>
      <c r="I148" s="232"/>
      <c r="J148" s="227"/>
      <c r="K148" s="227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150</v>
      </c>
      <c r="AU148" s="237" t="s">
        <v>87</v>
      </c>
      <c r="AV148" s="12" t="s">
        <v>87</v>
      </c>
      <c r="AW148" s="12" t="s">
        <v>36</v>
      </c>
      <c r="AX148" s="12" t="s">
        <v>77</v>
      </c>
      <c r="AY148" s="237" t="s">
        <v>141</v>
      </c>
    </row>
    <row r="149" s="14" customFormat="1">
      <c r="B149" s="249"/>
      <c r="C149" s="250"/>
      <c r="D149" s="228" t="s">
        <v>150</v>
      </c>
      <c r="E149" s="251" t="s">
        <v>19</v>
      </c>
      <c r="F149" s="252" t="s">
        <v>227</v>
      </c>
      <c r="G149" s="250"/>
      <c r="H149" s="251" t="s">
        <v>19</v>
      </c>
      <c r="I149" s="253"/>
      <c r="J149" s="250"/>
      <c r="K149" s="250"/>
      <c r="L149" s="254"/>
      <c r="M149" s="255"/>
      <c r="N149" s="256"/>
      <c r="O149" s="256"/>
      <c r="P149" s="256"/>
      <c r="Q149" s="256"/>
      <c r="R149" s="256"/>
      <c r="S149" s="256"/>
      <c r="T149" s="257"/>
      <c r="AT149" s="258" t="s">
        <v>150</v>
      </c>
      <c r="AU149" s="258" t="s">
        <v>87</v>
      </c>
      <c r="AV149" s="14" t="s">
        <v>85</v>
      </c>
      <c r="AW149" s="14" t="s">
        <v>36</v>
      </c>
      <c r="AX149" s="14" t="s">
        <v>77</v>
      </c>
      <c r="AY149" s="258" t="s">
        <v>141</v>
      </c>
    </row>
    <row r="150" s="13" customFormat="1">
      <c r="B150" s="238"/>
      <c r="C150" s="239"/>
      <c r="D150" s="228" t="s">
        <v>150</v>
      </c>
      <c r="E150" s="240" t="s">
        <v>19</v>
      </c>
      <c r="F150" s="241" t="s">
        <v>152</v>
      </c>
      <c r="G150" s="239"/>
      <c r="H150" s="242">
        <v>0.312</v>
      </c>
      <c r="I150" s="243"/>
      <c r="J150" s="239"/>
      <c r="K150" s="239"/>
      <c r="L150" s="244"/>
      <c r="M150" s="245"/>
      <c r="N150" s="246"/>
      <c r="O150" s="246"/>
      <c r="P150" s="246"/>
      <c r="Q150" s="246"/>
      <c r="R150" s="246"/>
      <c r="S150" s="246"/>
      <c r="T150" s="247"/>
      <c r="AT150" s="248" t="s">
        <v>150</v>
      </c>
      <c r="AU150" s="248" t="s">
        <v>87</v>
      </c>
      <c r="AV150" s="13" t="s">
        <v>148</v>
      </c>
      <c r="AW150" s="13" t="s">
        <v>36</v>
      </c>
      <c r="AX150" s="13" t="s">
        <v>85</v>
      </c>
      <c r="AY150" s="248" t="s">
        <v>141</v>
      </c>
    </row>
    <row r="151" s="1" customFormat="1" ht="24" customHeight="1">
      <c r="B151" s="39"/>
      <c r="C151" s="213" t="s">
        <v>228</v>
      </c>
      <c r="D151" s="213" t="s">
        <v>143</v>
      </c>
      <c r="E151" s="214" t="s">
        <v>229</v>
      </c>
      <c r="F151" s="215" t="s">
        <v>230</v>
      </c>
      <c r="G151" s="216" t="s">
        <v>146</v>
      </c>
      <c r="H151" s="217">
        <v>5.274</v>
      </c>
      <c r="I151" s="218"/>
      <c r="J151" s="219">
        <f>ROUND(I151*H151,2)</f>
        <v>0</v>
      </c>
      <c r="K151" s="215" t="s">
        <v>147</v>
      </c>
      <c r="L151" s="44"/>
      <c r="M151" s="220" t="s">
        <v>19</v>
      </c>
      <c r="N151" s="221" t="s">
        <v>48</v>
      </c>
      <c r="O151" s="84"/>
      <c r="P151" s="222">
        <f>O151*H151</f>
        <v>0</v>
      </c>
      <c r="Q151" s="222">
        <v>2.45329</v>
      </c>
      <c r="R151" s="222">
        <f>Q151*H151</f>
        <v>12.938651459999999</v>
      </c>
      <c r="S151" s="222">
        <v>0</v>
      </c>
      <c r="T151" s="223">
        <f>S151*H151</f>
        <v>0</v>
      </c>
      <c r="AR151" s="224" t="s">
        <v>148</v>
      </c>
      <c r="AT151" s="224" t="s">
        <v>143</v>
      </c>
      <c r="AU151" s="224" t="s">
        <v>87</v>
      </c>
      <c r="AY151" s="18" t="s">
        <v>141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8" t="s">
        <v>85</v>
      </c>
      <c r="BK151" s="225">
        <f>ROUND(I151*H151,2)</f>
        <v>0</v>
      </c>
      <c r="BL151" s="18" t="s">
        <v>148</v>
      </c>
      <c r="BM151" s="224" t="s">
        <v>231</v>
      </c>
    </row>
    <row r="152" s="12" customFormat="1">
      <c r="B152" s="226"/>
      <c r="C152" s="227"/>
      <c r="D152" s="228" t="s">
        <v>150</v>
      </c>
      <c r="E152" s="229" t="s">
        <v>19</v>
      </c>
      <c r="F152" s="230" t="s">
        <v>232</v>
      </c>
      <c r="G152" s="227"/>
      <c r="H152" s="231">
        <v>0.66900000000000004</v>
      </c>
      <c r="I152" s="232"/>
      <c r="J152" s="227"/>
      <c r="K152" s="227"/>
      <c r="L152" s="233"/>
      <c r="M152" s="234"/>
      <c r="N152" s="235"/>
      <c r="O152" s="235"/>
      <c r="P152" s="235"/>
      <c r="Q152" s="235"/>
      <c r="R152" s="235"/>
      <c r="S152" s="235"/>
      <c r="T152" s="236"/>
      <c r="AT152" s="237" t="s">
        <v>150</v>
      </c>
      <c r="AU152" s="237" t="s">
        <v>87</v>
      </c>
      <c r="AV152" s="12" t="s">
        <v>87</v>
      </c>
      <c r="AW152" s="12" t="s">
        <v>36</v>
      </c>
      <c r="AX152" s="12" t="s">
        <v>77</v>
      </c>
      <c r="AY152" s="237" t="s">
        <v>141</v>
      </c>
    </row>
    <row r="153" s="14" customFormat="1">
      <c r="B153" s="249"/>
      <c r="C153" s="250"/>
      <c r="D153" s="228" t="s">
        <v>150</v>
      </c>
      <c r="E153" s="251" t="s">
        <v>19</v>
      </c>
      <c r="F153" s="252" t="s">
        <v>165</v>
      </c>
      <c r="G153" s="250"/>
      <c r="H153" s="251" t="s">
        <v>19</v>
      </c>
      <c r="I153" s="253"/>
      <c r="J153" s="250"/>
      <c r="K153" s="250"/>
      <c r="L153" s="254"/>
      <c r="M153" s="255"/>
      <c r="N153" s="256"/>
      <c r="O153" s="256"/>
      <c r="P153" s="256"/>
      <c r="Q153" s="256"/>
      <c r="R153" s="256"/>
      <c r="S153" s="256"/>
      <c r="T153" s="257"/>
      <c r="AT153" s="258" t="s">
        <v>150</v>
      </c>
      <c r="AU153" s="258" t="s">
        <v>87</v>
      </c>
      <c r="AV153" s="14" t="s">
        <v>85</v>
      </c>
      <c r="AW153" s="14" t="s">
        <v>36</v>
      </c>
      <c r="AX153" s="14" t="s">
        <v>77</v>
      </c>
      <c r="AY153" s="258" t="s">
        <v>141</v>
      </c>
    </row>
    <row r="154" s="12" customFormat="1">
      <c r="B154" s="226"/>
      <c r="C154" s="227"/>
      <c r="D154" s="228" t="s">
        <v>150</v>
      </c>
      <c r="E154" s="229" t="s">
        <v>19</v>
      </c>
      <c r="F154" s="230" t="s">
        <v>233</v>
      </c>
      <c r="G154" s="227"/>
      <c r="H154" s="231">
        <v>0.51200000000000001</v>
      </c>
      <c r="I154" s="232"/>
      <c r="J154" s="227"/>
      <c r="K154" s="227"/>
      <c r="L154" s="233"/>
      <c r="M154" s="234"/>
      <c r="N154" s="235"/>
      <c r="O154" s="235"/>
      <c r="P154" s="235"/>
      <c r="Q154" s="235"/>
      <c r="R154" s="235"/>
      <c r="S154" s="235"/>
      <c r="T154" s="236"/>
      <c r="AT154" s="237" t="s">
        <v>150</v>
      </c>
      <c r="AU154" s="237" t="s">
        <v>87</v>
      </c>
      <c r="AV154" s="12" t="s">
        <v>87</v>
      </c>
      <c r="AW154" s="12" t="s">
        <v>36</v>
      </c>
      <c r="AX154" s="12" t="s">
        <v>77</v>
      </c>
      <c r="AY154" s="237" t="s">
        <v>141</v>
      </c>
    </row>
    <row r="155" s="12" customFormat="1">
      <c r="B155" s="226"/>
      <c r="C155" s="227"/>
      <c r="D155" s="228" t="s">
        <v>150</v>
      </c>
      <c r="E155" s="229" t="s">
        <v>19</v>
      </c>
      <c r="F155" s="230" t="s">
        <v>234</v>
      </c>
      <c r="G155" s="227"/>
      <c r="H155" s="231">
        <v>0.61499999999999999</v>
      </c>
      <c r="I155" s="232"/>
      <c r="J155" s="227"/>
      <c r="K155" s="227"/>
      <c r="L155" s="233"/>
      <c r="M155" s="234"/>
      <c r="N155" s="235"/>
      <c r="O155" s="235"/>
      <c r="P155" s="235"/>
      <c r="Q155" s="235"/>
      <c r="R155" s="235"/>
      <c r="S155" s="235"/>
      <c r="T155" s="236"/>
      <c r="AT155" s="237" t="s">
        <v>150</v>
      </c>
      <c r="AU155" s="237" t="s">
        <v>87</v>
      </c>
      <c r="AV155" s="12" t="s">
        <v>87</v>
      </c>
      <c r="AW155" s="12" t="s">
        <v>36</v>
      </c>
      <c r="AX155" s="12" t="s">
        <v>77</v>
      </c>
      <c r="AY155" s="237" t="s">
        <v>141</v>
      </c>
    </row>
    <row r="156" s="12" customFormat="1">
      <c r="B156" s="226"/>
      <c r="C156" s="227"/>
      <c r="D156" s="228" t="s">
        <v>150</v>
      </c>
      <c r="E156" s="229" t="s">
        <v>19</v>
      </c>
      <c r="F156" s="230" t="s">
        <v>235</v>
      </c>
      <c r="G156" s="227"/>
      <c r="H156" s="231">
        <v>0.069000000000000006</v>
      </c>
      <c r="I156" s="232"/>
      <c r="J156" s="227"/>
      <c r="K156" s="227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150</v>
      </c>
      <c r="AU156" s="237" t="s">
        <v>87</v>
      </c>
      <c r="AV156" s="12" t="s">
        <v>87</v>
      </c>
      <c r="AW156" s="12" t="s">
        <v>36</v>
      </c>
      <c r="AX156" s="12" t="s">
        <v>77</v>
      </c>
      <c r="AY156" s="237" t="s">
        <v>141</v>
      </c>
    </row>
    <row r="157" s="14" customFormat="1">
      <c r="B157" s="249"/>
      <c r="C157" s="250"/>
      <c r="D157" s="228" t="s">
        <v>150</v>
      </c>
      <c r="E157" s="251" t="s">
        <v>19</v>
      </c>
      <c r="F157" s="252" t="s">
        <v>169</v>
      </c>
      <c r="G157" s="250"/>
      <c r="H157" s="251" t="s">
        <v>19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AT157" s="258" t="s">
        <v>150</v>
      </c>
      <c r="AU157" s="258" t="s">
        <v>87</v>
      </c>
      <c r="AV157" s="14" t="s">
        <v>85</v>
      </c>
      <c r="AW157" s="14" t="s">
        <v>36</v>
      </c>
      <c r="AX157" s="14" t="s">
        <v>77</v>
      </c>
      <c r="AY157" s="258" t="s">
        <v>141</v>
      </c>
    </row>
    <row r="158" s="12" customFormat="1">
      <c r="B158" s="226"/>
      <c r="C158" s="227"/>
      <c r="D158" s="228" t="s">
        <v>150</v>
      </c>
      <c r="E158" s="229" t="s">
        <v>19</v>
      </c>
      <c r="F158" s="230" t="s">
        <v>236</v>
      </c>
      <c r="G158" s="227"/>
      <c r="H158" s="231">
        <v>0.32200000000000001</v>
      </c>
      <c r="I158" s="232"/>
      <c r="J158" s="227"/>
      <c r="K158" s="227"/>
      <c r="L158" s="233"/>
      <c r="M158" s="234"/>
      <c r="N158" s="235"/>
      <c r="O158" s="235"/>
      <c r="P158" s="235"/>
      <c r="Q158" s="235"/>
      <c r="R158" s="235"/>
      <c r="S158" s="235"/>
      <c r="T158" s="236"/>
      <c r="AT158" s="237" t="s">
        <v>150</v>
      </c>
      <c r="AU158" s="237" t="s">
        <v>87</v>
      </c>
      <c r="AV158" s="12" t="s">
        <v>87</v>
      </c>
      <c r="AW158" s="12" t="s">
        <v>36</v>
      </c>
      <c r="AX158" s="12" t="s">
        <v>77</v>
      </c>
      <c r="AY158" s="237" t="s">
        <v>141</v>
      </c>
    </row>
    <row r="159" s="12" customFormat="1">
      <c r="B159" s="226"/>
      <c r="C159" s="227"/>
      <c r="D159" s="228" t="s">
        <v>150</v>
      </c>
      <c r="E159" s="229" t="s">
        <v>19</v>
      </c>
      <c r="F159" s="230" t="s">
        <v>237</v>
      </c>
      <c r="G159" s="227"/>
      <c r="H159" s="231">
        <v>0.61499999999999999</v>
      </c>
      <c r="I159" s="232"/>
      <c r="J159" s="227"/>
      <c r="K159" s="227"/>
      <c r="L159" s="233"/>
      <c r="M159" s="234"/>
      <c r="N159" s="235"/>
      <c r="O159" s="235"/>
      <c r="P159" s="235"/>
      <c r="Q159" s="235"/>
      <c r="R159" s="235"/>
      <c r="S159" s="235"/>
      <c r="T159" s="236"/>
      <c r="AT159" s="237" t="s">
        <v>150</v>
      </c>
      <c r="AU159" s="237" t="s">
        <v>87</v>
      </c>
      <c r="AV159" s="12" t="s">
        <v>87</v>
      </c>
      <c r="AW159" s="12" t="s">
        <v>36</v>
      </c>
      <c r="AX159" s="12" t="s">
        <v>77</v>
      </c>
      <c r="AY159" s="237" t="s">
        <v>141</v>
      </c>
    </row>
    <row r="160" s="14" customFormat="1">
      <c r="B160" s="249"/>
      <c r="C160" s="250"/>
      <c r="D160" s="228" t="s">
        <v>150</v>
      </c>
      <c r="E160" s="251" t="s">
        <v>19</v>
      </c>
      <c r="F160" s="252" t="s">
        <v>172</v>
      </c>
      <c r="G160" s="250"/>
      <c r="H160" s="251" t="s">
        <v>19</v>
      </c>
      <c r="I160" s="253"/>
      <c r="J160" s="250"/>
      <c r="K160" s="250"/>
      <c r="L160" s="254"/>
      <c r="M160" s="255"/>
      <c r="N160" s="256"/>
      <c r="O160" s="256"/>
      <c r="P160" s="256"/>
      <c r="Q160" s="256"/>
      <c r="R160" s="256"/>
      <c r="S160" s="256"/>
      <c r="T160" s="257"/>
      <c r="AT160" s="258" t="s">
        <v>150</v>
      </c>
      <c r="AU160" s="258" t="s">
        <v>87</v>
      </c>
      <c r="AV160" s="14" t="s">
        <v>85</v>
      </c>
      <c r="AW160" s="14" t="s">
        <v>36</v>
      </c>
      <c r="AX160" s="14" t="s">
        <v>77</v>
      </c>
      <c r="AY160" s="258" t="s">
        <v>141</v>
      </c>
    </row>
    <row r="161" s="12" customFormat="1">
      <c r="B161" s="226"/>
      <c r="C161" s="227"/>
      <c r="D161" s="228" t="s">
        <v>150</v>
      </c>
      <c r="E161" s="229" t="s">
        <v>19</v>
      </c>
      <c r="F161" s="230" t="s">
        <v>238</v>
      </c>
      <c r="G161" s="227"/>
      <c r="H161" s="231">
        <v>2.472</v>
      </c>
      <c r="I161" s="232"/>
      <c r="J161" s="227"/>
      <c r="K161" s="227"/>
      <c r="L161" s="233"/>
      <c r="M161" s="234"/>
      <c r="N161" s="235"/>
      <c r="O161" s="235"/>
      <c r="P161" s="235"/>
      <c r="Q161" s="235"/>
      <c r="R161" s="235"/>
      <c r="S161" s="235"/>
      <c r="T161" s="236"/>
      <c r="AT161" s="237" t="s">
        <v>150</v>
      </c>
      <c r="AU161" s="237" t="s">
        <v>87</v>
      </c>
      <c r="AV161" s="12" t="s">
        <v>87</v>
      </c>
      <c r="AW161" s="12" t="s">
        <v>36</v>
      </c>
      <c r="AX161" s="12" t="s">
        <v>77</v>
      </c>
      <c r="AY161" s="237" t="s">
        <v>141</v>
      </c>
    </row>
    <row r="162" s="14" customFormat="1">
      <c r="B162" s="249"/>
      <c r="C162" s="250"/>
      <c r="D162" s="228" t="s">
        <v>150</v>
      </c>
      <c r="E162" s="251" t="s">
        <v>19</v>
      </c>
      <c r="F162" s="252" t="s">
        <v>174</v>
      </c>
      <c r="G162" s="250"/>
      <c r="H162" s="251" t="s">
        <v>19</v>
      </c>
      <c r="I162" s="253"/>
      <c r="J162" s="250"/>
      <c r="K162" s="250"/>
      <c r="L162" s="254"/>
      <c r="M162" s="255"/>
      <c r="N162" s="256"/>
      <c r="O162" s="256"/>
      <c r="P162" s="256"/>
      <c r="Q162" s="256"/>
      <c r="R162" s="256"/>
      <c r="S162" s="256"/>
      <c r="T162" s="257"/>
      <c r="AT162" s="258" t="s">
        <v>150</v>
      </c>
      <c r="AU162" s="258" t="s">
        <v>87</v>
      </c>
      <c r="AV162" s="14" t="s">
        <v>85</v>
      </c>
      <c r="AW162" s="14" t="s">
        <v>36</v>
      </c>
      <c r="AX162" s="14" t="s">
        <v>77</v>
      </c>
      <c r="AY162" s="258" t="s">
        <v>141</v>
      </c>
    </row>
    <row r="163" s="13" customFormat="1">
      <c r="B163" s="238"/>
      <c r="C163" s="239"/>
      <c r="D163" s="228" t="s">
        <v>150</v>
      </c>
      <c r="E163" s="240" t="s">
        <v>19</v>
      </c>
      <c r="F163" s="241" t="s">
        <v>152</v>
      </c>
      <c r="G163" s="239"/>
      <c r="H163" s="242">
        <v>5.274</v>
      </c>
      <c r="I163" s="243"/>
      <c r="J163" s="239"/>
      <c r="K163" s="239"/>
      <c r="L163" s="244"/>
      <c r="M163" s="245"/>
      <c r="N163" s="246"/>
      <c r="O163" s="246"/>
      <c r="P163" s="246"/>
      <c r="Q163" s="246"/>
      <c r="R163" s="246"/>
      <c r="S163" s="246"/>
      <c r="T163" s="247"/>
      <c r="AT163" s="248" t="s">
        <v>150</v>
      </c>
      <c r="AU163" s="248" t="s">
        <v>87</v>
      </c>
      <c r="AV163" s="13" t="s">
        <v>148</v>
      </c>
      <c r="AW163" s="13" t="s">
        <v>36</v>
      </c>
      <c r="AX163" s="13" t="s">
        <v>85</v>
      </c>
      <c r="AY163" s="248" t="s">
        <v>141</v>
      </c>
    </row>
    <row r="164" s="1" customFormat="1" ht="36" customHeight="1">
      <c r="B164" s="39"/>
      <c r="C164" s="213" t="s">
        <v>8</v>
      </c>
      <c r="D164" s="213" t="s">
        <v>143</v>
      </c>
      <c r="E164" s="214" t="s">
        <v>239</v>
      </c>
      <c r="F164" s="215" t="s">
        <v>240</v>
      </c>
      <c r="G164" s="216" t="s">
        <v>192</v>
      </c>
      <c r="H164" s="217">
        <v>20.175999999999998</v>
      </c>
      <c r="I164" s="218"/>
      <c r="J164" s="219">
        <f>ROUND(I164*H164,2)</f>
        <v>0</v>
      </c>
      <c r="K164" s="215" t="s">
        <v>147</v>
      </c>
      <c r="L164" s="44"/>
      <c r="M164" s="220" t="s">
        <v>19</v>
      </c>
      <c r="N164" s="221" t="s">
        <v>48</v>
      </c>
      <c r="O164" s="84"/>
      <c r="P164" s="222">
        <f>O164*H164</f>
        <v>0</v>
      </c>
      <c r="Q164" s="222">
        <v>0.71545999999999998</v>
      </c>
      <c r="R164" s="222">
        <f>Q164*H164</f>
        <v>14.435120959999999</v>
      </c>
      <c r="S164" s="222">
        <v>0</v>
      </c>
      <c r="T164" s="223">
        <f>S164*H164</f>
        <v>0</v>
      </c>
      <c r="AR164" s="224" t="s">
        <v>148</v>
      </c>
      <c r="AT164" s="224" t="s">
        <v>143</v>
      </c>
      <c r="AU164" s="224" t="s">
        <v>87</v>
      </c>
      <c r="AY164" s="18" t="s">
        <v>141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8" t="s">
        <v>85</v>
      </c>
      <c r="BK164" s="225">
        <f>ROUND(I164*H164,2)</f>
        <v>0</v>
      </c>
      <c r="BL164" s="18" t="s">
        <v>148</v>
      </c>
      <c r="BM164" s="224" t="s">
        <v>241</v>
      </c>
    </row>
    <row r="165" s="12" customFormat="1">
      <c r="B165" s="226"/>
      <c r="C165" s="227"/>
      <c r="D165" s="228" t="s">
        <v>150</v>
      </c>
      <c r="E165" s="229" t="s">
        <v>19</v>
      </c>
      <c r="F165" s="230" t="s">
        <v>242</v>
      </c>
      <c r="G165" s="227"/>
      <c r="H165" s="231">
        <v>1.363</v>
      </c>
      <c r="I165" s="232"/>
      <c r="J165" s="227"/>
      <c r="K165" s="227"/>
      <c r="L165" s="233"/>
      <c r="M165" s="234"/>
      <c r="N165" s="235"/>
      <c r="O165" s="235"/>
      <c r="P165" s="235"/>
      <c r="Q165" s="235"/>
      <c r="R165" s="235"/>
      <c r="S165" s="235"/>
      <c r="T165" s="236"/>
      <c r="AT165" s="237" t="s">
        <v>150</v>
      </c>
      <c r="AU165" s="237" t="s">
        <v>87</v>
      </c>
      <c r="AV165" s="12" t="s">
        <v>87</v>
      </c>
      <c r="AW165" s="12" t="s">
        <v>36</v>
      </c>
      <c r="AX165" s="12" t="s">
        <v>77</v>
      </c>
      <c r="AY165" s="237" t="s">
        <v>141</v>
      </c>
    </row>
    <row r="166" s="14" customFormat="1">
      <c r="B166" s="249"/>
      <c r="C166" s="250"/>
      <c r="D166" s="228" t="s">
        <v>150</v>
      </c>
      <c r="E166" s="251" t="s">
        <v>19</v>
      </c>
      <c r="F166" s="252" t="s">
        <v>165</v>
      </c>
      <c r="G166" s="250"/>
      <c r="H166" s="251" t="s">
        <v>19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AT166" s="258" t="s">
        <v>150</v>
      </c>
      <c r="AU166" s="258" t="s">
        <v>87</v>
      </c>
      <c r="AV166" s="14" t="s">
        <v>85</v>
      </c>
      <c r="AW166" s="14" t="s">
        <v>36</v>
      </c>
      <c r="AX166" s="14" t="s">
        <v>77</v>
      </c>
      <c r="AY166" s="258" t="s">
        <v>141</v>
      </c>
    </row>
    <row r="167" s="12" customFormat="1">
      <c r="B167" s="226"/>
      <c r="C167" s="227"/>
      <c r="D167" s="228" t="s">
        <v>150</v>
      </c>
      <c r="E167" s="229" t="s">
        <v>19</v>
      </c>
      <c r="F167" s="230" t="s">
        <v>243</v>
      </c>
      <c r="G167" s="227"/>
      <c r="H167" s="231">
        <v>2.1749999999999998</v>
      </c>
      <c r="I167" s="232"/>
      <c r="J167" s="227"/>
      <c r="K167" s="227"/>
      <c r="L167" s="233"/>
      <c r="M167" s="234"/>
      <c r="N167" s="235"/>
      <c r="O167" s="235"/>
      <c r="P167" s="235"/>
      <c r="Q167" s="235"/>
      <c r="R167" s="235"/>
      <c r="S167" s="235"/>
      <c r="T167" s="236"/>
      <c r="AT167" s="237" t="s">
        <v>150</v>
      </c>
      <c r="AU167" s="237" t="s">
        <v>87</v>
      </c>
      <c r="AV167" s="12" t="s">
        <v>87</v>
      </c>
      <c r="AW167" s="12" t="s">
        <v>36</v>
      </c>
      <c r="AX167" s="12" t="s">
        <v>77</v>
      </c>
      <c r="AY167" s="237" t="s">
        <v>141</v>
      </c>
    </row>
    <row r="168" s="12" customFormat="1">
      <c r="B168" s="226"/>
      <c r="C168" s="227"/>
      <c r="D168" s="228" t="s">
        <v>150</v>
      </c>
      <c r="E168" s="229" t="s">
        <v>19</v>
      </c>
      <c r="F168" s="230" t="s">
        <v>244</v>
      </c>
      <c r="G168" s="227"/>
      <c r="H168" s="231">
        <v>2.7250000000000001</v>
      </c>
      <c r="I168" s="232"/>
      <c r="J168" s="227"/>
      <c r="K168" s="227"/>
      <c r="L168" s="233"/>
      <c r="M168" s="234"/>
      <c r="N168" s="235"/>
      <c r="O168" s="235"/>
      <c r="P168" s="235"/>
      <c r="Q168" s="235"/>
      <c r="R168" s="235"/>
      <c r="S168" s="235"/>
      <c r="T168" s="236"/>
      <c r="AT168" s="237" t="s">
        <v>150</v>
      </c>
      <c r="AU168" s="237" t="s">
        <v>87</v>
      </c>
      <c r="AV168" s="12" t="s">
        <v>87</v>
      </c>
      <c r="AW168" s="12" t="s">
        <v>36</v>
      </c>
      <c r="AX168" s="12" t="s">
        <v>77</v>
      </c>
      <c r="AY168" s="237" t="s">
        <v>141</v>
      </c>
    </row>
    <row r="169" s="14" customFormat="1">
      <c r="B169" s="249"/>
      <c r="C169" s="250"/>
      <c r="D169" s="228" t="s">
        <v>150</v>
      </c>
      <c r="E169" s="251" t="s">
        <v>19</v>
      </c>
      <c r="F169" s="252" t="s">
        <v>169</v>
      </c>
      <c r="G169" s="250"/>
      <c r="H169" s="251" t="s">
        <v>19</v>
      </c>
      <c r="I169" s="253"/>
      <c r="J169" s="250"/>
      <c r="K169" s="250"/>
      <c r="L169" s="254"/>
      <c r="M169" s="255"/>
      <c r="N169" s="256"/>
      <c r="O169" s="256"/>
      <c r="P169" s="256"/>
      <c r="Q169" s="256"/>
      <c r="R169" s="256"/>
      <c r="S169" s="256"/>
      <c r="T169" s="257"/>
      <c r="AT169" s="258" t="s">
        <v>150</v>
      </c>
      <c r="AU169" s="258" t="s">
        <v>87</v>
      </c>
      <c r="AV169" s="14" t="s">
        <v>85</v>
      </c>
      <c r="AW169" s="14" t="s">
        <v>36</v>
      </c>
      <c r="AX169" s="14" t="s">
        <v>77</v>
      </c>
      <c r="AY169" s="258" t="s">
        <v>141</v>
      </c>
    </row>
    <row r="170" s="12" customFormat="1">
      <c r="B170" s="226"/>
      <c r="C170" s="227"/>
      <c r="D170" s="228" t="s">
        <v>150</v>
      </c>
      <c r="E170" s="229" t="s">
        <v>19</v>
      </c>
      <c r="F170" s="230" t="s">
        <v>245</v>
      </c>
      <c r="G170" s="227"/>
      <c r="H170" s="231">
        <v>2.1000000000000001</v>
      </c>
      <c r="I170" s="232"/>
      <c r="J170" s="227"/>
      <c r="K170" s="227"/>
      <c r="L170" s="233"/>
      <c r="M170" s="234"/>
      <c r="N170" s="235"/>
      <c r="O170" s="235"/>
      <c r="P170" s="235"/>
      <c r="Q170" s="235"/>
      <c r="R170" s="235"/>
      <c r="S170" s="235"/>
      <c r="T170" s="236"/>
      <c r="AT170" s="237" t="s">
        <v>150</v>
      </c>
      <c r="AU170" s="237" t="s">
        <v>87</v>
      </c>
      <c r="AV170" s="12" t="s">
        <v>87</v>
      </c>
      <c r="AW170" s="12" t="s">
        <v>36</v>
      </c>
      <c r="AX170" s="12" t="s">
        <v>77</v>
      </c>
      <c r="AY170" s="237" t="s">
        <v>141</v>
      </c>
    </row>
    <row r="171" s="12" customFormat="1">
      <c r="B171" s="226"/>
      <c r="C171" s="227"/>
      <c r="D171" s="228" t="s">
        <v>150</v>
      </c>
      <c r="E171" s="229" t="s">
        <v>19</v>
      </c>
      <c r="F171" s="230" t="s">
        <v>246</v>
      </c>
      <c r="G171" s="227"/>
      <c r="H171" s="231">
        <v>4.0880000000000001</v>
      </c>
      <c r="I171" s="232"/>
      <c r="J171" s="227"/>
      <c r="K171" s="227"/>
      <c r="L171" s="233"/>
      <c r="M171" s="234"/>
      <c r="N171" s="235"/>
      <c r="O171" s="235"/>
      <c r="P171" s="235"/>
      <c r="Q171" s="235"/>
      <c r="R171" s="235"/>
      <c r="S171" s="235"/>
      <c r="T171" s="236"/>
      <c r="AT171" s="237" t="s">
        <v>150</v>
      </c>
      <c r="AU171" s="237" t="s">
        <v>87</v>
      </c>
      <c r="AV171" s="12" t="s">
        <v>87</v>
      </c>
      <c r="AW171" s="12" t="s">
        <v>36</v>
      </c>
      <c r="AX171" s="12" t="s">
        <v>77</v>
      </c>
      <c r="AY171" s="237" t="s">
        <v>141</v>
      </c>
    </row>
    <row r="172" s="14" customFormat="1">
      <c r="B172" s="249"/>
      <c r="C172" s="250"/>
      <c r="D172" s="228" t="s">
        <v>150</v>
      </c>
      <c r="E172" s="251" t="s">
        <v>19</v>
      </c>
      <c r="F172" s="252" t="s">
        <v>172</v>
      </c>
      <c r="G172" s="250"/>
      <c r="H172" s="251" t="s">
        <v>19</v>
      </c>
      <c r="I172" s="253"/>
      <c r="J172" s="250"/>
      <c r="K172" s="250"/>
      <c r="L172" s="254"/>
      <c r="M172" s="255"/>
      <c r="N172" s="256"/>
      <c r="O172" s="256"/>
      <c r="P172" s="256"/>
      <c r="Q172" s="256"/>
      <c r="R172" s="256"/>
      <c r="S172" s="256"/>
      <c r="T172" s="257"/>
      <c r="AT172" s="258" t="s">
        <v>150</v>
      </c>
      <c r="AU172" s="258" t="s">
        <v>87</v>
      </c>
      <c r="AV172" s="14" t="s">
        <v>85</v>
      </c>
      <c r="AW172" s="14" t="s">
        <v>36</v>
      </c>
      <c r="AX172" s="14" t="s">
        <v>77</v>
      </c>
      <c r="AY172" s="258" t="s">
        <v>141</v>
      </c>
    </row>
    <row r="173" s="12" customFormat="1">
      <c r="B173" s="226"/>
      <c r="C173" s="227"/>
      <c r="D173" s="228" t="s">
        <v>150</v>
      </c>
      <c r="E173" s="229" t="s">
        <v>19</v>
      </c>
      <c r="F173" s="230" t="s">
        <v>247</v>
      </c>
      <c r="G173" s="227"/>
      <c r="H173" s="231">
        <v>7.7249999999999996</v>
      </c>
      <c r="I173" s="232"/>
      <c r="J173" s="227"/>
      <c r="K173" s="227"/>
      <c r="L173" s="233"/>
      <c r="M173" s="234"/>
      <c r="N173" s="235"/>
      <c r="O173" s="235"/>
      <c r="P173" s="235"/>
      <c r="Q173" s="235"/>
      <c r="R173" s="235"/>
      <c r="S173" s="235"/>
      <c r="T173" s="236"/>
      <c r="AT173" s="237" t="s">
        <v>150</v>
      </c>
      <c r="AU173" s="237" t="s">
        <v>87</v>
      </c>
      <c r="AV173" s="12" t="s">
        <v>87</v>
      </c>
      <c r="AW173" s="12" t="s">
        <v>36</v>
      </c>
      <c r="AX173" s="12" t="s">
        <v>77</v>
      </c>
      <c r="AY173" s="237" t="s">
        <v>141</v>
      </c>
    </row>
    <row r="174" s="14" customFormat="1">
      <c r="B174" s="249"/>
      <c r="C174" s="250"/>
      <c r="D174" s="228" t="s">
        <v>150</v>
      </c>
      <c r="E174" s="251" t="s">
        <v>19</v>
      </c>
      <c r="F174" s="252" t="s">
        <v>174</v>
      </c>
      <c r="G174" s="250"/>
      <c r="H174" s="251" t="s">
        <v>19</v>
      </c>
      <c r="I174" s="253"/>
      <c r="J174" s="250"/>
      <c r="K174" s="250"/>
      <c r="L174" s="254"/>
      <c r="M174" s="255"/>
      <c r="N174" s="256"/>
      <c r="O174" s="256"/>
      <c r="P174" s="256"/>
      <c r="Q174" s="256"/>
      <c r="R174" s="256"/>
      <c r="S174" s="256"/>
      <c r="T174" s="257"/>
      <c r="AT174" s="258" t="s">
        <v>150</v>
      </c>
      <c r="AU174" s="258" t="s">
        <v>87</v>
      </c>
      <c r="AV174" s="14" t="s">
        <v>85</v>
      </c>
      <c r="AW174" s="14" t="s">
        <v>36</v>
      </c>
      <c r="AX174" s="14" t="s">
        <v>77</v>
      </c>
      <c r="AY174" s="258" t="s">
        <v>141</v>
      </c>
    </row>
    <row r="175" s="13" customFormat="1">
      <c r="B175" s="238"/>
      <c r="C175" s="239"/>
      <c r="D175" s="228" t="s">
        <v>150</v>
      </c>
      <c r="E175" s="240" t="s">
        <v>19</v>
      </c>
      <c r="F175" s="241" t="s">
        <v>152</v>
      </c>
      <c r="G175" s="239"/>
      <c r="H175" s="242">
        <v>20.175999999999998</v>
      </c>
      <c r="I175" s="243"/>
      <c r="J175" s="239"/>
      <c r="K175" s="239"/>
      <c r="L175" s="244"/>
      <c r="M175" s="245"/>
      <c r="N175" s="246"/>
      <c r="O175" s="246"/>
      <c r="P175" s="246"/>
      <c r="Q175" s="246"/>
      <c r="R175" s="246"/>
      <c r="S175" s="246"/>
      <c r="T175" s="247"/>
      <c r="AT175" s="248" t="s">
        <v>150</v>
      </c>
      <c r="AU175" s="248" t="s">
        <v>87</v>
      </c>
      <c r="AV175" s="13" t="s">
        <v>148</v>
      </c>
      <c r="AW175" s="13" t="s">
        <v>36</v>
      </c>
      <c r="AX175" s="13" t="s">
        <v>85</v>
      </c>
      <c r="AY175" s="248" t="s">
        <v>141</v>
      </c>
    </row>
    <row r="176" s="1" customFormat="1" ht="36" customHeight="1">
      <c r="B176" s="39"/>
      <c r="C176" s="213" t="s">
        <v>248</v>
      </c>
      <c r="D176" s="213" t="s">
        <v>143</v>
      </c>
      <c r="E176" s="214" t="s">
        <v>249</v>
      </c>
      <c r="F176" s="215" t="s">
        <v>250</v>
      </c>
      <c r="G176" s="216" t="s">
        <v>192</v>
      </c>
      <c r="H176" s="217">
        <v>0.20000000000000001</v>
      </c>
      <c r="I176" s="218"/>
      <c r="J176" s="219">
        <f>ROUND(I176*H176,2)</f>
        <v>0</v>
      </c>
      <c r="K176" s="215" t="s">
        <v>147</v>
      </c>
      <c r="L176" s="44"/>
      <c r="M176" s="220" t="s">
        <v>19</v>
      </c>
      <c r="N176" s="221" t="s">
        <v>48</v>
      </c>
      <c r="O176" s="84"/>
      <c r="P176" s="222">
        <f>O176*H176</f>
        <v>0</v>
      </c>
      <c r="Q176" s="222">
        <v>0.96611999999999998</v>
      </c>
      <c r="R176" s="222">
        <f>Q176*H176</f>
        <v>0.19322400000000001</v>
      </c>
      <c r="S176" s="222">
        <v>0</v>
      </c>
      <c r="T176" s="223">
        <f>S176*H176</f>
        <v>0</v>
      </c>
      <c r="AR176" s="224" t="s">
        <v>148</v>
      </c>
      <c r="AT176" s="224" t="s">
        <v>143</v>
      </c>
      <c r="AU176" s="224" t="s">
        <v>87</v>
      </c>
      <c r="AY176" s="18" t="s">
        <v>141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8" t="s">
        <v>85</v>
      </c>
      <c r="BK176" s="225">
        <f>ROUND(I176*H176,2)</f>
        <v>0</v>
      </c>
      <c r="BL176" s="18" t="s">
        <v>148</v>
      </c>
      <c r="BM176" s="224" t="s">
        <v>251</v>
      </c>
    </row>
    <row r="177" s="12" customFormat="1">
      <c r="B177" s="226"/>
      <c r="C177" s="227"/>
      <c r="D177" s="228" t="s">
        <v>150</v>
      </c>
      <c r="E177" s="229" t="s">
        <v>19</v>
      </c>
      <c r="F177" s="230" t="s">
        <v>252</v>
      </c>
      <c r="G177" s="227"/>
      <c r="H177" s="231">
        <v>0.20000000000000001</v>
      </c>
      <c r="I177" s="232"/>
      <c r="J177" s="227"/>
      <c r="K177" s="227"/>
      <c r="L177" s="233"/>
      <c r="M177" s="234"/>
      <c r="N177" s="235"/>
      <c r="O177" s="235"/>
      <c r="P177" s="235"/>
      <c r="Q177" s="235"/>
      <c r="R177" s="235"/>
      <c r="S177" s="235"/>
      <c r="T177" s="236"/>
      <c r="AT177" s="237" t="s">
        <v>150</v>
      </c>
      <c r="AU177" s="237" t="s">
        <v>87</v>
      </c>
      <c r="AV177" s="12" t="s">
        <v>87</v>
      </c>
      <c r="AW177" s="12" t="s">
        <v>36</v>
      </c>
      <c r="AX177" s="12" t="s">
        <v>77</v>
      </c>
      <c r="AY177" s="237" t="s">
        <v>141</v>
      </c>
    </row>
    <row r="178" s="14" customFormat="1">
      <c r="B178" s="249"/>
      <c r="C178" s="250"/>
      <c r="D178" s="228" t="s">
        <v>150</v>
      </c>
      <c r="E178" s="251" t="s">
        <v>19</v>
      </c>
      <c r="F178" s="252" t="s">
        <v>169</v>
      </c>
      <c r="G178" s="250"/>
      <c r="H178" s="251" t="s">
        <v>19</v>
      </c>
      <c r="I178" s="253"/>
      <c r="J178" s="250"/>
      <c r="K178" s="250"/>
      <c r="L178" s="254"/>
      <c r="M178" s="255"/>
      <c r="N178" s="256"/>
      <c r="O178" s="256"/>
      <c r="P178" s="256"/>
      <c r="Q178" s="256"/>
      <c r="R178" s="256"/>
      <c r="S178" s="256"/>
      <c r="T178" s="257"/>
      <c r="AT178" s="258" t="s">
        <v>150</v>
      </c>
      <c r="AU178" s="258" t="s">
        <v>87</v>
      </c>
      <c r="AV178" s="14" t="s">
        <v>85</v>
      </c>
      <c r="AW178" s="14" t="s">
        <v>36</v>
      </c>
      <c r="AX178" s="14" t="s">
        <v>77</v>
      </c>
      <c r="AY178" s="258" t="s">
        <v>141</v>
      </c>
    </row>
    <row r="179" s="13" customFormat="1">
      <c r="B179" s="238"/>
      <c r="C179" s="239"/>
      <c r="D179" s="228" t="s">
        <v>150</v>
      </c>
      <c r="E179" s="240" t="s">
        <v>19</v>
      </c>
      <c r="F179" s="241" t="s">
        <v>152</v>
      </c>
      <c r="G179" s="239"/>
      <c r="H179" s="242">
        <v>0.20000000000000001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AT179" s="248" t="s">
        <v>150</v>
      </c>
      <c r="AU179" s="248" t="s">
        <v>87</v>
      </c>
      <c r="AV179" s="13" t="s">
        <v>148</v>
      </c>
      <c r="AW179" s="13" t="s">
        <v>36</v>
      </c>
      <c r="AX179" s="13" t="s">
        <v>85</v>
      </c>
      <c r="AY179" s="248" t="s">
        <v>141</v>
      </c>
    </row>
    <row r="180" s="1" customFormat="1" ht="48" customHeight="1">
      <c r="B180" s="39"/>
      <c r="C180" s="213" t="s">
        <v>253</v>
      </c>
      <c r="D180" s="213" t="s">
        <v>143</v>
      </c>
      <c r="E180" s="214" t="s">
        <v>254</v>
      </c>
      <c r="F180" s="215" t="s">
        <v>255</v>
      </c>
      <c r="G180" s="216" t="s">
        <v>222</v>
      </c>
      <c r="H180" s="217">
        <v>0.29599999999999999</v>
      </c>
      <c r="I180" s="218"/>
      <c r="J180" s="219">
        <f>ROUND(I180*H180,2)</f>
        <v>0</v>
      </c>
      <c r="K180" s="215" t="s">
        <v>147</v>
      </c>
      <c r="L180" s="44"/>
      <c r="M180" s="220" t="s">
        <v>19</v>
      </c>
      <c r="N180" s="221" t="s">
        <v>48</v>
      </c>
      <c r="O180" s="84"/>
      <c r="P180" s="222">
        <f>O180*H180</f>
        <v>0</v>
      </c>
      <c r="Q180" s="222">
        <v>1.05871</v>
      </c>
      <c r="R180" s="222">
        <f>Q180*H180</f>
        <v>0.31337816000000002</v>
      </c>
      <c r="S180" s="222">
        <v>0</v>
      </c>
      <c r="T180" s="223">
        <f>S180*H180</f>
        <v>0</v>
      </c>
      <c r="AR180" s="224" t="s">
        <v>148</v>
      </c>
      <c r="AT180" s="224" t="s">
        <v>143</v>
      </c>
      <c r="AU180" s="224" t="s">
        <v>87</v>
      </c>
      <c r="AY180" s="18" t="s">
        <v>141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8" t="s">
        <v>85</v>
      </c>
      <c r="BK180" s="225">
        <f>ROUND(I180*H180,2)</f>
        <v>0</v>
      </c>
      <c r="BL180" s="18" t="s">
        <v>148</v>
      </c>
      <c r="BM180" s="224" t="s">
        <v>256</v>
      </c>
    </row>
    <row r="181" s="12" customFormat="1">
      <c r="B181" s="226"/>
      <c r="C181" s="227"/>
      <c r="D181" s="228" t="s">
        <v>150</v>
      </c>
      <c r="E181" s="229" t="s">
        <v>19</v>
      </c>
      <c r="F181" s="230" t="s">
        <v>257</v>
      </c>
      <c r="G181" s="227"/>
      <c r="H181" s="231">
        <v>0.025000000000000001</v>
      </c>
      <c r="I181" s="232"/>
      <c r="J181" s="227"/>
      <c r="K181" s="227"/>
      <c r="L181" s="233"/>
      <c r="M181" s="234"/>
      <c r="N181" s="235"/>
      <c r="O181" s="235"/>
      <c r="P181" s="235"/>
      <c r="Q181" s="235"/>
      <c r="R181" s="235"/>
      <c r="S181" s="235"/>
      <c r="T181" s="236"/>
      <c r="AT181" s="237" t="s">
        <v>150</v>
      </c>
      <c r="AU181" s="237" t="s">
        <v>87</v>
      </c>
      <c r="AV181" s="12" t="s">
        <v>87</v>
      </c>
      <c r="AW181" s="12" t="s">
        <v>36</v>
      </c>
      <c r="AX181" s="12" t="s">
        <v>77</v>
      </c>
      <c r="AY181" s="237" t="s">
        <v>141</v>
      </c>
    </row>
    <row r="182" s="14" customFormat="1">
      <c r="B182" s="249"/>
      <c r="C182" s="250"/>
      <c r="D182" s="228" t="s">
        <v>150</v>
      </c>
      <c r="E182" s="251" t="s">
        <v>19</v>
      </c>
      <c r="F182" s="252" t="s">
        <v>258</v>
      </c>
      <c r="G182" s="250"/>
      <c r="H182" s="251" t="s">
        <v>19</v>
      </c>
      <c r="I182" s="253"/>
      <c r="J182" s="250"/>
      <c r="K182" s="250"/>
      <c r="L182" s="254"/>
      <c r="M182" s="255"/>
      <c r="N182" s="256"/>
      <c r="O182" s="256"/>
      <c r="P182" s="256"/>
      <c r="Q182" s="256"/>
      <c r="R182" s="256"/>
      <c r="S182" s="256"/>
      <c r="T182" s="257"/>
      <c r="AT182" s="258" t="s">
        <v>150</v>
      </c>
      <c r="AU182" s="258" t="s">
        <v>87</v>
      </c>
      <c r="AV182" s="14" t="s">
        <v>85</v>
      </c>
      <c r="AW182" s="14" t="s">
        <v>36</v>
      </c>
      <c r="AX182" s="14" t="s">
        <v>77</v>
      </c>
      <c r="AY182" s="258" t="s">
        <v>141</v>
      </c>
    </row>
    <row r="183" s="12" customFormat="1">
      <c r="B183" s="226"/>
      <c r="C183" s="227"/>
      <c r="D183" s="228" t="s">
        <v>150</v>
      </c>
      <c r="E183" s="229" t="s">
        <v>19</v>
      </c>
      <c r="F183" s="230" t="s">
        <v>259</v>
      </c>
      <c r="G183" s="227"/>
      <c r="H183" s="231">
        <v>0.001</v>
      </c>
      <c r="I183" s="232"/>
      <c r="J183" s="227"/>
      <c r="K183" s="227"/>
      <c r="L183" s="233"/>
      <c r="M183" s="234"/>
      <c r="N183" s="235"/>
      <c r="O183" s="235"/>
      <c r="P183" s="235"/>
      <c r="Q183" s="235"/>
      <c r="R183" s="235"/>
      <c r="S183" s="235"/>
      <c r="T183" s="236"/>
      <c r="AT183" s="237" t="s">
        <v>150</v>
      </c>
      <c r="AU183" s="237" t="s">
        <v>87</v>
      </c>
      <c r="AV183" s="12" t="s">
        <v>87</v>
      </c>
      <c r="AW183" s="12" t="s">
        <v>36</v>
      </c>
      <c r="AX183" s="12" t="s">
        <v>77</v>
      </c>
      <c r="AY183" s="237" t="s">
        <v>141</v>
      </c>
    </row>
    <row r="184" s="14" customFormat="1">
      <c r="B184" s="249"/>
      <c r="C184" s="250"/>
      <c r="D184" s="228" t="s">
        <v>150</v>
      </c>
      <c r="E184" s="251" t="s">
        <v>19</v>
      </c>
      <c r="F184" s="252" t="s">
        <v>260</v>
      </c>
      <c r="G184" s="250"/>
      <c r="H184" s="251" t="s">
        <v>19</v>
      </c>
      <c r="I184" s="253"/>
      <c r="J184" s="250"/>
      <c r="K184" s="250"/>
      <c r="L184" s="254"/>
      <c r="M184" s="255"/>
      <c r="N184" s="256"/>
      <c r="O184" s="256"/>
      <c r="P184" s="256"/>
      <c r="Q184" s="256"/>
      <c r="R184" s="256"/>
      <c r="S184" s="256"/>
      <c r="T184" s="257"/>
      <c r="AT184" s="258" t="s">
        <v>150</v>
      </c>
      <c r="AU184" s="258" t="s">
        <v>87</v>
      </c>
      <c r="AV184" s="14" t="s">
        <v>85</v>
      </c>
      <c r="AW184" s="14" t="s">
        <v>36</v>
      </c>
      <c r="AX184" s="14" t="s">
        <v>77</v>
      </c>
      <c r="AY184" s="258" t="s">
        <v>141</v>
      </c>
    </row>
    <row r="185" s="12" customFormat="1">
      <c r="B185" s="226"/>
      <c r="C185" s="227"/>
      <c r="D185" s="228" t="s">
        <v>150</v>
      </c>
      <c r="E185" s="229" t="s">
        <v>19</v>
      </c>
      <c r="F185" s="230" t="s">
        <v>261</v>
      </c>
      <c r="G185" s="227"/>
      <c r="H185" s="231">
        <v>0.032000000000000001</v>
      </c>
      <c r="I185" s="232"/>
      <c r="J185" s="227"/>
      <c r="K185" s="227"/>
      <c r="L185" s="233"/>
      <c r="M185" s="234"/>
      <c r="N185" s="235"/>
      <c r="O185" s="235"/>
      <c r="P185" s="235"/>
      <c r="Q185" s="235"/>
      <c r="R185" s="235"/>
      <c r="S185" s="235"/>
      <c r="T185" s="236"/>
      <c r="AT185" s="237" t="s">
        <v>150</v>
      </c>
      <c r="AU185" s="237" t="s">
        <v>87</v>
      </c>
      <c r="AV185" s="12" t="s">
        <v>87</v>
      </c>
      <c r="AW185" s="12" t="s">
        <v>36</v>
      </c>
      <c r="AX185" s="12" t="s">
        <v>77</v>
      </c>
      <c r="AY185" s="237" t="s">
        <v>141</v>
      </c>
    </row>
    <row r="186" s="12" customFormat="1">
      <c r="B186" s="226"/>
      <c r="C186" s="227"/>
      <c r="D186" s="228" t="s">
        <v>150</v>
      </c>
      <c r="E186" s="229" t="s">
        <v>19</v>
      </c>
      <c r="F186" s="230" t="s">
        <v>262</v>
      </c>
      <c r="G186" s="227"/>
      <c r="H186" s="231">
        <v>0.039</v>
      </c>
      <c r="I186" s="232"/>
      <c r="J186" s="227"/>
      <c r="K186" s="227"/>
      <c r="L186" s="233"/>
      <c r="M186" s="234"/>
      <c r="N186" s="235"/>
      <c r="O186" s="235"/>
      <c r="P186" s="235"/>
      <c r="Q186" s="235"/>
      <c r="R186" s="235"/>
      <c r="S186" s="235"/>
      <c r="T186" s="236"/>
      <c r="AT186" s="237" t="s">
        <v>150</v>
      </c>
      <c r="AU186" s="237" t="s">
        <v>87</v>
      </c>
      <c r="AV186" s="12" t="s">
        <v>87</v>
      </c>
      <c r="AW186" s="12" t="s">
        <v>36</v>
      </c>
      <c r="AX186" s="12" t="s">
        <v>77</v>
      </c>
      <c r="AY186" s="237" t="s">
        <v>141</v>
      </c>
    </row>
    <row r="187" s="14" customFormat="1">
      <c r="B187" s="249"/>
      <c r="C187" s="250"/>
      <c r="D187" s="228" t="s">
        <v>150</v>
      </c>
      <c r="E187" s="251" t="s">
        <v>19</v>
      </c>
      <c r="F187" s="252" t="s">
        <v>263</v>
      </c>
      <c r="G187" s="250"/>
      <c r="H187" s="251" t="s">
        <v>19</v>
      </c>
      <c r="I187" s="253"/>
      <c r="J187" s="250"/>
      <c r="K187" s="250"/>
      <c r="L187" s="254"/>
      <c r="M187" s="255"/>
      <c r="N187" s="256"/>
      <c r="O187" s="256"/>
      <c r="P187" s="256"/>
      <c r="Q187" s="256"/>
      <c r="R187" s="256"/>
      <c r="S187" s="256"/>
      <c r="T187" s="257"/>
      <c r="AT187" s="258" t="s">
        <v>150</v>
      </c>
      <c r="AU187" s="258" t="s">
        <v>87</v>
      </c>
      <c r="AV187" s="14" t="s">
        <v>85</v>
      </c>
      <c r="AW187" s="14" t="s">
        <v>36</v>
      </c>
      <c r="AX187" s="14" t="s">
        <v>77</v>
      </c>
      <c r="AY187" s="258" t="s">
        <v>141</v>
      </c>
    </row>
    <row r="188" s="12" customFormat="1">
      <c r="B188" s="226"/>
      <c r="C188" s="227"/>
      <c r="D188" s="228" t="s">
        <v>150</v>
      </c>
      <c r="E188" s="229" t="s">
        <v>19</v>
      </c>
      <c r="F188" s="230" t="s">
        <v>264</v>
      </c>
      <c r="G188" s="227"/>
      <c r="H188" s="231">
        <v>0.002</v>
      </c>
      <c r="I188" s="232"/>
      <c r="J188" s="227"/>
      <c r="K188" s="227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150</v>
      </c>
      <c r="AU188" s="237" t="s">
        <v>87</v>
      </c>
      <c r="AV188" s="12" t="s">
        <v>87</v>
      </c>
      <c r="AW188" s="12" t="s">
        <v>36</v>
      </c>
      <c r="AX188" s="12" t="s">
        <v>77</v>
      </c>
      <c r="AY188" s="237" t="s">
        <v>141</v>
      </c>
    </row>
    <row r="189" s="12" customFormat="1">
      <c r="B189" s="226"/>
      <c r="C189" s="227"/>
      <c r="D189" s="228" t="s">
        <v>150</v>
      </c>
      <c r="E189" s="229" t="s">
        <v>19</v>
      </c>
      <c r="F189" s="230" t="s">
        <v>265</v>
      </c>
      <c r="G189" s="227"/>
      <c r="H189" s="231">
        <v>0.0030000000000000001</v>
      </c>
      <c r="I189" s="232"/>
      <c r="J189" s="227"/>
      <c r="K189" s="227"/>
      <c r="L189" s="233"/>
      <c r="M189" s="234"/>
      <c r="N189" s="235"/>
      <c r="O189" s="235"/>
      <c r="P189" s="235"/>
      <c r="Q189" s="235"/>
      <c r="R189" s="235"/>
      <c r="S189" s="235"/>
      <c r="T189" s="236"/>
      <c r="AT189" s="237" t="s">
        <v>150</v>
      </c>
      <c r="AU189" s="237" t="s">
        <v>87</v>
      </c>
      <c r="AV189" s="12" t="s">
        <v>87</v>
      </c>
      <c r="AW189" s="12" t="s">
        <v>36</v>
      </c>
      <c r="AX189" s="12" t="s">
        <v>77</v>
      </c>
      <c r="AY189" s="237" t="s">
        <v>141</v>
      </c>
    </row>
    <row r="190" s="14" customFormat="1">
      <c r="B190" s="249"/>
      <c r="C190" s="250"/>
      <c r="D190" s="228" t="s">
        <v>150</v>
      </c>
      <c r="E190" s="251" t="s">
        <v>19</v>
      </c>
      <c r="F190" s="252" t="s">
        <v>266</v>
      </c>
      <c r="G190" s="250"/>
      <c r="H190" s="251" t="s">
        <v>19</v>
      </c>
      <c r="I190" s="253"/>
      <c r="J190" s="250"/>
      <c r="K190" s="250"/>
      <c r="L190" s="254"/>
      <c r="M190" s="255"/>
      <c r="N190" s="256"/>
      <c r="O190" s="256"/>
      <c r="P190" s="256"/>
      <c r="Q190" s="256"/>
      <c r="R190" s="256"/>
      <c r="S190" s="256"/>
      <c r="T190" s="257"/>
      <c r="AT190" s="258" t="s">
        <v>150</v>
      </c>
      <c r="AU190" s="258" t="s">
        <v>87</v>
      </c>
      <c r="AV190" s="14" t="s">
        <v>85</v>
      </c>
      <c r="AW190" s="14" t="s">
        <v>36</v>
      </c>
      <c r="AX190" s="14" t="s">
        <v>77</v>
      </c>
      <c r="AY190" s="258" t="s">
        <v>141</v>
      </c>
    </row>
    <row r="191" s="12" customFormat="1">
      <c r="B191" s="226"/>
      <c r="C191" s="227"/>
      <c r="D191" s="228" t="s">
        <v>150</v>
      </c>
      <c r="E191" s="229" t="s">
        <v>19</v>
      </c>
      <c r="F191" s="230" t="s">
        <v>267</v>
      </c>
      <c r="G191" s="227"/>
      <c r="H191" s="231">
        <v>0.028000000000000001</v>
      </c>
      <c r="I191" s="232"/>
      <c r="J191" s="227"/>
      <c r="K191" s="227"/>
      <c r="L191" s="233"/>
      <c r="M191" s="234"/>
      <c r="N191" s="235"/>
      <c r="O191" s="235"/>
      <c r="P191" s="235"/>
      <c r="Q191" s="235"/>
      <c r="R191" s="235"/>
      <c r="S191" s="235"/>
      <c r="T191" s="236"/>
      <c r="AT191" s="237" t="s">
        <v>150</v>
      </c>
      <c r="AU191" s="237" t="s">
        <v>87</v>
      </c>
      <c r="AV191" s="12" t="s">
        <v>87</v>
      </c>
      <c r="AW191" s="12" t="s">
        <v>36</v>
      </c>
      <c r="AX191" s="12" t="s">
        <v>77</v>
      </c>
      <c r="AY191" s="237" t="s">
        <v>141</v>
      </c>
    </row>
    <row r="192" s="12" customFormat="1">
      <c r="B192" s="226"/>
      <c r="C192" s="227"/>
      <c r="D192" s="228" t="s">
        <v>150</v>
      </c>
      <c r="E192" s="229" t="s">
        <v>19</v>
      </c>
      <c r="F192" s="230" t="s">
        <v>268</v>
      </c>
      <c r="G192" s="227"/>
      <c r="H192" s="231">
        <v>0.050000000000000003</v>
      </c>
      <c r="I192" s="232"/>
      <c r="J192" s="227"/>
      <c r="K192" s="227"/>
      <c r="L192" s="233"/>
      <c r="M192" s="234"/>
      <c r="N192" s="235"/>
      <c r="O192" s="235"/>
      <c r="P192" s="235"/>
      <c r="Q192" s="235"/>
      <c r="R192" s="235"/>
      <c r="S192" s="235"/>
      <c r="T192" s="236"/>
      <c r="AT192" s="237" t="s">
        <v>150</v>
      </c>
      <c r="AU192" s="237" t="s">
        <v>87</v>
      </c>
      <c r="AV192" s="12" t="s">
        <v>87</v>
      </c>
      <c r="AW192" s="12" t="s">
        <v>36</v>
      </c>
      <c r="AX192" s="12" t="s">
        <v>77</v>
      </c>
      <c r="AY192" s="237" t="s">
        <v>141</v>
      </c>
    </row>
    <row r="193" s="14" customFormat="1">
      <c r="B193" s="249"/>
      <c r="C193" s="250"/>
      <c r="D193" s="228" t="s">
        <v>150</v>
      </c>
      <c r="E193" s="251" t="s">
        <v>19</v>
      </c>
      <c r="F193" s="252" t="s">
        <v>269</v>
      </c>
      <c r="G193" s="250"/>
      <c r="H193" s="251" t="s">
        <v>19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AT193" s="258" t="s">
        <v>150</v>
      </c>
      <c r="AU193" s="258" t="s">
        <v>87</v>
      </c>
      <c r="AV193" s="14" t="s">
        <v>85</v>
      </c>
      <c r="AW193" s="14" t="s">
        <v>36</v>
      </c>
      <c r="AX193" s="14" t="s">
        <v>77</v>
      </c>
      <c r="AY193" s="258" t="s">
        <v>141</v>
      </c>
    </row>
    <row r="194" s="12" customFormat="1">
      <c r="B194" s="226"/>
      <c r="C194" s="227"/>
      <c r="D194" s="228" t="s">
        <v>150</v>
      </c>
      <c r="E194" s="229" t="s">
        <v>19</v>
      </c>
      <c r="F194" s="230" t="s">
        <v>270</v>
      </c>
      <c r="G194" s="227"/>
      <c r="H194" s="231">
        <v>0.002</v>
      </c>
      <c r="I194" s="232"/>
      <c r="J194" s="227"/>
      <c r="K194" s="227"/>
      <c r="L194" s="233"/>
      <c r="M194" s="234"/>
      <c r="N194" s="235"/>
      <c r="O194" s="235"/>
      <c r="P194" s="235"/>
      <c r="Q194" s="235"/>
      <c r="R194" s="235"/>
      <c r="S194" s="235"/>
      <c r="T194" s="236"/>
      <c r="AT194" s="237" t="s">
        <v>150</v>
      </c>
      <c r="AU194" s="237" t="s">
        <v>87</v>
      </c>
      <c r="AV194" s="12" t="s">
        <v>87</v>
      </c>
      <c r="AW194" s="12" t="s">
        <v>36</v>
      </c>
      <c r="AX194" s="12" t="s">
        <v>77</v>
      </c>
      <c r="AY194" s="237" t="s">
        <v>141</v>
      </c>
    </row>
    <row r="195" s="12" customFormat="1">
      <c r="B195" s="226"/>
      <c r="C195" s="227"/>
      <c r="D195" s="228" t="s">
        <v>150</v>
      </c>
      <c r="E195" s="229" t="s">
        <v>19</v>
      </c>
      <c r="F195" s="230" t="s">
        <v>271</v>
      </c>
      <c r="G195" s="227"/>
      <c r="H195" s="231">
        <v>0.0040000000000000001</v>
      </c>
      <c r="I195" s="232"/>
      <c r="J195" s="227"/>
      <c r="K195" s="227"/>
      <c r="L195" s="233"/>
      <c r="M195" s="234"/>
      <c r="N195" s="235"/>
      <c r="O195" s="235"/>
      <c r="P195" s="235"/>
      <c r="Q195" s="235"/>
      <c r="R195" s="235"/>
      <c r="S195" s="235"/>
      <c r="T195" s="236"/>
      <c r="AT195" s="237" t="s">
        <v>150</v>
      </c>
      <c r="AU195" s="237" t="s">
        <v>87</v>
      </c>
      <c r="AV195" s="12" t="s">
        <v>87</v>
      </c>
      <c r="AW195" s="12" t="s">
        <v>36</v>
      </c>
      <c r="AX195" s="12" t="s">
        <v>77</v>
      </c>
      <c r="AY195" s="237" t="s">
        <v>141</v>
      </c>
    </row>
    <row r="196" s="14" customFormat="1">
      <c r="B196" s="249"/>
      <c r="C196" s="250"/>
      <c r="D196" s="228" t="s">
        <v>150</v>
      </c>
      <c r="E196" s="251" t="s">
        <v>19</v>
      </c>
      <c r="F196" s="252" t="s">
        <v>272</v>
      </c>
      <c r="G196" s="250"/>
      <c r="H196" s="251" t="s">
        <v>19</v>
      </c>
      <c r="I196" s="253"/>
      <c r="J196" s="250"/>
      <c r="K196" s="250"/>
      <c r="L196" s="254"/>
      <c r="M196" s="255"/>
      <c r="N196" s="256"/>
      <c r="O196" s="256"/>
      <c r="P196" s="256"/>
      <c r="Q196" s="256"/>
      <c r="R196" s="256"/>
      <c r="S196" s="256"/>
      <c r="T196" s="257"/>
      <c r="AT196" s="258" t="s">
        <v>150</v>
      </c>
      <c r="AU196" s="258" t="s">
        <v>87</v>
      </c>
      <c r="AV196" s="14" t="s">
        <v>85</v>
      </c>
      <c r="AW196" s="14" t="s">
        <v>36</v>
      </c>
      <c r="AX196" s="14" t="s">
        <v>77</v>
      </c>
      <c r="AY196" s="258" t="s">
        <v>141</v>
      </c>
    </row>
    <row r="197" s="12" customFormat="1">
      <c r="B197" s="226"/>
      <c r="C197" s="227"/>
      <c r="D197" s="228" t="s">
        <v>150</v>
      </c>
      <c r="E197" s="229" t="s">
        <v>19</v>
      </c>
      <c r="F197" s="230" t="s">
        <v>273</v>
      </c>
      <c r="G197" s="227"/>
      <c r="H197" s="231">
        <v>0.097000000000000003</v>
      </c>
      <c r="I197" s="232"/>
      <c r="J197" s="227"/>
      <c r="K197" s="227"/>
      <c r="L197" s="233"/>
      <c r="M197" s="234"/>
      <c r="N197" s="235"/>
      <c r="O197" s="235"/>
      <c r="P197" s="235"/>
      <c r="Q197" s="235"/>
      <c r="R197" s="235"/>
      <c r="S197" s="235"/>
      <c r="T197" s="236"/>
      <c r="AT197" s="237" t="s">
        <v>150</v>
      </c>
      <c r="AU197" s="237" t="s">
        <v>87</v>
      </c>
      <c r="AV197" s="12" t="s">
        <v>87</v>
      </c>
      <c r="AW197" s="12" t="s">
        <v>36</v>
      </c>
      <c r="AX197" s="12" t="s">
        <v>77</v>
      </c>
      <c r="AY197" s="237" t="s">
        <v>141</v>
      </c>
    </row>
    <row r="198" s="14" customFormat="1">
      <c r="B198" s="249"/>
      <c r="C198" s="250"/>
      <c r="D198" s="228" t="s">
        <v>150</v>
      </c>
      <c r="E198" s="251" t="s">
        <v>19</v>
      </c>
      <c r="F198" s="252" t="s">
        <v>274</v>
      </c>
      <c r="G198" s="250"/>
      <c r="H198" s="251" t="s">
        <v>19</v>
      </c>
      <c r="I198" s="253"/>
      <c r="J198" s="250"/>
      <c r="K198" s="250"/>
      <c r="L198" s="254"/>
      <c r="M198" s="255"/>
      <c r="N198" s="256"/>
      <c r="O198" s="256"/>
      <c r="P198" s="256"/>
      <c r="Q198" s="256"/>
      <c r="R198" s="256"/>
      <c r="S198" s="256"/>
      <c r="T198" s="257"/>
      <c r="AT198" s="258" t="s">
        <v>150</v>
      </c>
      <c r="AU198" s="258" t="s">
        <v>87</v>
      </c>
      <c r="AV198" s="14" t="s">
        <v>85</v>
      </c>
      <c r="AW198" s="14" t="s">
        <v>36</v>
      </c>
      <c r="AX198" s="14" t="s">
        <v>77</v>
      </c>
      <c r="AY198" s="258" t="s">
        <v>141</v>
      </c>
    </row>
    <row r="199" s="12" customFormat="1">
      <c r="B199" s="226"/>
      <c r="C199" s="227"/>
      <c r="D199" s="228" t="s">
        <v>150</v>
      </c>
      <c r="E199" s="229" t="s">
        <v>19</v>
      </c>
      <c r="F199" s="230" t="s">
        <v>275</v>
      </c>
      <c r="G199" s="227"/>
      <c r="H199" s="231">
        <v>0.0089999999999999993</v>
      </c>
      <c r="I199" s="232"/>
      <c r="J199" s="227"/>
      <c r="K199" s="227"/>
      <c r="L199" s="233"/>
      <c r="M199" s="234"/>
      <c r="N199" s="235"/>
      <c r="O199" s="235"/>
      <c r="P199" s="235"/>
      <c r="Q199" s="235"/>
      <c r="R199" s="235"/>
      <c r="S199" s="235"/>
      <c r="T199" s="236"/>
      <c r="AT199" s="237" t="s">
        <v>150</v>
      </c>
      <c r="AU199" s="237" t="s">
        <v>87</v>
      </c>
      <c r="AV199" s="12" t="s">
        <v>87</v>
      </c>
      <c r="AW199" s="12" t="s">
        <v>36</v>
      </c>
      <c r="AX199" s="12" t="s">
        <v>77</v>
      </c>
      <c r="AY199" s="237" t="s">
        <v>141</v>
      </c>
    </row>
    <row r="200" s="14" customFormat="1">
      <c r="B200" s="249"/>
      <c r="C200" s="250"/>
      <c r="D200" s="228" t="s">
        <v>150</v>
      </c>
      <c r="E200" s="251" t="s">
        <v>19</v>
      </c>
      <c r="F200" s="252" t="s">
        <v>276</v>
      </c>
      <c r="G200" s="250"/>
      <c r="H200" s="251" t="s">
        <v>19</v>
      </c>
      <c r="I200" s="253"/>
      <c r="J200" s="250"/>
      <c r="K200" s="250"/>
      <c r="L200" s="254"/>
      <c r="M200" s="255"/>
      <c r="N200" s="256"/>
      <c r="O200" s="256"/>
      <c r="P200" s="256"/>
      <c r="Q200" s="256"/>
      <c r="R200" s="256"/>
      <c r="S200" s="256"/>
      <c r="T200" s="257"/>
      <c r="AT200" s="258" t="s">
        <v>150</v>
      </c>
      <c r="AU200" s="258" t="s">
        <v>87</v>
      </c>
      <c r="AV200" s="14" t="s">
        <v>85</v>
      </c>
      <c r="AW200" s="14" t="s">
        <v>36</v>
      </c>
      <c r="AX200" s="14" t="s">
        <v>77</v>
      </c>
      <c r="AY200" s="258" t="s">
        <v>141</v>
      </c>
    </row>
    <row r="201" s="12" customFormat="1">
      <c r="B201" s="226"/>
      <c r="C201" s="227"/>
      <c r="D201" s="228" t="s">
        <v>150</v>
      </c>
      <c r="E201" s="229" t="s">
        <v>19</v>
      </c>
      <c r="F201" s="230" t="s">
        <v>277</v>
      </c>
      <c r="G201" s="227"/>
      <c r="H201" s="231">
        <v>0.0030000000000000001</v>
      </c>
      <c r="I201" s="232"/>
      <c r="J201" s="227"/>
      <c r="K201" s="227"/>
      <c r="L201" s="233"/>
      <c r="M201" s="234"/>
      <c r="N201" s="235"/>
      <c r="O201" s="235"/>
      <c r="P201" s="235"/>
      <c r="Q201" s="235"/>
      <c r="R201" s="235"/>
      <c r="S201" s="235"/>
      <c r="T201" s="236"/>
      <c r="AT201" s="237" t="s">
        <v>150</v>
      </c>
      <c r="AU201" s="237" t="s">
        <v>87</v>
      </c>
      <c r="AV201" s="12" t="s">
        <v>87</v>
      </c>
      <c r="AW201" s="12" t="s">
        <v>36</v>
      </c>
      <c r="AX201" s="12" t="s">
        <v>77</v>
      </c>
      <c r="AY201" s="237" t="s">
        <v>141</v>
      </c>
    </row>
    <row r="202" s="14" customFormat="1">
      <c r="B202" s="249"/>
      <c r="C202" s="250"/>
      <c r="D202" s="228" t="s">
        <v>150</v>
      </c>
      <c r="E202" s="251" t="s">
        <v>19</v>
      </c>
      <c r="F202" s="252" t="s">
        <v>263</v>
      </c>
      <c r="G202" s="250"/>
      <c r="H202" s="251" t="s">
        <v>19</v>
      </c>
      <c r="I202" s="253"/>
      <c r="J202" s="250"/>
      <c r="K202" s="250"/>
      <c r="L202" s="254"/>
      <c r="M202" s="255"/>
      <c r="N202" s="256"/>
      <c r="O202" s="256"/>
      <c r="P202" s="256"/>
      <c r="Q202" s="256"/>
      <c r="R202" s="256"/>
      <c r="S202" s="256"/>
      <c r="T202" s="257"/>
      <c r="AT202" s="258" t="s">
        <v>150</v>
      </c>
      <c r="AU202" s="258" t="s">
        <v>87</v>
      </c>
      <c r="AV202" s="14" t="s">
        <v>85</v>
      </c>
      <c r="AW202" s="14" t="s">
        <v>36</v>
      </c>
      <c r="AX202" s="14" t="s">
        <v>77</v>
      </c>
      <c r="AY202" s="258" t="s">
        <v>141</v>
      </c>
    </row>
    <row r="203" s="12" customFormat="1">
      <c r="B203" s="226"/>
      <c r="C203" s="227"/>
      <c r="D203" s="228" t="s">
        <v>150</v>
      </c>
      <c r="E203" s="229" t="s">
        <v>19</v>
      </c>
      <c r="F203" s="230" t="s">
        <v>278</v>
      </c>
      <c r="G203" s="227"/>
      <c r="H203" s="231">
        <v>0.001</v>
      </c>
      <c r="I203" s="232"/>
      <c r="J203" s="227"/>
      <c r="K203" s="227"/>
      <c r="L203" s="233"/>
      <c r="M203" s="234"/>
      <c r="N203" s="235"/>
      <c r="O203" s="235"/>
      <c r="P203" s="235"/>
      <c r="Q203" s="235"/>
      <c r="R203" s="235"/>
      <c r="S203" s="235"/>
      <c r="T203" s="236"/>
      <c r="AT203" s="237" t="s">
        <v>150</v>
      </c>
      <c r="AU203" s="237" t="s">
        <v>87</v>
      </c>
      <c r="AV203" s="12" t="s">
        <v>87</v>
      </c>
      <c r="AW203" s="12" t="s">
        <v>36</v>
      </c>
      <c r="AX203" s="12" t="s">
        <v>77</v>
      </c>
      <c r="AY203" s="237" t="s">
        <v>141</v>
      </c>
    </row>
    <row r="204" s="14" customFormat="1">
      <c r="B204" s="249"/>
      <c r="C204" s="250"/>
      <c r="D204" s="228" t="s">
        <v>150</v>
      </c>
      <c r="E204" s="251" t="s">
        <v>19</v>
      </c>
      <c r="F204" s="252" t="s">
        <v>266</v>
      </c>
      <c r="G204" s="250"/>
      <c r="H204" s="251" t="s">
        <v>19</v>
      </c>
      <c r="I204" s="253"/>
      <c r="J204" s="250"/>
      <c r="K204" s="250"/>
      <c r="L204" s="254"/>
      <c r="M204" s="255"/>
      <c r="N204" s="256"/>
      <c r="O204" s="256"/>
      <c r="P204" s="256"/>
      <c r="Q204" s="256"/>
      <c r="R204" s="256"/>
      <c r="S204" s="256"/>
      <c r="T204" s="257"/>
      <c r="AT204" s="258" t="s">
        <v>150</v>
      </c>
      <c r="AU204" s="258" t="s">
        <v>87</v>
      </c>
      <c r="AV204" s="14" t="s">
        <v>85</v>
      </c>
      <c r="AW204" s="14" t="s">
        <v>36</v>
      </c>
      <c r="AX204" s="14" t="s">
        <v>77</v>
      </c>
      <c r="AY204" s="258" t="s">
        <v>141</v>
      </c>
    </row>
    <row r="205" s="13" customFormat="1">
      <c r="B205" s="238"/>
      <c r="C205" s="239"/>
      <c r="D205" s="228" t="s">
        <v>150</v>
      </c>
      <c r="E205" s="240" t="s">
        <v>19</v>
      </c>
      <c r="F205" s="241" t="s">
        <v>279</v>
      </c>
      <c r="G205" s="239"/>
      <c r="H205" s="242">
        <v>0.29599999999999999</v>
      </c>
      <c r="I205" s="243"/>
      <c r="J205" s="239"/>
      <c r="K205" s="239"/>
      <c r="L205" s="244"/>
      <c r="M205" s="245"/>
      <c r="N205" s="246"/>
      <c r="O205" s="246"/>
      <c r="P205" s="246"/>
      <c r="Q205" s="246"/>
      <c r="R205" s="246"/>
      <c r="S205" s="246"/>
      <c r="T205" s="247"/>
      <c r="AT205" s="248" t="s">
        <v>150</v>
      </c>
      <c r="AU205" s="248" t="s">
        <v>87</v>
      </c>
      <c r="AV205" s="13" t="s">
        <v>148</v>
      </c>
      <c r="AW205" s="13" t="s">
        <v>36</v>
      </c>
      <c r="AX205" s="13" t="s">
        <v>85</v>
      </c>
      <c r="AY205" s="248" t="s">
        <v>141</v>
      </c>
    </row>
    <row r="206" s="11" customFormat="1" ht="22.8" customHeight="1">
      <c r="B206" s="197"/>
      <c r="C206" s="198"/>
      <c r="D206" s="199" t="s">
        <v>76</v>
      </c>
      <c r="E206" s="211" t="s">
        <v>157</v>
      </c>
      <c r="F206" s="211" t="s">
        <v>280</v>
      </c>
      <c r="G206" s="198"/>
      <c r="H206" s="198"/>
      <c r="I206" s="201"/>
      <c r="J206" s="212">
        <f>BK206</f>
        <v>0</v>
      </c>
      <c r="K206" s="198"/>
      <c r="L206" s="203"/>
      <c r="M206" s="204"/>
      <c r="N206" s="205"/>
      <c r="O206" s="205"/>
      <c r="P206" s="206">
        <f>SUM(P207:P261)</f>
        <v>0</v>
      </c>
      <c r="Q206" s="205"/>
      <c r="R206" s="206">
        <f>SUM(R207:R261)</f>
        <v>32.723531400000006</v>
      </c>
      <c r="S206" s="205"/>
      <c r="T206" s="207">
        <f>SUM(T207:T261)</f>
        <v>0</v>
      </c>
      <c r="AR206" s="208" t="s">
        <v>85</v>
      </c>
      <c r="AT206" s="209" t="s">
        <v>76</v>
      </c>
      <c r="AU206" s="209" t="s">
        <v>85</v>
      </c>
      <c r="AY206" s="208" t="s">
        <v>141</v>
      </c>
      <c r="BK206" s="210">
        <f>SUM(BK207:BK261)</f>
        <v>0</v>
      </c>
    </row>
    <row r="207" s="1" customFormat="1" ht="24" customHeight="1">
      <c r="B207" s="39"/>
      <c r="C207" s="213" t="s">
        <v>281</v>
      </c>
      <c r="D207" s="213" t="s">
        <v>143</v>
      </c>
      <c r="E207" s="214" t="s">
        <v>282</v>
      </c>
      <c r="F207" s="215" t="s">
        <v>283</v>
      </c>
      <c r="G207" s="216" t="s">
        <v>192</v>
      </c>
      <c r="H207" s="217">
        <v>110.205</v>
      </c>
      <c r="I207" s="218"/>
      <c r="J207" s="219">
        <f>ROUND(I207*H207,2)</f>
        <v>0</v>
      </c>
      <c r="K207" s="215" t="s">
        <v>147</v>
      </c>
      <c r="L207" s="44"/>
      <c r="M207" s="220" t="s">
        <v>19</v>
      </c>
      <c r="N207" s="221" t="s">
        <v>48</v>
      </c>
      <c r="O207" s="84"/>
      <c r="P207" s="222">
        <f>O207*H207</f>
        <v>0</v>
      </c>
      <c r="Q207" s="222">
        <v>0.25933</v>
      </c>
      <c r="R207" s="222">
        <f>Q207*H207</f>
        <v>28.57946265</v>
      </c>
      <c r="S207" s="222">
        <v>0</v>
      </c>
      <c r="T207" s="223">
        <f>S207*H207</f>
        <v>0</v>
      </c>
      <c r="AR207" s="224" t="s">
        <v>148</v>
      </c>
      <c r="AT207" s="224" t="s">
        <v>143</v>
      </c>
      <c r="AU207" s="224" t="s">
        <v>87</v>
      </c>
      <c r="AY207" s="18" t="s">
        <v>141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8" t="s">
        <v>85</v>
      </c>
      <c r="BK207" s="225">
        <f>ROUND(I207*H207,2)</f>
        <v>0</v>
      </c>
      <c r="BL207" s="18" t="s">
        <v>148</v>
      </c>
      <c r="BM207" s="224" t="s">
        <v>284</v>
      </c>
    </row>
    <row r="208" s="12" customFormat="1">
      <c r="B208" s="226"/>
      <c r="C208" s="227"/>
      <c r="D208" s="228" t="s">
        <v>150</v>
      </c>
      <c r="E208" s="229" t="s">
        <v>19</v>
      </c>
      <c r="F208" s="230" t="s">
        <v>285</v>
      </c>
      <c r="G208" s="227"/>
      <c r="H208" s="231">
        <v>63.524999999999999</v>
      </c>
      <c r="I208" s="232"/>
      <c r="J208" s="227"/>
      <c r="K208" s="227"/>
      <c r="L208" s="233"/>
      <c r="M208" s="234"/>
      <c r="N208" s="235"/>
      <c r="O208" s="235"/>
      <c r="P208" s="235"/>
      <c r="Q208" s="235"/>
      <c r="R208" s="235"/>
      <c r="S208" s="235"/>
      <c r="T208" s="236"/>
      <c r="AT208" s="237" t="s">
        <v>150</v>
      </c>
      <c r="AU208" s="237" t="s">
        <v>87</v>
      </c>
      <c r="AV208" s="12" t="s">
        <v>87</v>
      </c>
      <c r="AW208" s="12" t="s">
        <v>36</v>
      </c>
      <c r="AX208" s="12" t="s">
        <v>77</v>
      </c>
      <c r="AY208" s="237" t="s">
        <v>141</v>
      </c>
    </row>
    <row r="209" s="12" customFormat="1">
      <c r="B209" s="226"/>
      <c r="C209" s="227"/>
      <c r="D209" s="228" t="s">
        <v>150</v>
      </c>
      <c r="E209" s="229" t="s">
        <v>19</v>
      </c>
      <c r="F209" s="230" t="s">
        <v>286</v>
      </c>
      <c r="G209" s="227"/>
      <c r="H209" s="231">
        <v>30.524999999999999</v>
      </c>
      <c r="I209" s="232"/>
      <c r="J209" s="227"/>
      <c r="K209" s="227"/>
      <c r="L209" s="233"/>
      <c r="M209" s="234"/>
      <c r="N209" s="235"/>
      <c r="O209" s="235"/>
      <c r="P209" s="235"/>
      <c r="Q209" s="235"/>
      <c r="R209" s="235"/>
      <c r="S209" s="235"/>
      <c r="T209" s="236"/>
      <c r="AT209" s="237" t="s">
        <v>150</v>
      </c>
      <c r="AU209" s="237" t="s">
        <v>87</v>
      </c>
      <c r="AV209" s="12" t="s">
        <v>87</v>
      </c>
      <c r="AW209" s="12" t="s">
        <v>36</v>
      </c>
      <c r="AX209" s="12" t="s">
        <v>77</v>
      </c>
      <c r="AY209" s="237" t="s">
        <v>141</v>
      </c>
    </row>
    <row r="210" s="12" customFormat="1">
      <c r="B210" s="226"/>
      <c r="C210" s="227"/>
      <c r="D210" s="228" t="s">
        <v>150</v>
      </c>
      <c r="E210" s="229" t="s">
        <v>19</v>
      </c>
      <c r="F210" s="230" t="s">
        <v>287</v>
      </c>
      <c r="G210" s="227"/>
      <c r="H210" s="231">
        <v>-1.125</v>
      </c>
      <c r="I210" s="232"/>
      <c r="J210" s="227"/>
      <c r="K210" s="227"/>
      <c r="L210" s="233"/>
      <c r="M210" s="234"/>
      <c r="N210" s="235"/>
      <c r="O210" s="235"/>
      <c r="P210" s="235"/>
      <c r="Q210" s="235"/>
      <c r="R210" s="235"/>
      <c r="S210" s="235"/>
      <c r="T210" s="236"/>
      <c r="AT210" s="237" t="s">
        <v>150</v>
      </c>
      <c r="AU210" s="237" t="s">
        <v>87</v>
      </c>
      <c r="AV210" s="12" t="s">
        <v>87</v>
      </c>
      <c r="AW210" s="12" t="s">
        <v>36</v>
      </c>
      <c r="AX210" s="12" t="s">
        <v>77</v>
      </c>
      <c r="AY210" s="237" t="s">
        <v>141</v>
      </c>
    </row>
    <row r="211" s="12" customFormat="1">
      <c r="B211" s="226"/>
      <c r="C211" s="227"/>
      <c r="D211" s="228" t="s">
        <v>150</v>
      </c>
      <c r="E211" s="229" t="s">
        <v>19</v>
      </c>
      <c r="F211" s="230" t="s">
        <v>288</v>
      </c>
      <c r="G211" s="227"/>
      <c r="H211" s="231">
        <v>-3</v>
      </c>
      <c r="I211" s="232"/>
      <c r="J211" s="227"/>
      <c r="K211" s="227"/>
      <c r="L211" s="233"/>
      <c r="M211" s="234"/>
      <c r="N211" s="235"/>
      <c r="O211" s="235"/>
      <c r="P211" s="235"/>
      <c r="Q211" s="235"/>
      <c r="R211" s="235"/>
      <c r="S211" s="235"/>
      <c r="T211" s="236"/>
      <c r="AT211" s="237" t="s">
        <v>150</v>
      </c>
      <c r="AU211" s="237" t="s">
        <v>87</v>
      </c>
      <c r="AV211" s="12" t="s">
        <v>87</v>
      </c>
      <c r="AW211" s="12" t="s">
        <v>36</v>
      </c>
      <c r="AX211" s="12" t="s">
        <v>77</v>
      </c>
      <c r="AY211" s="237" t="s">
        <v>141</v>
      </c>
    </row>
    <row r="212" s="12" customFormat="1">
      <c r="B212" s="226"/>
      <c r="C212" s="227"/>
      <c r="D212" s="228" t="s">
        <v>150</v>
      </c>
      <c r="E212" s="229" t="s">
        <v>19</v>
      </c>
      <c r="F212" s="230" t="s">
        <v>289</v>
      </c>
      <c r="G212" s="227"/>
      <c r="H212" s="231">
        <v>-5.5</v>
      </c>
      <c r="I212" s="232"/>
      <c r="J212" s="227"/>
      <c r="K212" s="227"/>
      <c r="L212" s="233"/>
      <c r="M212" s="234"/>
      <c r="N212" s="235"/>
      <c r="O212" s="235"/>
      <c r="P212" s="235"/>
      <c r="Q212" s="235"/>
      <c r="R212" s="235"/>
      <c r="S212" s="235"/>
      <c r="T212" s="236"/>
      <c r="AT212" s="237" t="s">
        <v>150</v>
      </c>
      <c r="AU212" s="237" t="s">
        <v>87</v>
      </c>
      <c r="AV212" s="12" t="s">
        <v>87</v>
      </c>
      <c r="AW212" s="12" t="s">
        <v>36</v>
      </c>
      <c r="AX212" s="12" t="s">
        <v>77</v>
      </c>
      <c r="AY212" s="237" t="s">
        <v>141</v>
      </c>
    </row>
    <row r="213" s="12" customFormat="1">
      <c r="B213" s="226"/>
      <c r="C213" s="227"/>
      <c r="D213" s="228" t="s">
        <v>150</v>
      </c>
      <c r="E213" s="229" t="s">
        <v>19</v>
      </c>
      <c r="F213" s="230" t="s">
        <v>290</v>
      </c>
      <c r="G213" s="227"/>
      <c r="H213" s="231">
        <v>-5.5</v>
      </c>
      <c r="I213" s="232"/>
      <c r="J213" s="227"/>
      <c r="K213" s="227"/>
      <c r="L213" s="233"/>
      <c r="M213" s="234"/>
      <c r="N213" s="235"/>
      <c r="O213" s="235"/>
      <c r="P213" s="235"/>
      <c r="Q213" s="235"/>
      <c r="R213" s="235"/>
      <c r="S213" s="235"/>
      <c r="T213" s="236"/>
      <c r="AT213" s="237" t="s">
        <v>150</v>
      </c>
      <c r="AU213" s="237" t="s">
        <v>87</v>
      </c>
      <c r="AV213" s="12" t="s">
        <v>87</v>
      </c>
      <c r="AW213" s="12" t="s">
        <v>36</v>
      </c>
      <c r="AX213" s="12" t="s">
        <v>77</v>
      </c>
      <c r="AY213" s="237" t="s">
        <v>141</v>
      </c>
    </row>
    <row r="214" s="12" customFormat="1">
      <c r="B214" s="226"/>
      <c r="C214" s="227"/>
      <c r="D214" s="228" t="s">
        <v>150</v>
      </c>
      <c r="E214" s="229" t="s">
        <v>19</v>
      </c>
      <c r="F214" s="230" t="s">
        <v>291</v>
      </c>
      <c r="G214" s="227"/>
      <c r="H214" s="231">
        <v>-2.1699999999999999</v>
      </c>
      <c r="I214" s="232"/>
      <c r="J214" s="227"/>
      <c r="K214" s="227"/>
      <c r="L214" s="233"/>
      <c r="M214" s="234"/>
      <c r="N214" s="235"/>
      <c r="O214" s="235"/>
      <c r="P214" s="235"/>
      <c r="Q214" s="235"/>
      <c r="R214" s="235"/>
      <c r="S214" s="235"/>
      <c r="T214" s="236"/>
      <c r="AT214" s="237" t="s">
        <v>150</v>
      </c>
      <c r="AU214" s="237" t="s">
        <v>87</v>
      </c>
      <c r="AV214" s="12" t="s">
        <v>87</v>
      </c>
      <c r="AW214" s="12" t="s">
        <v>36</v>
      </c>
      <c r="AX214" s="12" t="s">
        <v>77</v>
      </c>
      <c r="AY214" s="237" t="s">
        <v>141</v>
      </c>
    </row>
    <row r="215" s="15" customFormat="1">
      <c r="B215" s="269"/>
      <c r="C215" s="270"/>
      <c r="D215" s="228" t="s">
        <v>150</v>
      </c>
      <c r="E215" s="271" t="s">
        <v>19</v>
      </c>
      <c r="F215" s="272" t="s">
        <v>292</v>
      </c>
      <c r="G215" s="270"/>
      <c r="H215" s="273">
        <v>76.754999999999995</v>
      </c>
      <c r="I215" s="274"/>
      <c r="J215" s="270"/>
      <c r="K215" s="270"/>
      <c r="L215" s="275"/>
      <c r="M215" s="276"/>
      <c r="N215" s="277"/>
      <c r="O215" s="277"/>
      <c r="P215" s="277"/>
      <c r="Q215" s="277"/>
      <c r="R215" s="277"/>
      <c r="S215" s="277"/>
      <c r="T215" s="278"/>
      <c r="AT215" s="279" t="s">
        <v>150</v>
      </c>
      <c r="AU215" s="279" t="s">
        <v>87</v>
      </c>
      <c r="AV215" s="15" t="s">
        <v>157</v>
      </c>
      <c r="AW215" s="15" t="s">
        <v>36</v>
      </c>
      <c r="AX215" s="15" t="s">
        <v>77</v>
      </c>
      <c r="AY215" s="279" t="s">
        <v>141</v>
      </c>
    </row>
    <row r="216" s="12" customFormat="1">
      <c r="B216" s="226"/>
      <c r="C216" s="227"/>
      <c r="D216" s="228" t="s">
        <v>150</v>
      </c>
      <c r="E216" s="229" t="s">
        <v>19</v>
      </c>
      <c r="F216" s="230" t="s">
        <v>293</v>
      </c>
      <c r="G216" s="227"/>
      <c r="H216" s="231">
        <v>11.550000000000001</v>
      </c>
      <c r="I216" s="232"/>
      <c r="J216" s="227"/>
      <c r="K216" s="227"/>
      <c r="L216" s="233"/>
      <c r="M216" s="234"/>
      <c r="N216" s="235"/>
      <c r="O216" s="235"/>
      <c r="P216" s="235"/>
      <c r="Q216" s="235"/>
      <c r="R216" s="235"/>
      <c r="S216" s="235"/>
      <c r="T216" s="236"/>
      <c r="AT216" s="237" t="s">
        <v>150</v>
      </c>
      <c r="AU216" s="237" t="s">
        <v>87</v>
      </c>
      <c r="AV216" s="12" t="s">
        <v>87</v>
      </c>
      <c r="AW216" s="12" t="s">
        <v>36</v>
      </c>
      <c r="AX216" s="12" t="s">
        <v>77</v>
      </c>
      <c r="AY216" s="237" t="s">
        <v>141</v>
      </c>
    </row>
    <row r="217" s="12" customFormat="1">
      <c r="B217" s="226"/>
      <c r="C217" s="227"/>
      <c r="D217" s="228" t="s">
        <v>150</v>
      </c>
      <c r="E217" s="229" t="s">
        <v>19</v>
      </c>
      <c r="F217" s="230" t="s">
        <v>294</v>
      </c>
      <c r="G217" s="227"/>
      <c r="H217" s="231">
        <v>11.4</v>
      </c>
      <c r="I217" s="232"/>
      <c r="J217" s="227"/>
      <c r="K217" s="227"/>
      <c r="L217" s="233"/>
      <c r="M217" s="234"/>
      <c r="N217" s="235"/>
      <c r="O217" s="235"/>
      <c r="P217" s="235"/>
      <c r="Q217" s="235"/>
      <c r="R217" s="235"/>
      <c r="S217" s="235"/>
      <c r="T217" s="236"/>
      <c r="AT217" s="237" t="s">
        <v>150</v>
      </c>
      <c r="AU217" s="237" t="s">
        <v>87</v>
      </c>
      <c r="AV217" s="12" t="s">
        <v>87</v>
      </c>
      <c r="AW217" s="12" t="s">
        <v>36</v>
      </c>
      <c r="AX217" s="12" t="s">
        <v>77</v>
      </c>
      <c r="AY217" s="237" t="s">
        <v>141</v>
      </c>
    </row>
    <row r="218" s="12" customFormat="1">
      <c r="B218" s="226"/>
      <c r="C218" s="227"/>
      <c r="D218" s="228" t="s">
        <v>150</v>
      </c>
      <c r="E218" s="229" t="s">
        <v>19</v>
      </c>
      <c r="F218" s="230" t="s">
        <v>295</v>
      </c>
      <c r="G218" s="227"/>
      <c r="H218" s="231">
        <v>10.5</v>
      </c>
      <c r="I218" s="232"/>
      <c r="J218" s="227"/>
      <c r="K218" s="227"/>
      <c r="L218" s="233"/>
      <c r="M218" s="234"/>
      <c r="N218" s="235"/>
      <c r="O218" s="235"/>
      <c r="P218" s="235"/>
      <c r="Q218" s="235"/>
      <c r="R218" s="235"/>
      <c r="S218" s="235"/>
      <c r="T218" s="236"/>
      <c r="AT218" s="237" t="s">
        <v>150</v>
      </c>
      <c r="AU218" s="237" t="s">
        <v>87</v>
      </c>
      <c r="AV218" s="12" t="s">
        <v>87</v>
      </c>
      <c r="AW218" s="12" t="s">
        <v>36</v>
      </c>
      <c r="AX218" s="12" t="s">
        <v>77</v>
      </c>
      <c r="AY218" s="237" t="s">
        <v>141</v>
      </c>
    </row>
    <row r="219" s="15" customFormat="1">
      <c r="B219" s="269"/>
      <c r="C219" s="270"/>
      <c r="D219" s="228" t="s">
        <v>150</v>
      </c>
      <c r="E219" s="271" t="s">
        <v>19</v>
      </c>
      <c r="F219" s="272" t="s">
        <v>296</v>
      </c>
      <c r="G219" s="270"/>
      <c r="H219" s="273">
        <v>33.450000000000003</v>
      </c>
      <c r="I219" s="274"/>
      <c r="J219" s="270"/>
      <c r="K219" s="270"/>
      <c r="L219" s="275"/>
      <c r="M219" s="276"/>
      <c r="N219" s="277"/>
      <c r="O219" s="277"/>
      <c r="P219" s="277"/>
      <c r="Q219" s="277"/>
      <c r="R219" s="277"/>
      <c r="S219" s="277"/>
      <c r="T219" s="278"/>
      <c r="AT219" s="279" t="s">
        <v>150</v>
      </c>
      <c r="AU219" s="279" t="s">
        <v>87</v>
      </c>
      <c r="AV219" s="15" t="s">
        <v>157</v>
      </c>
      <c r="AW219" s="15" t="s">
        <v>36</v>
      </c>
      <c r="AX219" s="15" t="s">
        <v>77</v>
      </c>
      <c r="AY219" s="279" t="s">
        <v>141</v>
      </c>
    </row>
    <row r="220" s="13" customFormat="1">
      <c r="B220" s="238"/>
      <c r="C220" s="239"/>
      <c r="D220" s="228" t="s">
        <v>150</v>
      </c>
      <c r="E220" s="240" t="s">
        <v>19</v>
      </c>
      <c r="F220" s="241" t="s">
        <v>152</v>
      </c>
      <c r="G220" s="239"/>
      <c r="H220" s="242">
        <v>110.205</v>
      </c>
      <c r="I220" s="243"/>
      <c r="J220" s="239"/>
      <c r="K220" s="239"/>
      <c r="L220" s="244"/>
      <c r="M220" s="245"/>
      <c r="N220" s="246"/>
      <c r="O220" s="246"/>
      <c r="P220" s="246"/>
      <c r="Q220" s="246"/>
      <c r="R220" s="246"/>
      <c r="S220" s="246"/>
      <c r="T220" s="247"/>
      <c r="AT220" s="248" t="s">
        <v>150</v>
      </c>
      <c r="AU220" s="248" t="s">
        <v>87</v>
      </c>
      <c r="AV220" s="13" t="s">
        <v>148</v>
      </c>
      <c r="AW220" s="13" t="s">
        <v>36</v>
      </c>
      <c r="AX220" s="13" t="s">
        <v>85</v>
      </c>
      <c r="AY220" s="248" t="s">
        <v>141</v>
      </c>
    </row>
    <row r="221" s="1" customFormat="1" ht="48" customHeight="1">
      <c r="B221" s="39"/>
      <c r="C221" s="213" t="s">
        <v>297</v>
      </c>
      <c r="D221" s="213" t="s">
        <v>143</v>
      </c>
      <c r="E221" s="214" t="s">
        <v>298</v>
      </c>
      <c r="F221" s="215" t="s">
        <v>299</v>
      </c>
      <c r="G221" s="216" t="s">
        <v>300</v>
      </c>
      <c r="H221" s="217">
        <v>1</v>
      </c>
      <c r="I221" s="218"/>
      <c r="J221" s="219">
        <f>ROUND(I221*H221,2)</f>
        <v>0</v>
      </c>
      <c r="K221" s="215" t="s">
        <v>147</v>
      </c>
      <c r="L221" s="44"/>
      <c r="M221" s="220" t="s">
        <v>19</v>
      </c>
      <c r="N221" s="221" t="s">
        <v>48</v>
      </c>
      <c r="O221" s="84"/>
      <c r="P221" s="222">
        <f>O221*H221</f>
        <v>0</v>
      </c>
      <c r="Q221" s="222">
        <v>0.34944999999999998</v>
      </c>
      <c r="R221" s="222">
        <f>Q221*H221</f>
        <v>0.34944999999999998</v>
      </c>
      <c r="S221" s="222">
        <v>0</v>
      </c>
      <c r="T221" s="223">
        <f>S221*H221</f>
        <v>0</v>
      </c>
      <c r="AR221" s="224" t="s">
        <v>148</v>
      </c>
      <c r="AT221" s="224" t="s">
        <v>143</v>
      </c>
      <c r="AU221" s="224" t="s">
        <v>87</v>
      </c>
      <c r="AY221" s="18" t="s">
        <v>141</v>
      </c>
      <c r="BE221" s="225">
        <f>IF(N221="základní",J221,0)</f>
        <v>0</v>
      </c>
      <c r="BF221" s="225">
        <f>IF(N221="snížená",J221,0)</f>
        <v>0</v>
      </c>
      <c r="BG221" s="225">
        <f>IF(N221="zákl. přenesená",J221,0)</f>
        <v>0</v>
      </c>
      <c r="BH221" s="225">
        <f>IF(N221="sníž. přenesená",J221,0)</f>
        <v>0</v>
      </c>
      <c r="BI221" s="225">
        <f>IF(N221="nulová",J221,0)</f>
        <v>0</v>
      </c>
      <c r="BJ221" s="18" t="s">
        <v>85</v>
      </c>
      <c r="BK221" s="225">
        <f>ROUND(I221*H221,2)</f>
        <v>0</v>
      </c>
      <c r="BL221" s="18" t="s">
        <v>148</v>
      </c>
      <c r="BM221" s="224" t="s">
        <v>301</v>
      </c>
    </row>
    <row r="222" s="1" customFormat="1" ht="60" customHeight="1">
      <c r="B222" s="39"/>
      <c r="C222" s="213" t="s">
        <v>302</v>
      </c>
      <c r="D222" s="213" t="s">
        <v>143</v>
      </c>
      <c r="E222" s="214" t="s">
        <v>303</v>
      </c>
      <c r="F222" s="215" t="s">
        <v>304</v>
      </c>
      <c r="G222" s="216" t="s">
        <v>305</v>
      </c>
      <c r="H222" s="217">
        <v>3</v>
      </c>
      <c r="I222" s="218"/>
      <c r="J222" s="219">
        <f>ROUND(I222*H222,2)</f>
        <v>0</v>
      </c>
      <c r="K222" s="215" t="s">
        <v>147</v>
      </c>
      <c r="L222" s="44"/>
      <c r="M222" s="220" t="s">
        <v>19</v>
      </c>
      <c r="N222" s="221" t="s">
        <v>48</v>
      </c>
      <c r="O222" s="84"/>
      <c r="P222" s="222">
        <f>O222*H222</f>
        <v>0</v>
      </c>
      <c r="Q222" s="222">
        <v>0.11192000000000001</v>
      </c>
      <c r="R222" s="222">
        <f>Q222*H222</f>
        <v>0.33576</v>
      </c>
      <c r="S222" s="222">
        <v>0</v>
      </c>
      <c r="T222" s="223">
        <f>S222*H222</f>
        <v>0</v>
      </c>
      <c r="AR222" s="224" t="s">
        <v>148</v>
      </c>
      <c r="AT222" s="224" t="s">
        <v>143</v>
      </c>
      <c r="AU222" s="224" t="s">
        <v>87</v>
      </c>
      <c r="AY222" s="18" t="s">
        <v>141</v>
      </c>
      <c r="BE222" s="225">
        <f>IF(N222="základní",J222,0)</f>
        <v>0</v>
      </c>
      <c r="BF222" s="225">
        <f>IF(N222="snížená",J222,0)</f>
        <v>0</v>
      </c>
      <c r="BG222" s="225">
        <f>IF(N222="zákl. přenesená",J222,0)</f>
        <v>0</v>
      </c>
      <c r="BH222" s="225">
        <f>IF(N222="sníž. přenesená",J222,0)</f>
        <v>0</v>
      </c>
      <c r="BI222" s="225">
        <f>IF(N222="nulová",J222,0)</f>
        <v>0</v>
      </c>
      <c r="BJ222" s="18" t="s">
        <v>85</v>
      </c>
      <c r="BK222" s="225">
        <f>ROUND(I222*H222,2)</f>
        <v>0</v>
      </c>
      <c r="BL222" s="18" t="s">
        <v>148</v>
      </c>
      <c r="BM222" s="224" t="s">
        <v>306</v>
      </c>
    </row>
    <row r="223" s="1" customFormat="1" ht="72" customHeight="1">
      <c r="B223" s="39"/>
      <c r="C223" s="213" t="s">
        <v>7</v>
      </c>
      <c r="D223" s="213" t="s">
        <v>143</v>
      </c>
      <c r="E223" s="214" t="s">
        <v>307</v>
      </c>
      <c r="F223" s="215" t="s">
        <v>308</v>
      </c>
      <c r="G223" s="216" t="s">
        <v>309</v>
      </c>
      <c r="H223" s="217">
        <v>1</v>
      </c>
      <c r="I223" s="218"/>
      <c r="J223" s="219">
        <f>ROUND(I223*H223,2)</f>
        <v>0</v>
      </c>
      <c r="K223" s="215" t="s">
        <v>147</v>
      </c>
      <c r="L223" s="44"/>
      <c r="M223" s="220" t="s">
        <v>19</v>
      </c>
      <c r="N223" s="221" t="s">
        <v>48</v>
      </c>
      <c r="O223" s="84"/>
      <c r="P223" s="222">
        <f>O223*H223</f>
        <v>0</v>
      </c>
      <c r="Q223" s="222">
        <v>0.02</v>
      </c>
      <c r="R223" s="222">
        <f>Q223*H223</f>
        <v>0.02</v>
      </c>
      <c r="S223" s="222">
        <v>0</v>
      </c>
      <c r="T223" s="223">
        <f>S223*H223</f>
        <v>0</v>
      </c>
      <c r="AR223" s="224" t="s">
        <v>148</v>
      </c>
      <c r="AT223" s="224" t="s">
        <v>143</v>
      </c>
      <c r="AU223" s="224" t="s">
        <v>87</v>
      </c>
      <c r="AY223" s="18" t="s">
        <v>141</v>
      </c>
      <c r="BE223" s="225">
        <f>IF(N223="základní",J223,0)</f>
        <v>0</v>
      </c>
      <c r="BF223" s="225">
        <f>IF(N223="snížená",J223,0)</f>
        <v>0</v>
      </c>
      <c r="BG223" s="225">
        <f>IF(N223="zákl. přenesená",J223,0)</f>
        <v>0</v>
      </c>
      <c r="BH223" s="225">
        <f>IF(N223="sníž. přenesená",J223,0)</f>
        <v>0</v>
      </c>
      <c r="BI223" s="225">
        <f>IF(N223="nulová",J223,0)</f>
        <v>0</v>
      </c>
      <c r="BJ223" s="18" t="s">
        <v>85</v>
      </c>
      <c r="BK223" s="225">
        <f>ROUND(I223*H223,2)</f>
        <v>0</v>
      </c>
      <c r="BL223" s="18" t="s">
        <v>148</v>
      </c>
      <c r="BM223" s="224" t="s">
        <v>310</v>
      </c>
    </row>
    <row r="224" s="1" customFormat="1" ht="36" customHeight="1">
      <c r="B224" s="39"/>
      <c r="C224" s="213" t="s">
        <v>311</v>
      </c>
      <c r="D224" s="213" t="s">
        <v>143</v>
      </c>
      <c r="E224" s="214" t="s">
        <v>312</v>
      </c>
      <c r="F224" s="215" t="s">
        <v>313</v>
      </c>
      <c r="G224" s="216" t="s">
        <v>309</v>
      </c>
      <c r="H224" s="217">
        <v>4</v>
      </c>
      <c r="I224" s="218"/>
      <c r="J224" s="219">
        <f>ROUND(I224*H224,2)</f>
        <v>0</v>
      </c>
      <c r="K224" s="215" t="s">
        <v>147</v>
      </c>
      <c r="L224" s="44"/>
      <c r="M224" s="220" t="s">
        <v>19</v>
      </c>
      <c r="N224" s="221" t="s">
        <v>48</v>
      </c>
      <c r="O224" s="84"/>
      <c r="P224" s="222">
        <f>O224*H224</f>
        <v>0</v>
      </c>
      <c r="Q224" s="222">
        <v>0.04555</v>
      </c>
      <c r="R224" s="222">
        <f>Q224*H224</f>
        <v>0.1822</v>
      </c>
      <c r="S224" s="222">
        <v>0</v>
      </c>
      <c r="T224" s="223">
        <f>S224*H224</f>
        <v>0</v>
      </c>
      <c r="AR224" s="224" t="s">
        <v>148</v>
      </c>
      <c r="AT224" s="224" t="s">
        <v>143</v>
      </c>
      <c r="AU224" s="224" t="s">
        <v>87</v>
      </c>
      <c r="AY224" s="18" t="s">
        <v>141</v>
      </c>
      <c r="BE224" s="225">
        <f>IF(N224="základní",J224,0)</f>
        <v>0</v>
      </c>
      <c r="BF224" s="225">
        <f>IF(N224="snížená",J224,0)</f>
        <v>0</v>
      </c>
      <c r="BG224" s="225">
        <f>IF(N224="zákl. přenesená",J224,0)</f>
        <v>0</v>
      </c>
      <c r="BH224" s="225">
        <f>IF(N224="sníž. přenesená",J224,0)</f>
        <v>0</v>
      </c>
      <c r="BI224" s="225">
        <f>IF(N224="nulová",J224,0)</f>
        <v>0</v>
      </c>
      <c r="BJ224" s="18" t="s">
        <v>85</v>
      </c>
      <c r="BK224" s="225">
        <f>ROUND(I224*H224,2)</f>
        <v>0</v>
      </c>
      <c r="BL224" s="18" t="s">
        <v>148</v>
      </c>
      <c r="BM224" s="224" t="s">
        <v>314</v>
      </c>
    </row>
    <row r="225" s="1" customFormat="1" ht="16.5" customHeight="1">
      <c r="B225" s="39"/>
      <c r="C225" s="213" t="s">
        <v>315</v>
      </c>
      <c r="D225" s="213" t="s">
        <v>143</v>
      </c>
      <c r="E225" s="214" t="s">
        <v>316</v>
      </c>
      <c r="F225" s="215" t="s">
        <v>317</v>
      </c>
      <c r="G225" s="216" t="s">
        <v>146</v>
      </c>
      <c r="H225" s="217">
        <v>0.80400000000000005</v>
      </c>
      <c r="I225" s="218"/>
      <c r="J225" s="219">
        <f>ROUND(I225*H225,2)</f>
        <v>0</v>
      </c>
      <c r="K225" s="215" t="s">
        <v>147</v>
      </c>
      <c r="L225" s="44"/>
      <c r="M225" s="220" t="s">
        <v>19</v>
      </c>
      <c r="N225" s="221" t="s">
        <v>48</v>
      </c>
      <c r="O225" s="84"/>
      <c r="P225" s="222">
        <f>O225*H225</f>
        <v>0</v>
      </c>
      <c r="Q225" s="222">
        <v>2.4533</v>
      </c>
      <c r="R225" s="222">
        <f>Q225*H225</f>
        <v>1.9724532000000001</v>
      </c>
      <c r="S225" s="222">
        <v>0</v>
      </c>
      <c r="T225" s="223">
        <f>S225*H225</f>
        <v>0</v>
      </c>
      <c r="AR225" s="224" t="s">
        <v>148</v>
      </c>
      <c r="AT225" s="224" t="s">
        <v>143</v>
      </c>
      <c r="AU225" s="224" t="s">
        <v>87</v>
      </c>
      <c r="AY225" s="18" t="s">
        <v>141</v>
      </c>
      <c r="BE225" s="225">
        <f>IF(N225="základní",J225,0)</f>
        <v>0</v>
      </c>
      <c r="BF225" s="225">
        <f>IF(N225="snížená",J225,0)</f>
        <v>0</v>
      </c>
      <c r="BG225" s="225">
        <f>IF(N225="zákl. přenesená",J225,0)</f>
        <v>0</v>
      </c>
      <c r="BH225" s="225">
        <f>IF(N225="sníž. přenesená",J225,0)</f>
        <v>0</v>
      </c>
      <c r="BI225" s="225">
        <f>IF(N225="nulová",J225,0)</f>
        <v>0</v>
      </c>
      <c r="BJ225" s="18" t="s">
        <v>85</v>
      </c>
      <c r="BK225" s="225">
        <f>ROUND(I225*H225,2)</f>
        <v>0</v>
      </c>
      <c r="BL225" s="18" t="s">
        <v>148</v>
      </c>
      <c r="BM225" s="224" t="s">
        <v>318</v>
      </c>
    </row>
    <row r="226" s="12" customFormat="1">
      <c r="B226" s="226"/>
      <c r="C226" s="227"/>
      <c r="D226" s="228" t="s">
        <v>150</v>
      </c>
      <c r="E226" s="229" t="s">
        <v>19</v>
      </c>
      <c r="F226" s="230" t="s">
        <v>319</v>
      </c>
      <c r="G226" s="227"/>
      <c r="H226" s="231">
        <v>0.60899999999999999</v>
      </c>
      <c r="I226" s="232"/>
      <c r="J226" s="227"/>
      <c r="K226" s="227"/>
      <c r="L226" s="233"/>
      <c r="M226" s="234"/>
      <c r="N226" s="235"/>
      <c r="O226" s="235"/>
      <c r="P226" s="235"/>
      <c r="Q226" s="235"/>
      <c r="R226" s="235"/>
      <c r="S226" s="235"/>
      <c r="T226" s="236"/>
      <c r="AT226" s="237" t="s">
        <v>150</v>
      </c>
      <c r="AU226" s="237" t="s">
        <v>87</v>
      </c>
      <c r="AV226" s="12" t="s">
        <v>87</v>
      </c>
      <c r="AW226" s="12" t="s">
        <v>36</v>
      </c>
      <c r="AX226" s="12" t="s">
        <v>77</v>
      </c>
      <c r="AY226" s="237" t="s">
        <v>141</v>
      </c>
    </row>
    <row r="227" s="14" customFormat="1">
      <c r="B227" s="249"/>
      <c r="C227" s="250"/>
      <c r="D227" s="228" t="s">
        <v>150</v>
      </c>
      <c r="E227" s="251" t="s">
        <v>19</v>
      </c>
      <c r="F227" s="252" t="s">
        <v>320</v>
      </c>
      <c r="G227" s="250"/>
      <c r="H227" s="251" t="s">
        <v>19</v>
      </c>
      <c r="I227" s="253"/>
      <c r="J227" s="250"/>
      <c r="K227" s="250"/>
      <c r="L227" s="254"/>
      <c r="M227" s="255"/>
      <c r="N227" s="256"/>
      <c r="O227" s="256"/>
      <c r="P227" s="256"/>
      <c r="Q227" s="256"/>
      <c r="R227" s="256"/>
      <c r="S227" s="256"/>
      <c r="T227" s="257"/>
      <c r="AT227" s="258" t="s">
        <v>150</v>
      </c>
      <c r="AU227" s="258" t="s">
        <v>87</v>
      </c>
      <c r="AV227" s="14" t="s">
        <v>85</v>
      </c>
      <c r="AW227" s="14" t="s">
        <v>36</v>
      </c>
      <c r="AX227" s="14" t="s">
        <v>77</v>
      </c>
      <c r="AY227" s="258" t="s">
        <v>141</v>
      </c>
    </row>
    <row r="228" s="12" customFormat="1">
      <c r="B228" s="226"/>
      <c r="C228" s="227"/>
      <c r="D228" s="228" t="s">
        <v>150</v>
      </c>
      <c r="E228" s="229" t="s">
        <v>19</v>
      </c>
      <c r="F228" s="230" t="s">
        <v>321</v>
      </c>
      <c r="G228" s="227"/>
      <c r="H228" s="231">
        <v>0.19500000000000001</v>
      </c>
      <c r="I228" s="232"/>
      <c r="J228" s="227"/>
      <c r="K228" s="227"/>
      <c r="L228" s="233"/>
      <c r="M228" s="234"/>
      <c r="N228" s="235"/>
      <c r="O228" s="235"/>
      <c r="P228" s="235"/>
      <c r="Q228" s="235"/>
      <c r="R228" s="235"/>
      <c r="S228" s="235"/>
      <c r="T228" s="236"/>
      <c r="AT228" s="237" t="s">
        <v>150</v>
      </c>
      <c r="AU228" s="237" t="s">
        <v>87</v>
      </c>
      <c r="AV228" s="12" t="s">
        <v>87</v>
      </c>
      <c r="AW228" s="12" t="s">
        <v>36</v>
      </c>
      <c r="AX228" s="12" t="s">
        <v>77</v>
      </c>
      <c r="AY228" s="237" t="s">
        <v>141</v>
      </c>
    </row>
    <row r="229" s="14" customFormat="1">
      <c r="B229" s="249"/>
      <c r="C229" s="250"/>
      <c r="D229" s="228" t="s">
        <v>150</v>
      </c>
      <c r="E229" s="251" t="s">
        <v>19</v>
      </c>
      <c r="F229" s="252" t="s">
        <v>322</v>
      </c>
      <c r="G229" s="250"/>
      <c r="H229" s="251" t="s">
        <v>19</v>
      </c>
      <c r="I229" s="253"/>
      <c r="J229" s="250"/>
      <c r="K229" s="250"/>
      <c r="L229" s="254"/>
      <c r="M229" s="255"/>
      <c r="N229" s="256"/>
      <c r="O229" s="256"/>
      <c r="P229" s="256"/>
      <c r="Q229" s="256"/>
      <c r="R229" s="256"/>
      <c r="S229" s="256"/>
      <c r="T229" s="257"/>
      <c r="AT229" s="258" t="s">
        <v>150</v>
      </c>
      <c r="AU229" s="258" t="s">
        <v>87</v>
      </c>
      <c r="AV229" s="14" t="s">
        <v>85</v>
      </c>
      <c r="AW229" s="14" t="s">
        <v>36</v>
      </c>
      <c r="AX229" s="14" t="s">
        <v>77</v>
      </c>
      <c r="AY229" s="258" t="s">
        <v>141</v>
      </c>
    </row>
    <row r="230" s="13" customFormat="1">
      <c r="B230" s="238"/>
      <c r="C230" s="239"/>
      <c r="D230" s="228" t="s">
        <v>150</v>
      </c>
      <c r="E230" s="240" t="s">
        <v>19</v>
      </c>
      <c r="F230" s="241" t="s">
        <v>152</v>
      </c>
      <c r="G230" s="239"/>
      <c r="H230" s="242">
        <v>0.80400000000000005</v>
      </c>
      <c r="I230" s="243"/>
      <c r="J230" s="239"/>
      <c r="K230" s="239"/>
      <c r="L230" s="244"/>
      <c r="M230" s="245"/>
      <c r="N230" s="246"/>
      <c r="O230" s="246"/>
      <c r="P230" s="246"/>
      <c r="Q230" s="246"/>
      <c r="R230" s="246"/>
      <c r="S230" s="246"/>
      <c r="T230" s="247"/>
      <c r="AT230" s="248" t="s">
        <v>150</v>
      </c>
      <c r="AU230" s="248" t="s">
        <v>87</v>
      </c>
      <c r="AV230" s="13" t="s">
        <v>148</v>
      </c>
      <c r="AW230" s="13" t="s">
        <v>36</v>
      </c>
      <c r="AX230" s="13" t="s">
        <v>85</v>
      </c>
      <c r="AY230" s="248" t="s">
        <v>141</v>
      </c>
    </row>
    <row r="231" s="1" customFormat="1" ht="48" customHeight="1">
      <c r="B231" s="39"/>
      <c r="C231" s="213" t="s">
        <v>323</v>
      </c>
      <c r="D231" s="213" t="s">
        <v>143</v>
      </c>
      <c r="E231" s="214" t="s">
        <v>324</v>
      </c>
      <c r="F231" s="215" t="s">
        <v>325</v>
      </c>
      <c r="G231" s="216" t="s">
        <v>192</v>
      </c>
      <c r="H231" s="217">
        <v>9.0250000000000004</v>
      </c>
      <c r="I231" s="218"/>
      <c r="J231" s="219">
        <f>ROUND(I231*H231,2)</f>
        <v>0</v>
      </c>
      <c r="K231" s="215" t="s">
        <v>147</v>
      </c>
      <c r="L231" s="44"/>
      <c r="M231" s="220" t="s">
        <v>19</v>
      </c>
      <c r="N231" s="221" t="s">
        <v>48</v>
      </c>
      <c r="O231" s="84"/>
      <c r="P231" s="222">
        <f>O231*H231</f>
        <v>0</v>
      </c>
      <c r="Q231" s="222">
        <v>0</v>
      </c>
      <c r="R231" s="222">
        <f>Q231*H231</f>
        <v>0</v>
      </c>
      <c r="S231" s="222">
        <v>0</v>
      </c>
      <c r="T231" s="223">
        <f>S231*H231</f>
        <v>0</v>
      </c>
      <c r="AR231" s="224" t="s">
        <v>148</v>
      </c>
      <c r="AT231" s="224" t="s">
        <v>143</v>
      </c>
      <c r="AU231" s="224" t="s">
        <v>87</v>
      </c>
      <c r="AY231" s="18" t="s">
        <v>141</v>
      </c>
      <c r="BE231" s="225">
        <f>IF(N231="základní",J231,0)</f>
        <v>0</v>
      </c>
      <c r="BF231" s="225">
        <f>IF(N231="snížená",J231,0)</f>
        <v>0</v>
      </c>
      <c r="BG231" s="225">
        <f>IF(N231="zákl. přenesená",J231,0)</f>
        <v>0</v>
      </c>
      <c r="BH231" s="225">
        <f>IF(N231="sníž. přenesená",J231,0)</f>
        <v>0</v>
      </c>
      <c r="BI231" s="225">
        <f>IF(N231="nulová",J231,0)</f>
        <v>0</v>
      </c>
      <c r="BJ231" s="18" t="s">
        <v>85</v>
      </c>
      <c r="BK231" s="225">
        <f>ROUND(I231*H231,2)</f>
        <v>0</v>
      </c>
      <c r="BL231" s="18" t="s">
        <v>148</v>
      </c>
      <c r="BM231" s="224" t="s">
        <v>326</v>
      </c>
    </row>
    <row r="232" s="12" customFormat="1">
      <c r="B232" s="226"/>
      <c r="C232" s="227"/>
      <c r="D232" s="228" t="s">
        <v>150</v>
      </c>
      <c r="E232" s="229" t="s">
        <v>19</v>
      </c>
      <c r="F232" s="230" t="s">
        <v>327</v>
      </c>
      <c r="G232" s="227"/>
      <c r="H232" s="231">
        <v>7.125</v>
      </c>
      <c r="I232" s="232"/>
      <c r="J232" s="227"/>
      <c r="K232" s="227"/>
      <c r="L232" s="233"/>
      <c r="M232" s="234"/>
      <c r="N232" s="235"/>
      <c r="O232" s="235"/>
      <c r="P232" s="235"/>
      <c r="Q232" s="235"/>
      <c r="R232" s="235"/>
      <c r="S232" s="235"/>
      <c r="T232" s="236"/>
      <c r="AT232" s="237" t="s">
        <v>150</v>
      </c>
      <c r="AU232" s="237" t="s">
        <v>87</v>
      </c>
      <c r="AV232" s="12" t="s">
        <v>87</v>
      </c>
      <c r="AW232" s="12" t="s">
        <v>36</v>
      </c>
      <c r="AX232" s="12" t="s">
        <v>77</v>
      </c>
      <c r="AY232" s="237" t="s">
        <v>141</v>
      </c>
    </row>
    <row r="233" s="14" customFormat="1">
      <c r="B233" s="249"/>
      <c r="C233" s="250"/>
      <c r="D233" s="228" t="s">
        <v>150</v>
      </c>
      <c r="E233" s="251" t="s">
        <v>19</v>
      </c>
      <c r="F233" s="252" t="s">
        <v>320</v>
      </c>
      <c r="G233" s="250"/>
      <c r="H233" s="251" t="s">
        <v>19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AT233" s="258" t="s">
        <v>150</v>
      </c>
      <c r="AU233" s="258" t="s">
        <v>87</v>
      </c>
      <c r="AV233" s="14" t="s">
        <v>85</v>
      </c>
      <c r="AW233" s="14" t="s">
        <v>36</v>
      </c>
      <c r="AX233" s="14" t="s">
        <v>77</v>
      </c>
      <c r="AY233" s="258" t="s">
        <v>141</v>
      </c>
    </row>
    <row r="234" s="12" customFormat="1">
      <c r="B234" s="226"/>
      <c r="C234" s="227"/>
      <c r="D234" s="228" t="s">
        <v>150</v>
      </c>
      <c r="E234" s="229" t="s">
        <v>19</v>
      </c>
      <c r="F234" s="230" t="s">
        <v>328</v>
      </c>
      <c r="G234" s="227"/>
      <c r="H234" s="231">
        <v>1.8999999999999999</v>
      </c>
      <c r="I234" s="232"/>
      <c r="J234" s="227"/>
      <c r="K234" s="227"/>
      <c r="L234" s="233"/>
      <c r="M234" s="234"/>
      <c r="N234" s="235"/>
      <c r="O234" s="235"/>
      <c r="P234" s="235"/>
      <c r="Q234" s="235"/>
      <c r="R234" s="235"/>
      <c r="S234" s="235"/>
      <c r="T234" s="236"/>
      <c r="AT234" s="237" t="s">
        <v>150</v>
      </c>
      <c r="AU234" s="237" t="s">
        <v>87</v>
      </c>
      <c r="AV234" s="12" t="s">
        <v>87</v>
      </c>
      <c r="AW234" s="12" t="s">
        <v>36</v>
      </c>
      <c r="AX234" s="12" t="s">
        <v>77</v>
      </c>
      <c r="AY234" s="237" t="s">
        <v>141</v>
      </c>
    </row>
    <row r="235" s="14" customFormat="1">
      <c r="B235" s="249"/>
      <c r="C235" s="250"/>
      <c r="D235" s="228" t="s">
        <v>150</v>
      </c>
      <c r="E235" s="251" t="s">
        <v>19</v>
      </c>
      <c r="F235" s="252" t="s">
        <v>322</v>
      </c>
      <c r="G235" s="250"/>
      <c r="H235" s="251" t="s">
        <v>19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AT235" s="258" t="s">
        <v>150</v>
      </c>
      <c r="AU235" s="258" t="s">
        <v>87</v>
      </c>
      <c r="AV235" s="14" t="s">
        <v>85</v>
      </c>
      <c r="AW235" s="14" t="s">
        <v>36</v>
      </c>
      <c r="AX235" s="14" t="s">
        <v>77</v>
      </c>
      <c r="AY235" s="258" t="s">
        <v>141</v>
      </c>
    </row>
    <row r="236" s="13" customFormat="1">
      <c r="B236" s="238"/>
      <c r="C236" s="239"/>
      <c r="D236" s="228" t="s">
        <v>150</v>
      </c>
      <c r="E236" s="240" t="s">
        <v>19</v>
      </c>
      <c r="F236" s="241" t="s">
        <v>152</v>
      </c>
      <c r="G236" s="239"/>
      <c r="H236" s="242">
        <v>9.0250000000000004</v>
      </c>
      <c r="I236" s="243"/>
      <c r="J236" s="239"/>
      <c r="K236" s="239"/>
      <c r="L236" s="244"/>
      <c r="M236" s="245"/>
      <c r="N236" s="246"/>
      <c r="O236" s="246"/>
      <c r="P236" s="246"/>
      <c r="Q236" s="246"/>
      <c r="R236" s="246"/>
      <c r="S236" s="246"/>
      <c r="T236" s="247"/>
      <c r="AT236" s="248" t="s">
        <v>150</v>
      </c>
      <c r="AU236" s="248" t="s">
        <v>87</v>
      </c>
      <c r="AV236" s="13" t="s">
        <v>148</v>
      </c>
      <c r="AW236" s="13" t="s">
        <v>36</v>
      </c>
      <c r="AX236" s="13" t="s">
        <v>85</v>
      </c>
      <c r="AY236" s="248" t="s">
        <v>141</v>
      </c>
    </row>
    <row r="237" s="1" customFormat="1" ht="48" customHeight="1">
      <c r="B237" s="39"/>
      <c r="C237" s="213" t="s">
        <v>329</v>
      </c>
      <c r="D237" s="213" t="s">
        <v>143</v>
      </c>
      <c r="E237" s="214" t="s">
        <v>330</v>
      </c>
      <c r="F237" s="215" t="s">
        <v>331</v>
      </c>
      <c r="G237" s="216" t="s">
        <v>192</v>
      </c>
      <c r="H237" s="217">
        <v>9.0250000000000004</v>
      </c>
      <c r="I237" s="218"/>
      <c r="J237" s="219">
        <f>ROUND(I237*H237,2)</f>
        <v>0</v>
      </c>
      <c r="K237" s="215" t="s">
        <v>147</v>
      </c>
      <c r="L237" s="44"/>
      <c r="M237" s="220" t="s">
        <v>19</v>
      </c>
      <c r="N237" s="221" t="s">
        <v>48</v>
      </c>
      <c r="O237" s="84"/>
      <c r="P237" s="222">
        <f>O237*H237</f>
        <v>0</v>
      </c>
      <c r="Q237" s="222">
        <v>0</v>
      </c>
      <c r="R237" s="222">
        <f>Q237*H237</f>
        <v>0</v>
      </c>
      <c r="S237" s="222">
        <v>0</v>
      </c>
      <c r="T237" s="223">
        <f>S237*H237</f>
        <v>0</v>
      </c>
      <c r="AR237" s="224" t="s">
        <v>148</v>
      </c>
      <c r="AT237" s="224" t="s">
        <v>143</v>
      </c>
      <c r="AU237" s="224" t="s">
        <v>87</v>
      </c>
      <c r="AY237" s="18" t="s">
        <v>141</v>
      </c>
      <c r="BE237" s="225">
        <f>IF(N237="základní",J237,0)</f>
        <v>0</v>
      </c>
      <c r="BF237" s="225">
        <f>IF(N237="snížená",J237,0)</f>
        <v>0</v>
      </c>
      <c r="BG237" s="225">
        <f>IF(N237="zákl. přenesená",J237,0)</f>
        <v>0</v>
      </c>
      <c r="BH237" s="225">
        <f>IF(N237="sníž. přenesená",J237,0)</f>
        <v>0</v>
      </c>
      <c r="BI237" s="225">
        <f>IF(N237="nulová",J237,0)</f>
        <v>0</v>
      </c>
      <c r="BJ237" s="18" t="s">
        <v>85</v>
      </c>
      <c r="BK237" s="225">
        <f>ROUND(I237*H237,2)</f>
        <v>0</v>
      </c>
      <c r="BL237" s="18" t="s">
        <v>148</v>
      </c>
      <c r="BM237" s="224" t="s">
        <v>332</v>
      </c>
    </row>
    <row r="238" s="1" customFormat="1" ht="60" customHeight="1">
      <c r="B238" s="39"/>
      <c r="C238" s="213" t="s">
        <v>333</v>
      </c>
      <c r="D238" s="213" t="s">
        <v>143</v>
      </c>
      <c r="E238" s="214" t="s">
        <v>334</v>
      </c>
      <c r="F238" s="215" t="s">
        <v>335</v>
      </c>
      <c r="G238" s="216" t="s">
        <v>192</v>
      </c>
      <c r="H238" s="217">
        <v>2.8500000000000001</v>
      </c>
      <c r="I238" s="218"/>
      <c r="J238" s="219">
        <f>ROUND(I238*H238,2)</f>
        <v>0</v>
      </c>
      <c r="K238" s="215" t="s">
        <v>147</v>
      </c>
      <c r="L238" s="44"/>
      <c r="M238" s="220" t="s">
        <v>19</v>
      </c>
      <c r="N238" s="221" t="s">
        <v>48</v>
      </c>
      <c r="O238" s="84"/>
      <c r="P238" s="222">
        <f>O238*H238</f>
        <v>0</v>
      </c>
      <c r="Q238" s="222">
        <v>0</v>
      </c>
      <c r="R238" s="222">
        <f>Q238*H238</f>
        <v>0</v>
      </c>
      <c r="S238" s="222">
        <v>0</v>
      </c>
      <c r="T238" s="223">
        <f>S238*H238</f>
        <v>0</v>
      </c>
      <c r="AR238" s="224" t="s">
        <v>148</v>
      </c>
      <c r="AT238" s="224" t="s">
        <v>143</v>
      </c>
      <c r="AU238" s="224" t="s">
        <v>87</v>
      </c>
      <c r="AY238" s="18" t="s">
        <v>141</v>
      </c>
      <c r="BE238" s="225">
        <f>IF(N238="základní",J238,0)</f>
        <v>0</v>
      </c>
      <c r="BF238" s="225">
        <f>IF(N238="snížená",J238,0)</f>
        <v>0</v>
      </c>
      <c r="BG238" s="225">
        <f>IF(N238="zákl. přenesená",J238,0)</f>
        <v>0</v>
      </c>
      <c r="BH238" s="225">
        <f>IF(N238="sníž. přenesená",J238,0)</f>
        <v>0</v>
      </c>
      <c r="BI238" s="225">
        <f>IF(N238="nulová",J238,0)</f>
        <v>0</v>
      </c>
      <c r="BJ238" s="18" t="s">
        <v>85</v>
      </c>
      <c r="BK238" s="225">
        <f>ROUND(I238*H238,2)</f>
        <v>0</v>
      </c>
      <c r="BL238" s="18" t="s">
        <v>148</v>
      </c>
      <c r="BM238" s="224" t="s">
        <v>336</v>
      </c>
    </row>
    <row r="239" s="12" customFormat="1">
      <c r="B239" s="226"/>
      <c r="C239" s="227"/>
      <c r="D239" s="228" t="s">
        <v>150</v>
      </c>
      <c r="E239" s="229" t="s">
        <v>19</v>
      </c>
      <c r="F239" s="230" t="s">
        <v>337</v>
      </c>
      <c r="G239" s="227"/>
      <c r="H239" s="231">
        <v>2.25</v>
      </c>
      <c r="I239" s="232"/>
      <c r="J239" s="227"/>
      <c r="K239" s="227"/>
      <c r="L239" s="233"/>
      <c r="M239" s="234"/>
      <c r="N239" s="235"/>
      <c r="O239" s="235"/>
      <c r="P239" s="235"/>
      <c r="Q239" s="235"/>
      <c r="R239" s="235"/>
      <c r="S239" s="235"/>
      <c r="T239" s="236"/>
      <c r="AT239" s="237" t="s">
        <v>150</v>
      </c>
      <c r="AU239" s="237" t="s">
        <v>87</v>
      </c>
      <c r="AV239" s="12" t="s">
        <v>87</v>
      </c>
      <c r="AW239" s="12" t="s">
        <v>36</v>
      </c>
      <c r="AX239" s="12" t="s">
        <v>77</v>
      </c>
      <c r="AY239" s="237" t="s">
        <v>141</v>
      </c>
    </row>
    <row r="240" s="14" customFormat="1">
      <c r="B240" s="249"/>
      <c r="C240" s="250"/>
      <c r="D240" s="228" t="s">
        <v>150</v>
      </c>
      <c r="E240" s="251" t="s">
        <v>19</v>
      </c>
      <c r="F240" s="252" t="s">
        <v>320</v>
      </c>
      <c r="G240" s="250"/>
      <c r="H240" s="251" t="s">
        <v>19</v>
      </c>
      <c r="I240" s="253"/>
      <c r="J240" s="250"/>
      <c r="K240" s="250"/>
      <c r="L240" s="254"/>
      <c r="M240" s="255"/>
      <c r="N240" s="256"/>
      <c r="O240" s="256"/>
      <c r="P240" s="256"/>
      <c r="Q240" s="256"/>
      <c r="R240" s="256"/>
      <c r="S240" s="256"/>
      <c r="T240" s="257"/>
      <c r="AT240" s="258" t="s">
        <v>150</v>
      </c>
      <c r="AU240" s="258" t="s">
        <v>87</v>
      </c>
      <c r="AV240" s="14" t="s">
        <v>85</v>
      </c>
      <c r="AW240" s="14" t="s">
        <v>36</v>
      </c>
      <c r="AX240" s="14" t="s">
        <v>77</v>
      </c>
      <c r="AY240" s="258" t="s">
        <v>141</v>
      </c>
    </row>
    <row r="241" s="12" customFormat="1">
      <c r="B241" s="226"/>
      <c r="C241" s="227"/>
      <c r="D241" s="228" t="s">
        <v>150</v>
      </c>
      <c r="E241" s="229" t="s">
        <v>19</v>
      </c>
      <c r="F241" s="230" t="s">
        <v>338</v>
      </c>
      <c r="G241" s="227"/>
      <c r="H241" s="231">
        <v>0.59999999999999998</v>
      </c>
      <c r="I241" s="232"/>
      <c r="J241" s="227"/>
      <c r="K241" s="227"/>
      <c r="L241" s="233"/>
      <c r="M241" s="234"/>
      <c r="N241" s="235"/>
      <c r="O241" s="235"/>
      <c r="P241" s="235"/>
      <c r="Q241" s="235"/>
      <c r="R241" s="235"/>
      <c r="S241" s="235"/>
      <c r="T241" s="236"/>
      <c r="AT241" s="237" t="s">
        <v>150</v>
      </c>
      <c r="AU241" s="237" t="s">
        <v>87</v>
      </c>
      <c r="AV241" s="12" t="s">
        <v>87</v>
      </c>
      <c r="AW241" s="12" t="s">
        <v>36</v>
      </c>
      <c r="AX241" s="12" t="s">
        <v>77</v>
      </c>
      <c r="AY241" s="237" t="s">
        <v>141</v>
      </c>
    </row>
    <row r="242" s="14" customFormat="1">
      <c r="B242" s="249"/>
      <c r="C242" s="250"/>
      <c r="D242" s="228" t="s">
        <v>150</v>
      </c>
      <c r="E242" s="251" t="s">
        <v>19</v>
      </c>
      <c r="F242" s="252" t="s">
        <v>322</v>
      </c>
      <c r="G242" s="250"/>
      <c r="H242" s="251" t="s">
        <v>19</v>
      </c>
      <c r="I242" s="253"/>
      <c r="J242" s="250"/>
      <c r="K242" s="250"/>
      <c r="L242" s="254"/>
      <c r="M242" s="255"/>
      <c r="N242" s="256"/>
      <c r="O242" s="256"/>
      <c r="P242" s="256"/>
      <c r="Q242" s="256"/>
      <c r="R242" s="256"/>
      <c r="S242" s="256"/>
      <c r="T242" s="257"/>
      <c r="AT242" s="258" t="s">
        <v>150</v>
      </c>
      <c r="AU242" s="258" t="s">
        <v>87</v>
      </c>
      <c r="AV242" s="14" t="s">
        <v>85</v>
      </c>
      <c r="AW242" s="14" t="s">
        <v>36</v>
      </c>
      <c r="AX242" s="14" t="s">
        <v>77</v>
      </c>
      <c r="AY242" s="258" t="s">
        <v>141</v>
      </c>
    </row>
    <row r="243" s="13" customFormat="1">
      <c r="B243" s="238"/>
      <c r="C243" s="239"/>
      <c r="D243" s="228" t="s">
        <v>150</v>
      </c>
      <c r="E243" s="240" t="s">
        <v>19</v>
      </c>
      <c r="F243" s="241" t="s">
        <v>152</v>
      </c>
      <c r="G243" s="239"/>
      <c r="H243" s="242">
        <v>2.8500000000000001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AT243" s="248" t="s">
        <v>150</v>
      </c>
      <c r="AU243" s="248" t="s">
        <v>87</v>
      </c>
      <c r="AV243" s="13" t="s">
        <v>148</v>
      </c>
      <c r="AW243" s="13" t="s">
        <v>36</v>
      </c>
      <c r="AX243" s="13" t="s">
        <v>85</v>
      </c>
      <c r="AY243" s="248" t="s">
        <v>141</v>
      </c>
    </row>
    <row r="244" s="1" customFormat="1" ht="36" customHeight="1">
      <c r="B244" s="39"/>
      <c r="C244" s="213" t="s">
        <v>339</v>
      </c>
      <c r="D244" s="213" t="s">
        <v>143</v>
      </c>
      <c r="E244" s="214" t="s">
        <v>340</v>
      </c>
      <c r="F244" s="215" t="s">
        <v>341</v>
      </c>
      <c r="G244" s="216" t="s">
        <v>222</v>
      </c>
      <c r="H244" s="217">
        <v>0.084000000000000005</v>
      </c>
      <c r="I244" s="218"/>
      <c r="J244" s="219">
        <f>ROUND(I244*H244,2)</f>
        <v>0</v>
      </c>
      <c r="K244" s="215" t="s">
        <v>147</v>
      </c>
      <c r="L244" s="44"/>
      <c r="M244" s="220" t="s">
        <v>19</v>
      </c>
      <c r="N244" s="221" t="s">
        <v>48</v>
      </c>
      <c r="O244" s="84"/>
      <c r="P244" s="222">
        <f>O244*H244</f>
        <v>0</v>
      </c>
      <c r="Q244" s="222">
        <v>1.04528</v>
      </c>
      <c r="R244" s="222">
        <f>Q244*H244</f>
        <v>0.08780352000000001</v>
      </c>
      <c r="S244" s="222">
        <v>0</v>
      </c>
      <c r="T244" s="223">
        <f>S244*H244</f>
        <v>0</v>
      </c>
      <c r="AR244" s="224" t="s">
        <v>148</v>
      </c>
      <c r="AT244" s="224" t="s">
        <v>143</v>
      </c>
      <c r="AU244" s="224" t="s">
        <v>87</v>
      </c>
      <c r="AY244" s="18" t="s">
        <v>141</v>
      </c>
      <c r="BE244" s="225">
        <f>IF(N244="základní",J244,0)</f>
        <v>0</v>
      </c>
      <c r="BF244" s="225">
        <f>IF(N244="snížená",J244,0)</f>
        <v>0</v>
      </c>
      <c r="BG244" s="225">
        <f>IF(N244="zákl. přenesená",J244,0)</f>
        <v>0</v>
      </c>
      <c r="BH244" s="225">
        <f>IF(N244="sníž. přenesená",J244,0)</f>
        <v>0</v>
      </c>
      <c r="BI244" s="225">
        <f>IF(N244="nulová",J244,0)</f>
        <v>0</v>
      </c>
      <c r="BJ244" s="18" t="s">
        <v>85</v>
      </c>
      <c r="BK244" s="225">
        <f>ROUND(I244*H244,2)</f>
        <v>0</v>
      </c>
      <c r="BL244" s="18" t="s">
        <v>148</v>
      </c>
      <c r="BM244" s="224" t="s">
        <v>342</v>
      </c>
    </row>
    <row r="245" s="12" customFormat="1">
      <c r="B245" s="226"/>
      <c r="C245" s="227"/>
      <c r="D245" s="228" t="s">
        <v>150</v>
      </c>
      <c r="E245" s="229" t="s">
        <v>19</v>
      </c>
      <c r="F245" s="230" t="s">
        <v>343</v>
      </c>
      <c r="G245" s="227"/>
      <c r="H245" s="231">
        <v>0.050999999999999997</v>
      </c>
      <c r="I245" s="232"/>
      <c r="J245" s="227"/>
      <c r="K245" s="227"/>
      <c r="L245" s="233"/>
      <c r="M245" s="234"/>
      <c r="N245" s="235"/>
      <c r="O245" s="235"/>
      <c r="P245" s="235"/>
      <c r="Q245" s="235"/>
      <c r="R245" s="235"/>
      <c r="S245" s="235"/>
      <c r="T245" s="236"/>
      <c r="AT245" s="237" t="s">
        <v>150</v>
      </c>
      <c r="AU245" s="237" t="s">
        <v>87</v>
      </c>
      <c r="AV245" s="12" t="s">
        <v>87</v>
      </c>
      <c r="AW245" s="12" t="s">
        <v>36</v>
      </c>
      <c r="AX245" s="12" t="s">
        <v>77</v>
      </c>
      <c r="AY245" s="237" t="s">
        <v>141</v>
      </c>
    </row>
    <row r="246" s="12" customFormat="1">
      <c r="B246" s="226"/>
      <c r="C246" s="227"/>
      <c r="D246" s="228" t="s">
        <v>150</v>
      </c>
      <c r="E246" s="229" t="s">
        <v>19</v>
      </c>
      <c r="F246" s="230" t="s">
        <v>344</v>
      </c>
      <c r="G246" s="227"/>
      <c r="H246" s="231">
        <v>0.012999999999999999</v>
      </c>
      <c r="I246" s="232"/>
      <c r="J246" s="227"/>
      <c r="K246" s="227"/>
      <c r="L246" s="233"/>
      <c r="M246" s="234"/>
      <c r="N246" s="235"/>
      <c r="O246" s="235"/>
      <c r="P246" s="235"/>
      <c r="Q246" s="235"/>
      <c r="R246" s="235"/>
      <c r="S246" s="235"/>
      <c r="T246" s="236"/>
      <c r="AT246" s="237" t="s">
        <v>150</v>
      </c>
      <c r="AU246" s="237" t="s">
        <v>87</v>
      </c>
      <c r="AV246" s="12" t="s">
        <v>87</v>
      </c>
      <c r="AW246" s="12" t="s">
        <v>36</v>
      </c>
      <c r="AX246" s="12" t="s">
        <v>77</v>
      </c>
      <c r="AY246" s="237" t="s">
        <v>141</v>
      </c>
    </row>
    <row r="247" s="14" customFormat="1">
      <c r="B247" s="249"/>
      <c r="C247" s="250"/>
      <c r="D247" s="228" t="s">
        <v>150</v>
      </c>
      <c r="E247" s="251" t="s">
        <v>19</v>
      </c>
      <c r="F247" s="252" t="s">
        <v>320</v>
      </c>
      <c r="G247" s="250"/>
      <c r="H247" s="251" t="s">
        <v>19</v>
      </c>
      <c r="I247" s="253"/>
      <c r="J247" s="250"/>
      <c r="K247" s="250"/>
      <c r="L247" s="254"/>
      <c r="M247" s="255"/>
      <c r="N247" s="256"/>
      <c r="O247" s="256"/>
      <c r="P247" s="256"/>
      <c r="Q247" s="256"/>
      <c r="R247" s="256"/>
      <c r="S247" s="256"/>
      <c r="T247" s="257"/>
      <c r="AT247" s="258" t="s">
        <v>150</v>
      </c>
      <c r="AU247" s="258" t="s">
        <v>87</v>
      </c>
      <c r="AV247" s="14" t="s">
        <v>85</v>
      </c>
      <c r="AW247" s="14" t="s">
        <v>36</v>
      </c>
      <c r="AX247" s="14" t="s">
        <v>77</v>
      </c>
      <c r="AY247" s="258" t="s">
        <v>141</v>
      </c>
    </row>
    <row r="248" s="12" customFormat="1">
      <c r="B248" s="226"/>
      <c r="C248" s="227"/>
      <c r="D248" s="228" t="s">
        <v>150</v>
      </c>
      <c r="E248" s="229" t="s">
        <v>19</v>
      </c>
      <c r="F248" s="230" t="s">
        <v>345</v>
      </c>
      <c r="G248" s="227"/>
      <c r="H248" s="231">
        <v>0.016</v>
      </c>
      <c r="I248" s="232"/>
      <c r="J248" s="227"/>
      <c r="K248" s="227"/>
      <c r="L248" s="233"/>
      <c r="M248" s="234"/>
      <c r="N248" s="235"/>
      <c r="O248" s="235"/>
      <c r="P248" s="235"/>
      <c r="Q248" s="235"/>
      <c r="R248" s="235"/>
      <c r="S248" s="235"/>
      <c r="T248" s="236"/>
      <c r="AT248" s="237" t="s">
        <v>150</v>
      </c>
      <c r="AU248" s="237" t="s">
        <v>87</v>
      </c>
      <c r="AV248" s="12" t="s">
        <v>87</v>
      </c>
      <c r="AW248" s="12" t="s">
        <v>36</v>
      </c>
      <c r="AX248" s="12" t="s">
        <v>77</v>
      </c>
      <c r="AY248" s="237" t="s">
        <v>141</v>
      </c>
    </row>
    <row r="249" s="12" customFormat="1">
      <c r="B249" s="226"/>
      <c r="C249" s="227"/>
      <c r="D249" s="228" t="s">
        <v>150</v>
      </c>
      <c r="E249" s="229" t="s">
        <v>19</v>
      </c>
      <c r="F249" s="230" t="s">
        <v>346</v>
      </c>
      <c r="G249" s="227"/>
      <c r="H249" s="231">
        <v>0.0040000000000000001</v>
      </c>
      <c r="I249" s="232"/>
      <c r="J249" s="227"/>
      <c r="K249" s="227"/>
      <c r="L249" s="233"/>
      <c r="M249" s="234"/>
      <c r="N249" s="235"/>
      <c r="O249" s="235"/>
      <c r="P249" s="235"/>
      <c r="Q249" s="235"/>
      <c r="R249" s="235"/>
      <c r="S249" s="235"/>
      <c r="T249" s="236"/>
      <c r="AT249" s="237" t="s">
        <v>150</v>
      </c>
      <c r="AU249" s="237" t="s">
        <v>87</v>
      </c>
      <c r="AV249" s="12" t="s">
        <v>87</v>
      </c>
      <c r="AW249" s="12" t="s">
        <v>36</v>
      </c>
      <c r="AX249" s="12" t="s">
        <v>77</v>
      </c>
      <c r="AY249" s="237" t="s">
        <v>141</v>
      </c>
    </row>
    <row r="250" s="14" customFormat="1">
      <c r="B250" s="249"/>
      <c r="C250" s="250"/>
      <c r="D250" s="228" t="s">
        <v>150</v>
      </c>
      <c r="E250" s="251" t="s">
        <v>19</v>
      </c>
      <c r="F250" s="252" t="s">
        <v>322</v>
      </c>
      <c r="G250" s="250"/>
      <c r="H250" s="251" t="s">
        <v>19</v>
      </c>
      <c r="I250" s="253"/>
      <c r="J250" s="250"/>
      <c r="K250" s="250"/>
      <c r="L250" s="254"/>
      <c r="M250" s="255"/>
      <c r="N250" s="256"/>
      <c r="O250" s="256"/>
      <c r="P250" s="256"/>
      <c r="Q250" s="256"/>
      <c r="R250" s="256"/>
      <c r="S250" s="256"/>
      <c r="T250" s="257"/>
      <c r="AT250" s="258" t="s">
        <v>150</v>
      </c>
      <c r="AU250" s="258" t="s">
        <v>87</v>
      </c>
      <c r="AV250" s="14" t="s">
        <v>85</v>
      </c>
      <c r="AW250" s="14" t="s">
        <v>36</v>
      </c>
      <c r="AX250" s="14" t="s">
        <v>77</v>
      </c>
      <c r="AY250" s="258" t="s">
        <v>141</v>
      </c>
    </row>
    <row r="251" s="13" customFormat="1">
      <c r="B251" s="238"/>
      <c r="C251" s="239"/>
      <c r="D251" s="228" t="s">
        <v>150</v>
      </c>
      <c r="E251" s="240" t="s">
        <v>19</v>
      </c>
      <c r="F251" s="241" t="s">
        <v>152</v>
      </c>
      <c r="G251" s="239"/>
      <c r="H251" s="242">
        <v>0.084000000000000005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AT251" s="248" t="s">
        <v>150</v>
      </c>
      <c r="AU251" s="248" t="s">
        <v>87</v>
      </c>
      <c r="AV251" s="13" t="s">
        <v>148</v>
      </c>
      <c r="AW251" s="13" t="s">
        <v>36</v>
      </c>
      <c r="AX251" s="13" t="s">
        <v>85</v>
      </c>
      <c r="AY251" s="248" t="s">
        <v>141</v>
      </c>
    </row>
    <row r="252" s="1" customFormat="1" ht="36" customHeight="1">
      <c r="B252" s="39"/>
      <c r="C252" s="213" t="s">
        <v>347</v>
      </c>
      <c r="D252" s="213" t="s">
        <v>143</v>
      </c>
      <c r="E252" s="214" t="s">
        <v>348</v>
      </c>
      <c r="F252" s="215" t="s">
        <v>349</v>
      </c>
      <c r="G252" s="216" t="s">
        <v>192</v>
      </c>
      <c r="H252" s="217">
        <v>1.6499999999999999</v>
      </c>
      <c r="I252" s="218"/>
      <c r="J252" s="219">
        <f>ROUND(I252*H252,2)</f>
        <v>0</v>
      </c>
      <c r="K252" s="215" t="s">
        <v>147</v>
      </c>
      <c r="L252" s="44"/>
      <c r="M252" s="220" t="s">
        <v>19</v>
      </c>
      <c r="N252" s="221" t="s">
        <v>48</v>
      </c>
      <c r="O252" s="84"/>
      <c r="P252" s="222">
        <f>O252*H252</f>
        <v>0</v>
      </c>
      <c r="Q252" s="222">
        <v>0.028570000000000002</v>
      </c>
      <c r="R252" s="222">
        <f>Q252*H252</f>
        <v>0.047140500000000002</v>
      </c>
      <c r="S252" s="222">
        <v>0</v>
      </c>
      <c r="T252" s="223">
        <f>S252*H252</f>
        <v>0</v>
      </c>
      <c r="AR252" s="224" t="s">
        <v>148</v>
      </c>
      <c r="AT252" s="224" t="s">
        <v>143</v>
      </c>
      <c r="AU252" s="224" t="s">
        <v>87</v>
      </c>
      <c r="AY252" s="18" t="s">
        <v>141</v>
      </c>
      <c r="BE252" s="225">
        <f>IF(N252="základní",J252,0)</f>
        <v>0</v>
      </c>
      <c r="BF252" s="225">
        <f>IF(N252="snížená",J252,0)</f>
        <v>0</v>
      </c>
      <c r="BG252" s="225">
        <f>IF(N252="zákl. přenesená",J252,0)</f>
        <v>0</v>
      </c>
      <c r="BH252" s="225">
        <f>IF(N252="sníž. přenesená",J252,0)</f>
        <v>0</v>
      </c>
      <c r="BI252" s="225">
        <f>IF(N252="nulová",J252,0)</f>
        <v>0</v>
      </c>
      <c r="BJ252" s="18" t="s">
        <v>85</v>
      </c>
      <c r="BK252" s="225">
        <f>ROUND(I252*H252,2)</f>
        <v>0</v>
      </c>
      <c r="BL252" s="18" t="s">
        <v>148</v>
      </c>
      <c r="BM252" s="224" t="s">
        <v>350</v>
      </c>
    </row>
    <row r="253" s="12" customFormat="1">
      <c r="B253" s="226"/>
      <c r="C253" s="227"/>
      <c r="D253" s="228" t="s">
        <v>150</v>
      </c>
      <c r="E253" s="229" t="s">
        <v>19</v>
      </c>
      <c r="F253" s="230" t="s">
        <v>351</v>
      </c>
      <c r="G253" s="227"/>
      <c r="H253" s="231">
        <v>0.59999999999999998</v>
      </c>
      <c r="I253" s="232"/>
      <c r="J253" s="227"/>
      <c r="K253" s="227"/>
      <c r="L253" s="233"/>
      <c r="M253" s="234"/>
      <c r="N253" s="235"/>
      <c r="O253" s="235"/>
      <c r="P253" s="235"/>
      <c r="Q253" s="235"/>
      <c r="R253" s="235"/>
      <c r="S253" s="235"/>
      <c r="T253" s="236"/>
      <c r="AT253" s="237" t="s">
        <v>150</v>
      </c>
      <c r="AU253" s="237" t="s">
        <v>87</v>
      </c>
      <c r="AV253" s="12" t="s">
        <v>87</v>
      </c>
      <c r="AW253" s="12" t="s">
        <v>36</v>
      </c>
      <c r="AX253" s="12" t="s">
        <v>77</v>
      </c>
      <c r="AY253" s="237" t="s">
        <v>141</v>
      </c>
    </row>
    <row r="254" s="14" customFormat="1">
      <c r="B254" s="249"/>
      <c r="C254" s="250"/>
      <c r="D254" s="228" t="s">
        <v>150</v>
      </c>
      <c r="E254" s="251" t="s">
        <v>19</v>
      </c>
      <c r="F254" s="252" t="s">
        <v>352</v>
      </c>
      <c r="G254" s="250"/>
      <c r="H254" s="251" t="s">
        <v>19</v>
      </c>
      <c r="I254" s="253"/>
      <c r="J254" s="250"/>
      <c r="K254" s="250"/>
      <c r="L254" s="254"/>
      <c r="M254" s="255"/>
      <c r="N254" s="256"/>
      <c r="O254" s="256"/>
      <c r="P254" s="256"/>
      <c r="Q254" s="256"/>
      <c r="R254" s="256"/>
      <c r="S254" s="256"/>
      <c r="T254" s="257"/>
      <c r="AT254" s="258" t="s">
        <v>150</v>
      </c>
      <c r="AU254" s="258" t="s">
        <v>87</v>
      </c>
      <c r="AV254" s="14" t="s">
        <v>85</v>
      </c>
      <c r="AW254" s="14" t="s">
        <v>36</v>
      </c>
      <c r="AX254" s="14" t="s">
        <v>77</v>
      </c>
      <c r="AY254" s="258" t="s">
        <v>141</v>
      </c>
    </row>
    <row r="255" s="12" customFormat="1">
      <c r="B255" s="226"/>
      <c r="C255" s="227"/>
      <c r="D255" s="228" t="s">
        <v>150</v>
      </c>
      <c r="E255" s="229" t="s">
        <v>19</v>
      </c>
      <c r="F255" s="230" t="s">
        <v>353</v>
      </c>
      <c r="G255" s="227"/>
      <c r="H255" s="231">
        <v>1.05</v>
      </c>
      <c r="I255" s="232"/>
      <c r="J255" s="227"/>
      <c r="K255" s="227"/>
      <c r="L255" s="233"/>
      <c r="M255" s="234"/>
      <c r="N255" s="235"/>
      <c r="O255" s="235"/>
      <c r="P255" s="235"/>
      <c r="Q255" s="235"/>
      <c r="R255" s="235"/>
      <c r="S255" s="235"/>
      <c r="T255" s="236"/>
      <c r="AT255" s="237" t="s">
        <v>150</v>
      </c>
      <c r="AU255" s="237" t="s">
        <v>87</v>
      </c>
      <c r="AV255" s="12" t="s">
        <v>87</v>
      </c>
      <c r="AW255" s="12" t="s">
        <v>36</v>
      </c>
      <c r="AX255" s="12" t="s">
        <v>77</v>
      </c>
      <c r="AY255" s="237" t="s">
        <v>141</v>
      </c>
    </row>
    <row r="256" s="14" customFormat="1">
      <c r="B256" s="249"/>
      <c r="C256" s="250"/>
      <c r="D256" s="228" t="s">
        <v>150</v>
      </c>
      <c r="E256" s="251" t="s">
        <v>19</v>
      </c>
      <c r="F256" s="252" t="s">
        <v>354</v>
      </c>
      <c r="G256" s="250"/>
      <c r="H256" s="251" t="s">
        <v>19</v>
      </c>
      <c r="I256" s="253"/>
      <c r="J256" s="250"/>
      <c r="K256" s="250"/>
      <c r="L256" s="254"/>
      <c r="M256" s="255"/>
      <c r="N256" s="256"/>
      <c r="O256" s="256"/>
      <c r="P256" s="256"/>
      <c r="Q256" s="256"/>
      <c r="R256" s="256"/>
      <c r="S256" s="256"/>
      <c r="T256" s="257"/>
      <c r="AT256" s="258" t="s">
        <v>150</v>
      </c>
      <c r="AU256" s="258" t="s">
        <v>87</v>
      </c>
      <c r="AV256" s="14" t="s">
        <v>85</v>
      </c>
      <c r="AW256" s="14" t="s">
        <v>36</v>
      </c>
      <c r="AX256" s="14" t="s">
        <v>77</v>
      </c>
      <c r="AY256" s="258" t="s">
        <v>141</v>
      </c>
    </row>
    <row r="257" s="14" customFormat="1">
      <c r="B257" s="249"/>
      <c r="C257" s="250"/>
      <c r="D257" s="228" t="s">
        <v>150</v>
      </c>
      <c r="E257" s="251" t="s">
        <v>19</v>
      </c>
      <c r="F257" s="252" t="s">
        <v>355</v>
      </c>
      <c r="G257" s="250"/>
      <c r="H257" s="251" t="s">
        <v>19</v>
      </c>
      <c r="I257" s="253"/>
      <c r="J257" s="250"/>
      <c r="K257" s="250"/>
      <c r="L257" s="254"/>
      <c r="M257" s="255"/>
      <c r="N257" s="256"/>
      <c r="O257" s="256"/>
      <c r="P257" s="256"/>
      <c r="Q257" s="256"/>
      <c r="R257" s="256"/>
      <c r="S257" s="256"/>
      <c r="T257" s="257"/>
      <c r="AT257" s="258" t="s">
        <v>150</v>
      </c>
      <c r="AU257" s="258" t="s">
        <v>87</v>
      </c>
      <c r="AV257" s="14" t="s">
        <v>85</v>
      </c>
      <c r="AW257" s="14" t="s">
        <v>36</v>
      </c>
      <c r="AX257" s="14" t="s">
        <v>77</v>
      </c>
      <c r="AY257" s="258" t="s">
        <v>141</v>
      </c>
    </row>
    <row r="258" s="13" customFormat="1">
      <c r="B258" s="238"/>
      <c r="C258" s="239"/>
      <c r="D258" s="228" t="s">
        <v>150</v>
      </c>
      <c r="E258" s="240" t="s">
        <v>19</v>
      </c>
      <c r="F258" s="241" t="s">
        <v>152</v>
      </c>
      <c r="G258" s="239"/>
      <c r="H258" s="242">
        <v>1.6499999999999999</v>
      </c>
      <c r="I258" s="243"/>
      <c r="J258" s="239"/>
      <c r="K258" s="239"/>
      <c r="L258" s="244"/>
      <c r="M258" s="245"/>
      <c r="N258" s="246"/>
      <c r="O258" s="246"/>
      <c r="P258" s="246"/>
      <c r="Q258" s="246"/>
      <c r="R258" s="246"/>
      <c r="S258" s="246"/>
      <c r="T258" s="247"/>
      <c r="AT258" s="248" t="s">
        <v>150</v>
      </c>
      <c r="AU258" s="248" t="s">
        <v>87</v>
      </c>
      <c r="AV258" s="13" t="s">
        <v>148</v>
      </c>
      <c r="AW258" s="13" t="s">
        <v>36</v>
      </c>
      <c r="AX258" s="13" t="s">
        <v>85</v>
      </c>
      <c r="AY258" s="248" t="s">
        <v>141</v>
      </c>
    </row>
    <row r="259" s="1" customFormat="1" ht="36" customHeight="1">
      <c r="B259" s="39"/>
      <c r="C259" s="213" t="s">
        <v>356</v>
      </c>
      <c r="D259" s="213" t="s">
        <v>143</v>
      </c>
      <c r="E259" s="214" t="s">
        <v>357</v>
      </c>
      <c r="F259" s="215" t="s">
        <v>358</v>
      </c>
      <c r="G259" s="216" t="s">
        <v>192</v>
      </c>
      <c r="H259" s="217">
        <v>13.163</v>
      </c>
      <c r="I259" s="218"/>
      <c r="J259" s="219">
        <f>ROUND(I259*H259,2)</f>
        <v>0</v>
      </c>
      <c r="K259" s="215" t="s">
        <v>147</v>
      </c>
      <c r="L259" s="44"/>
      <c r="M259" s="220" t="s">
        <v>19</v>
      </c>
      <c r="N259" s="221" t="s">
        <v>48</v>
      </c>
      <c r="O259" s="84"/>
      <c r="P259" s="222">
        <f>O259*H259</f>
        <v>0</v>
      </c>
      <c r="Q259" s="222">
        <v>0.087309999999999999</v>
      </c>
      <c r="R259" s="222">
        <f>Q259*H259</f>
        <v>1.14926153</v>
      </c>
      <c r="S259" s="222">
        <v>0</v>
      </c>
      <c r="T259" s="223">
        <f>S259*H259</f>
        <v>0</v>
      </c>
      <c r="AR259" s="224" t="s">
        <v>148</v>
      </c>
      <c r="AT259" s="224" t="s">
        <v>143</v>
      </c>
      <c r="AU259" s="224" t="s">
        <v>87</v>
      </c>
      <c r="AY259" s="18" t="s">
        <v>141</v>
      </c>
      <c r="BE259" s="225">
        <f>IF(N259="základní",J259,0)</f>
        <v>0</v>
      </c>
      <c r="BF259" s="225">
        <f>IF(N259="snížená",J259,0)</f>
        <v>0</v>
      </c>
      <c r="BG259" s="225">
        <f>IF(N259="zákl. přenesená",J259,0)</f>
        <v>0</v>
      </c>
      <c r="BH259" s="225">
        <f>IF(N259="sníž. přenesená",J259,0)</f>
        <v>0</v>
      </c>
      <c r="BI259" s="225">
        <f>IF(N259="nulová",J259,0)</f>
        <v>0</v>
      </c>
      <c r="BJ259" s="18" t="s">
        <v>85</v>
      </c>
      <c r="BK259" s="225">
        <f>ROUND(I259*H259,2)</f>
        <v>0</v>
      </c>
      <c r="BL259" s="18" t="s">
        <v>148</v>
      </c>
      <c r="BM259" s="224" t="s">
        <v>359</v>
      </c>
    </row>
    <row r="260" s="12" customFormat="1">
      <c r="B260" s="226"/>
      <c r="C260" s="227"/>
      <c r="D260" s="228" t="s">
        <v>150</v>
      </c>
      <c r="E260" s="229" t="s">
        <v>19</v>
      </c>
      <c r="F260" s="230" t="s">
        <v>360</v>
      </c>
      <c r="G260" s="227"/>
      <c r="H260" s="231">
        <v>13.163</v>
      </c>
      <c r="I260" s="232"/>
      <c r="J260" s="227"/>
      <c r="K260" s="227"/>
      <c r="L260" s="233"/>
      <c r="M260" s="234"/>
      <c r="N260" s="235"/>
      <c r="O260" s="235"/>
      <c r="P260" s="235"/>
      <c r="Q260" s="235"/>
      <c r="R260" s="235"/>
      <c r="S260" s="235"/>
      <c r="T260" s="236"/>
      <c r="AT260" s="237" t="s">
        <v>150</v>
      </c>
      <c r="AU260" s="237" t="s">
        <v>87</v>
      </c>
      <c r="AV260" s="12" t="s">
        <v>87</v>
      </c>
      <c r="AW260" s="12" t="s">
        <v>36</v>
      </c>
      <c r="AX260" s="12" t="s">
        <v>77</v>
      </c>
      <c r="AY260" s="237" t="s">
        <v>141</v>
      </c>
    </row>
    <row r="261" s="13" customFormat="1">
      <c r="B261" s="238"/>
      <c r="C261" s="239"/>
      <c r="D261" s="228" t="s">
        <v>150</v>
      </c>
      <c r="E261" s="240" t="s">
        <v>19</v>
      </c>
      <c r="F261" s="241" t="s">
        <v>152</v>
      </c>
      <c r="G261" s="239"/>
      <c r="H261" s="242">
        <v>13.163</v>
      </c>
      <c r="I261" s="243"/>
      <c r="J261" s="239"/>
      <c r="K261" s="239"/>
      <c r="L261" s="244"/>
      <c r="M261" s="245"/>
      <c r="N261" s="246"/>
      <c r="O261" s="246"/>
      <c r="P261" s="246"/>
      <c r="Q261" s="246"/>
      <c r="R261" s="246"/>
      <c r="S261" s="246"/>
      <c r="T261" s="247"/>
      <c r="AT261" s="248" t="s">
        <v>150</v>
      </c>
      <c r="AU261" s="248" t="s">
        <v>87</v>
      </c>
      <c r="AV261" s="13" t="s">
        <v>148</v>
      </c>
      <c r="AW261" s="13" t="s">
        <v>36</v>
      </c>
      <c r="AX261" s="13" t="s">
        <v>85</v>
      </c>
      <c r="AY261" s="248" t="s">
        <v>141</v>
      </c>
    </row>
    <row r="262" s="11" customFormat="1" ht="22.8" customHeight="1">
      <c r="B262" s="197"/>
      <c r="C262" s="198"/>
      <c r="D262" s="199" t="s">
        <v>76</v>
      </c>
      <c r="E262" s="211" t="s">
        <v>148</v>
      </c>
      <c r="F262" s="211" t="s">
        <v>361</v>
      </c>
      <c r="G262" s="198"/>
      <c r="H262" s="198"/>
      <c r="I262" s="201"/>
      <c r="J262" s="212">
        <f>BK262</f>
        <v>0</v>
      </c>
      <c r="K262" s="198"/>
      <c r="L262" s="203"/>
      <c r="M262" s="204"/>
      <c r="N262" s="205"/>
      <c r="O262" s="205"/>
      <c r="P262" s="206">
        <f>SUM(P263:P290)</f>
        <v>0</v>
      </c>
      <c r="Q262" s="205"/>
      <c r="R262" s="206">
        <f>SUM(R263:R290)</f>
        <v>8.8182656799999997</v>
      </c>
      <c r="S262" s="205"/>
      <c r="T262" s="207">
        <f>SUM(T263:T290)</f>
        <v>0</v>
      </c>
      <c r="AR262" s="208" t="s">
        <v>85</v>
      </c>
      <c r="AT262" s="209" t="s">
        <v>76</v>
      </c>
      <c r="AU262" s="209" t="s">
        <v>85</v>
      </c>
      <c r="AY262" s="208" t="s">
        <v>141</v>
      </c>
      <c r="BK262" s="210">
        <f>SUM(BK263:BK290)</f>
        <v>0</v>
      </c>
    </row>
    <row r="263" s="1" customFormat="1" ht="24" customHeight="1">
      <c r="B263" s="39"/>
      <c r="C263" s="213" t="s">
        <v>362</v>
      </c>
      <c r="D263" s="213" t="s">
        <v>143</v>
      </c>
      <c r="E263" s="214" t="s">
        <v>363</v>
      </c>
      <c r="F263" s="215" t="s">
        <v>364</v>
      </c>
      <c r="G263" s="216" t="s">
        <v>146</v>
      </c>
      <c r="H263" s="217">
        <v>3.419</v>
      </c>
      <c r="I263" s="218"/>
      <c r="J263" s="219">
        <f>ROUND(I263*H263,2)</f>
        <v>0</v>
      </c>
      <c r="K263" s="215" t="s">
        <v>147</v>
      </c>
      <c r="L263" s="44"/>
      <c r="M263" s="220" t="s">
        <v>19</v>
      </c>
      <c r="N263" s="221" t="s">
        <v>48</v>
      </c>
      <c r="O263" s="84"/>
      <c r="P263" s="222">
        <f>O263*H263</f>
        <v>0</v>
      </c>
      <c r="Q263" s="222">
        <v>2.4533999999999998</v>
      </c>
      <c r="R263" s="222">
        <f>Q263*H263</f>
        <v>8.3881745999999993</v>
      </c>
      <c r="S263" s="222">
        <v>0</v>
      </c>
      <c r="T263" s="223">
        <f>S263*H263</f>
        <v>0</v>
      </c>
      <c r="AR263" s="224" t="s">
        <v>148</v>
      </c>
      <c r="AT263" s="224" t="s">
        <v>143</v>
      </c>
      <c r="AU263" s="224" t="s">
        <v>87</v>
      </c>
      <c r="AY263" s="18" t="s">
        <v>141</v>
      </c>
      <c r="BE263" s="225">
        <f>IF(N263="základní",J263,0)</f>
        <v>0</v>
      </c>
      <c r="BF263" s="225">
        <f>IF(N263="snížená",J263,0)</f>
        <v>0</v>
      </c>
      <c r="BG263" s="225">
        <f>IF(N263="zákl. přenesená",J263,0)</f>
        <v>0</v>
      </c>
      <c r="BH263" s="225">
        <f>IF(N263="sníž. přenesená",J263,0)</f>
        <v>0</v>
      </c>
      <c r="BI263" s="225">
        <f>IF(N263="nulová",J263,0)</f>
        <v>0</v>
      </c>
      <c r="BJ263" s="18" t="s">
        <v>85</v>
      </c>
      <c r="BK263" s="225">
        <f>ROUND(I263*H263,2)</f>
        <v>0</v>
      </c>
      <c r="BL263" s="18" t="s">
        <v>148</v>
      </c>
      <c r="BM263" s="224" t="s">
        <v>365</v>
      </c>
    </row>
    <row r="264" s="12" customFormat="1">
      <c r="B264" s="226"/>
      <c r="C264" s="227"/>
      <c r="D264" s="228" t="s">
        <v>150</v>
      </c>
      <c r="E264" s="229" t="s">
        <v>19</v>
      </c>
      <c r="F264" s="230" t="s">
        <v>366</v>
      </c>
      <c r="G264" s="227"/>
      <c r="H264" s="231">
        <v>1.4630000000000001</v>
      </c>
      <c r="I264" s="232"/>
      <c r="J264" s="227"/>
      <c r="K264" s="227"/>
      <c r="L264" s="233"/>
      <c r="M264" s="234"/>
      <c r="N264" s="235"/>
      <c r="O264" s="235"/>
      <c r="P264" s="235"/>
      <c r="Q264" s="235"/>
      <c r="R264" s="235"/>
      <c r="S264" s="235"/>
      <c r="T264" s="236"/>
      <c r="AT264" s="237" t="s">
        <v>150</v>
      </c>
      <c r="AU264" s="237" t="s">
        <v>87</v>
      </c>
      <c r="AV264" s="12" t="s">
        <v>87</v>
      </c>
      <c r="AW264" s="12" t="s">
        <v>36</v>
      </c>
      <c r="AX264" s="12" t="s">
        <v>77</v>
      </c>
      <c r="AY264" s="237" t="s">
        <v>141</v>
      </c>
    </row>
    <row r="265" s="14" customFormat="1">
      <c r="B265" s="249"/>
      <c r="C265" s="250"/>
      <c r="D265" s="228" t="s">
        <v>150</v>
      </c>
      <c r="E265" s="251" t="s">
        <v>19</v>
      </c>
      <c r="F265" s="252" t="s">
        <v>320</v>
      </c>
      <c r="G265" s="250"/>
      <c r="H265" s="251" t="s">
        <v>19</v>
      </c>
      <c r="I265" s="253"/>
      <c r="J265" s="250"/>
      <c r="K265" s="250"/>
      <c r="L265" s="254"/>
      <c r="M265" s="255"/>
      <c r="N265" s="256"/>
      <c r="O265" s="256"/>
      <c r="P265" s="256"/>
      <c r="Q265" s="256"/>
      <c r="R265" s="256"/>
      <c r="S265" s="256"/>
      <c r="T265" s="257"/>
      <c r="AT265" s="258" t="s">
        <v>150</v>
      </c>
      <c r="AU265" s="258" t="s">
        <v>87</v>
      </c>
      <c r="AV265" s="14" t="s">
        <v>85</v>
      </c>
      <c r="AW265" s="14" t="s">
        <v>36</v>
      </c>
      <c r="AX265" s="14" t="s">
        <v>77</v>
      </c>
      <c r="AY265" s="258" t="s">
        <v>141</v>
      </c>
    </row>
    <row r="266" s="12" customFormat="1">
      <c r="B266" s="226"/>
      <c r="C266" s="227"/>
      <c r="D266" s="228" t="s">
        <v>150</v>
      </c>
      <c r="E266" s="229" t="s">
        <v>19</v>
      </c>
      <c r="F266" s="230" t="s">
        <v>367</v>
      </c>
      <c r="G266" s="227"/>
      <c r="H266" s="231">
        <v>1.024</v>
      </c>
      <c r="I266" s="232"/>
      <c r="J266" s="227"/>
      <c r="K266" s="227"/>
      <c r="L266" s="233"/>
      <c r="M266" s="234"/>
      <c r="N266" s="235"/>
      <c r="O266" s="235"/>
      <c r="P266" s="235"/>
      <c r="Q266" s="235"/>
      <c r="R266" s="235"/>
      <c r="S266" s="235"/>
      <c r="T266" s="236"/>
      <c r="AT266" s="237" t="s">
        <v>150</v>
      </c>
      <c r="AU266" s="237" t="s">
        <v>87</v>
      </c>
      <c r="AV266" s="12" t="s">
        <v>87</v>
      </c>
      <c r="AW266" s="12" t="s">
        <v>36</v>
      </c>
      <c r="AX266" s="12" t="s">
        <v>77</v>
      </c>
      <c r="AY266" s="237" t="s">
        <v>141</v>
      </c>
    </row>
    <row r="267" s="14" customFormat="1">
      <c r="B267" s="249"/>
      <c r="C267" s="250"/>
      <c r="D267" s="228" t="s">
        <v>150</v>
      </c>
      <c r="E267" s="251" t="s">
        <v>19</v>
      </c>
      <c r="F267" s="252" t="s">
        <v>322</v>
      </c>
      <c r="G267" s="250"/>
      <c r="H267" s="251" t="s">
        <v>19</v>
      </c>
      <c r="I267" s="253"/>
      <c r="J267" s="250"/>
      <c r="K267" s="250"/>
      <c r="L267" s="254"/>
      <c r="M267" s="255"/>
      <c r="N267" s="256"/>
      <c r="O267" s="256"/>
      <c r="P267" s="256"/>
      <c r="Q267" s="256"/>
      <c r="R267" s="256"/>
      <c r="S267" s="256"/>
      <c r="T267" s="257"/>
      <c r="AT267" s="258" t="s">
        <v>150</v>
      </c>
      <c r="AU267" s="258" t="s">
        <v>87</v>
      </c>
      <c r="AV267" s="14" t="s">
        <v>85</v>
      </c>
      <c r="AW267" s="14" t="s">
        <v>36</v>
      </c>
      <c r="AX267" s="14" t="s">
        <v>77</v>
      </c>
      <c r="AY267" s="258" t="s">
        <v>141</v>
      </c>
    </row>
    <row r="268" s="12" customFormat="1">
      <c r="B268" s="226"/>
      <c r="C268" s="227"/>
      <c r="D268" s="228" t="s">
        <v>150</v>
      </c>
      <c r="E268" s="229" t="s">
        <v>19</v>
      </c>
      <c r="F268" s="230" t="s">
        <v>368</v>
      </c>
      <c r="G268" s="227"/>
      <c r="H268" s="231">
        <v>0.93200000000000005</v>
      </c>
      <c r="I268" s="232"/>
      <c r="J268" s="227"/>
      <c r="K268" s="227"/>
      <c r="L268" s="233"/>
      <c r="M268" s="234"/>
      <c r="N268" s="235"/>
      <c r="O268" s="235"/>
      <c r="P268" s="235"/>
      <c r="Q268" s="235"/>
      <c r="R268" s="235"/>
      <c r="S268" s="235"/>
      <c r="T268" s="236"/>
      <c r="AT268" s="237" t="s">
        <v>150</v>
      </c>
      <c r="AU268" s="237" t="s">
        <v>87</v>
      </c>
      <c r="AV268" s="12" t="s">
        <v>87</v>
      </c>
      <c r="AW268" s="12" t="s">
        <v>36</v>
      </c>
      <c r="AX268" s="12" t="s">
        <v>77</v>
      </c>
      <c r="AY268" s="237" t="s">
        <v>141</v>
      </c>
    </row>
    <row r="269" s="14" customFormat="1">
      <c r="B269" s="249"/>
      <c r="C269" s="250"/>
      <c r="D269" s="228" t="s">
        <v>150</v>
      </c>
      <c r="E269" s="251" t="s">
        <v>19</v>
      </c>
      <c r="F269" s="252" t="s">
        <v>369</v>
      </c>
      <c r="G269" s="250"/>
      <c r="H269" s="251" t="s">
        <v>19</v>
      </c>
      <c r="I269" s="253"/>
      <c r="J269" s="250"/>
      <c r="K269" s="250"/>
      <c r="L269" s="254"/>
      <c r="M269" s="255"/>
      <c r="N269" s="256"/>
      <c r="O269" s="256"/>
      <c r="P269" s="256"/>
      <c r="Q269" s="256"/>
      <c r="R269" s="256"/>
      <c r="S269" s="256"/>
      <c r="T269" s="257"/>
      <c r="AT269" s="258" t="s">
        <v>150</v>
      </c>
      <c r="AU269" s="258" t="s">
        <v>87</v>
      </c>
      <c r="AV269" s="14" t="s">
        <v>85</v>
      </c>
      <c r="AW269" s="14" t="s">
        <v>36</v>
      </c>
      <c r="AX269" s="14" t="s">
        <v>77</v>
      </c>
      <c r="AY269" s="258" t="s">
        <v>141</v>
      </c>
    </row>
    <row r="270" s="13" customFormat="1">
      <c r="B270" s="238"/>
      <c r="C270" s="239"/>
      <c r="D270" s="228" t="s">
        <v>150</v>
      </c>
      <c r="E270" s="240" t="s">
        <v>19</v>
      </c>
      <c r="F270" s="241" t="s">
        <v>152</v>
      </c>
      <c r="G270" s="239"/>
      <c r="H270" s="242">
        <v>3.419</v>
      </c>
      <c r="I270" s="243"/>
      <c r="J270" s="239"/>
      <c r="K270" s="239"/>
      <c r="L270" s="244"/>
      <c r="M270" s="245"/>
      <c r="N270" s="246"/>
      <c r="O270" s="246"/>
      <c r="P270" s="246"/>
      <c r="Q270" s="246"/>
      <c r="R270" s="246"/>
      <c r="S270" s="246"/>
      <c r="T270" s="247"/>
      <c r="AT270" s="248" t="s">
        <v>150</v>
      </c>
      <c r="AU270" s="248" t="s">
        <v>87</v>
      </c>
      <c r="AV270" s="13" t="s">
        <v>148</v>
      </c>
      <c r="AW270" s="13" t="s">
        <v>36</v>
      </c>
      <c r="AX270" s="13" t="s">
        <v>85</v>
      </c>
      <c r="AY270" s="248" t="s">
        <v>141</v>
      </c>
    </row>
    <row r="271" s="1" customFormat="1" ht="24" customHeight="1">
      <c r="B271" s="39"/>
      <c r="C271" s="213" t="s">
        <v>370</v>
      </c>
      <c r="D271" s="213" t="s">
        <v>143</v>
      </c>
      <c r="E271" s="214" t="s">
        <v>371</v>
      </c>
      <c r="F271" s="215" t="s">
        <v>372</v>
      </c>
      <c r="G271" s="216" t="s">
        <v>192</v>
      </c>
      <c r="H271" s="217">
        <v>38.252000000000002</v>
      </c>
      <c r="I271" s="218"/>
      <c r="J271" s="219">
        <f>ROUND(I271*H271,2)</f>
        <v>0</v>
      </c>
      <c r="K271" s="215" t="s">
        <v>147</v>
      </c>
      <c r="L271" s="44"/>
      <c r="M271" s="220" t="s">
        <v>19</v>
      </c>
      <c r="N271" s="221" t="s">
        <v>48</v>
      </c>
      <c r="O271" s="84"/>
      <c r="P271" s="222">
        <f>O271*H271</f>
        <v>0</v>
      </c>
      <c r="Q271" s="222">
        <v>0.0051900000000000002</v>
      </c>
      <c r="R271" s="222">
        <f>Q271*H271</f>
        <v>0.19852788000000002</v>
      </c>
      <c r="S271" s="222">
        <v>0</v>
      </c>
      <c r="T271" s="223">
        <f>S271*H271</f>
        <v>0</v>
      </c>
      <c r="AR271" s="224" t="s">
        <v>148</v>
      </c>
      <c r="AT271" s="224" t="s">
        <v>143</v>
      </c>
      <c r="AU271" s="224" t="s">
        <v>87</v>
      </c>
      <c r="AY271" s="18" t="s">
        <v>141</v>
      </c>
      <c r="BE271" s="225">
        <f>IF(N271="základní",J271,0)</f>
        <v>0</v>
      </c>
      <c r="BF271" s="225">
        <f>IF(N271="snížená",J271,0)</f>
        <v>0</v>
      </c>
      <c r="BG271" s="225">
        <f>IF(N271="zákl. přenesená",J271,0)</f>
        <v>0</v>
      </c>
      <c r="BH271" s="225">
        <f>IF(N271="sníž. přenesená",J271,0)</f>
        <v>0</v>
      </c>
      <c r="BI271" s="225">
        <f>IF(N271="nulová",J271,0)</f>
        <v>0</v>
      </c>
      <c r="BJ271" s="18" t="s">
        <v>85</v>
      </c>
      <c r="BK271" s="225">
        <f>ROUND(I271*H271,2)</f>
        <v>0</v>
      </c>
      <c r="BL271" s="18" t="s">
        <v>148</v>
      </c>
      <c r="BM271" s="224" t="s">
        <v>373</v>
      </c>
    </row>
    <row r="272" s="12" customFormat="1">
      <c r="B272" s="226"/>
      <c r="C272" s="227"/>
      <c r="D272" s="228" t="s">
        <v>150</v>
      </c>
      <c r="E272" s="229" t="s">
        <v>19</v>
      </c>
      <c r="F272" s="230" t="s">
        <v>374</v>
      </c>
      <c r="G272" s="227"/>
      <c r="H272" s="231">
        <v>15.300000000000001</v>
      </c>
      <c r="I272" s="232"/>
      <c r="J272" s="227"/>
      <c r="K272" s="227"/>
      <c r="L272" s="233"/>
      <c r="M272" s="234"/>
      <c r="N272" s="235"/>
      <c r="O272" s="235"/>
      <c r="P272" s="235"/>
      <c r="Q272" s="235"/>
      <c r="R272" s="235"/>
      <c r="S272" s="235"/>
      <c r="T272" s="236"/>
      <c r="AT272" s="237" t="s">
        <v>150</v>
      </c>
      <c r="AU272" s="237" t="s">
        <v>87</v>
      </c>
      <c r="AV272" s="12" t="s">
        <v>87</v>
      </c>
      <c r="AW272" s="12" t="s">
        <v>36</v>
      </c>
      <c r="AX272" s="12" t="s">
        <v>77</v>
      </c>
      <c r="AY272" s="237" t="s">
        <v>141</v>
      </c>
    </row>
    <row r="273" s="14" customFormat="1">
      <c r="B273" s="249"/>
      <c r="C273" s="250"/>
      <c r="D273" s="228" t="s">
        <v>150</v>
      </c>
      <c r="E273" s="251" t="s">
        <v>19</v>
      </c>
      <c r="F273" s="252" t="s">
        <v>320</v>
      </c>
      <c r="G273" s="250"/>
      <c r="H273" s="251" t="s">
        <v>19</v>
      </c>
      <c r="I273" s="253"/>
      <c r="J273" s="250"/>
      <c r="K273" s="250"/>
      <c r="L273" s="254"/>
      <c r="M273" s="255"/>
      <c r="N273" s="256"/>
      <c r="O273" s="256"/>
      <c r="P273" s="256"/>
      <c r="Q273" s="256"/>
      <c r="R273" s="256"/>
      <c r="S273" s="256"/>
      <c r="T273" s="257"/>
      <c r="AT273" s="258" t="s">
        <v>150</v>
      </c>
      <c r="AU273" s="258" t="s">
        <v>87</v>
      </c>
      <c r="AV273" s="14" t="s">
        <v>85</v>
      </c>
      <c r="AW273" s="14" t="s">
        <v>36</v>
      </c>
      <c r="AX273" s="14" t="s">
        <v>77</v>
      </c>
      <c r="AY273" s="258" t="s">
        <v>141</v>
      </c>
    </row>
    <row r="274" s="12" customFormat="1">
      <c r="B274" s="226"/>
      <c r="C274" s="227"/>
      <c r="D274" s="228" t="s">
        <v>150</v>
      </c>
      <c r="E274" s="229" t="s">
        <v>19</v>
      </c>
      <c r="F274" s="230" t="s">
        <v>375</v>
      </c>
      <c r="G274" s="227"/>
      <c r="H274" s="231">
        <v>15.5</v>
      </c>
      <c r="I274" s="232"/>
      <c r="J274" s="227"/>
      <c r="K274" s="227"/>
      <c r="L274" s="233"/>
      <c r="M274" s="234"/>
      <c r="N274" s="235"/>
      <c r="O274" s="235"/>
      <c r="P274" s="235"/>
      <c r="Q274" s="235"/>
      <c r="R274" s="235"/>
      <c r="S274" s="235"/>
      <c r="T274" s="236"/>
      <c r="AT274" s="237" t="s">
        <v>150</v>
      </c>
      <c r="AU274" s="237" t="s">
        <v>87</v>
      </c>
      <c r="AV274" s="12" t="s">
        <v>87</v>
      </c>
      <c r="AW274" s="12" t="s">
        <v>36</v>
      </c>
      <c r="AX274" s="12" t="s">
        <v>77</v>
      </c>
      <c r="AY274" s="237" t="s">
        <v>141</v>
      </c>
    </row>
    <row r="275" s="14" customFormat="1">
      <c r="B275" s="249"/>
      <c r="C275" s="250"/>
      <c r="D275" s="228" t="s">
        <v>150</v>
      </c>
      <c r="E275" s="251" t="s">
        <v>19</v>
      </c>
      <c r="F275" s="252" t="s">
        <v>322</v>
      </c>
      <c r="G275" s="250"/>
      <c r="H275" s="251" t="s">
        <v>19</v>
      </c>
      <c r="I275" s="253"/>
      <c r="J275" s="250"/>
      <c r="K275" s="250"/>
      <c r="L275" s="254"/>
      <c r="M275" s="255"/>
      <c r="N275" s="256"/>
      <c r="O275" s="256"/>
      <c r="P275" s="256"/>
      <c r="Q275" s="256"/>
      <c r="R275" s="256"/>
      <c r="S275" s="256"/>
      <c r="T275" s="257"/>
      <c r="AT275" s="258" t="s">
        <v>150</v>
      </c>
      <c r="AU275" s="258" t="s">
        <v>87</v>
      </c>
      <c r="AV275" s="14" t="s">
        <v>85</v>
      </c>
      <c r="AW275" s="14" t="s">
        <v>36</v>
      </c>
      <c r="AX275" s="14" t="s">
        <v>77</v>
      </c>
      <c r="AY275" s="258" t="s">
        <v>141</v>
      </c>
    </row>
    <row r="276" s="12" customFormat="1">
      <c r="B276" s="226"/>
      <c r="C276" s="227"/>
      <c r="D276" s="228" t="s">
        <v>150</v>
      </c>
      <c r="E276" s="229" t="s">
        <v>19</v>
      </c>
      <c r="F276" s="230" t="s">
        <v>376</v>
      </c>
      <c r="G276" s="227"/>
      <c r="H276" s="231">
        <v>7.452</v>
      </c>
      <c r="I276" s="232"/>
      <c r="J276" s="227"/>
      <c r="K276" s="227"/>
      <c r="L276" s="233"/>
      <c r="M276" s="234"/>
      <c r="N276" s="235"/>
      <c r="O276" s="235"/>
      <c r="P276" s="235"/>
      <c r="Q276" s="235"/>
      <c r="R276" s="235"/>
      <c r="S276" s="235"/>
      <c r="T276" s="236"/>
      <c r="AT276" s="237" t="s">
        <v>150</v>
      </c>
      <c r="AU276" s="237" t="s">
        <v>87</v>
      </c>
      <c r="AV276" s="12" t="s">
        <v>87</v>
      </c>
      <c r="AW276" s="12" t="s">
        <v>36</v>
      </c>
      <c r="AX276" s="12" t="s">
        <v>77</v>
      </c>
      <c r="AY276" s="237" t="s">
        <v>141</v>
      </c>
    </row>
    <row r="277" s="14" customFormat="1">
      <c r="B277" s="249"/>
      <c r="C277" s="250"/>
      <c r="D277" s="228" t="s">
        <v>150</v>
      </c>
      <c r="E277" s="251" t="s">
        <v>19</v>
      </c>
      <c r="F277" s="252" t="s">
        <v>369</v>
      </c>
      <c r="G277" s="250"/>
      <c r="H277" s="251" t="s">
        <v>19</v>
      </c>
      <c r="I277" s="253"/>
      <c r="J277" s="250"/>
      <c r="K277" s="250"/>
      <c r="L277" s="254"/>
      <c r="M277" s="255"/>
      <c r="N277" s="256"/>
      <c r="O277" s="256"/>
      <c r="P277" s="256"/>
      <c r="Q277" s="256"/>
      <c r="R277" s="256"/>
      <c r="S277" s="256"/>
      <c r="T277" s="257"/>
      <c r="AT277" s="258" t="s">
        <v>150</v>
      </c>
      <c r="AU277" s="258" t="s">
        <v>87</v>
      </c>
      <c r="AV277" s="14" t="s">
        <v>85</v>
      </c>
      <c r="AW277" s="14" t="s">
        <v>36</v>
      </c>
      <c r="AX277" s="14" t="s">
        <v>77</v>
      </c>
      <c r="AY277" s="258" t="s">
        <v>141</v>
      </c>
    </row>
    <row r="278" s="13" customFormat="1">
      <c r="B278" s="238"/>
      <c r="C278" s="239"/>
      <c r="D278" s="228" t="s">
        <v>150</v>
      </c>
      <c r="E278" s="240" t="s">
        <v>19</v>
      </c>
      <c r="F278" s="241" t="s">
        <v>152</v>
      </c>
      <c r="G278" s="239"/>
      <c r="H278" s="242">
        <v>38.252000000000002</v>
      </c>
      <c r="I278" s="243"/>
      <c r="J278" s="239"/>
      <c r="K278" s="239"/>
      <c r="L278" s="244"/>
      <c r="M278" s="245"/>
      <c r="N278" s="246"/>
      <c r="O278" s="246"/>
      <c r="P278" s="246"/>
      <c r="Q278" s="246"/>
      <c r="R278" s="246"/>
      <c r="S278" s="246"/>
      <c r="T278" s="247"/>
      <c r="AT278" s="248" t="s">
        <v>150</v>
      </c>
      <c r="AU278" s="248" t="s">
        <v>87</v>
      </c>
      <c r="AV278" s="13" t="s">
        <v>148</v>
      </c>
      <c r="AW278" s="13" t="s">
        <v>36</v>
      </c>
      <c r="AX278" s="13" t="s">
        <v>85</v>
      </c>
      <c r="AY278" s="248" t="s">
        <v>141</v>
      </c>
    </row>
    <row r="279" s="1" customFormat="1" ht="24" customHeight="1">
      <c r="B279" s="39"/>
      <c r="C279" s="213" t="s">
        <v>377</v>
      </c>
      <c r="D279" s="213" t="s">
        <v>143</v>
      </c>
      <c r="E279" s="214" t="s">
        <v>378</v>
      </c>
      <c r="F279" s="215" t="s">
        <v>379</v>
      </c>
      <c r="G279" s="216" t="s">
        <v>192</v>
      </c>
      <c r="H279" s="217">
        <v>38.252000000000002</v>
      </c>
      <c r="I279" s="218"/>
      <c r="J279" s="219">
        <f>ROUND(I279*H279,2)</f>
        <v>0</v>
      </c>
      <c r="K279" s="215" t="s">
        <v>147</v>
      </c>
      <c r="L279" s="44"/>
      <c r="M279" s="220" t="s">
        <v>19</v>
      </c>
      <c r="N279" s="221" t="s">
        <v>48</v>
      </c>
      <c r="O279" s="84"/>
      <c r="P279" s="222">
        <f>O279*H279</f>
        <v>0</v>
      </c>
      <c r="Q279" s="222">
        <v>0</v>
      </c>
      <c r="R279" s="222">
        <f>Q279*H279</f>
        <v>0</v>
      </c>
      <c r="S279" s="222">
        <v>0</v>
      </c>
      <c r="T279" s="223">
        <f>S279*H279</f>
        <v>0</v>
      </c>
      <c r="AR279" s="224" t="s">
        <v>148</v>
      </c>
      <c r="AT279" s="224" t="s">
        <v>143</v>
      </c>
      <c r="AU279" s="224" t="s">
        <v>87</v>
      </c>
      <c r="AY279" s="18" t="s">
        <v>141</v>
      </c>
      <c r="BE279" s="225">
        <f>IF(N279="základní",J279,0)</f>
        <v>0</v>
      </c>
      <c r="BF279" s="225">
        <f>IF(N279="snížená",J279,0)</f>
        <v>0</v>
      </c>
      <c r="BG279" s="225">
        <f>IF(N279="zákl. přenesená",J279,0)</f>
        <v>0</v>
      </c>
      <c r="BH279" s="225">
        <f>IF(N279="sníž. přenesená",J279,0)</f>
        <v>0</v>
      </c>
      <c r="BI279" s="225">
        <f>IF(N279="nulová",J279,0)</f>
        <v>0</v>
      </c>
      <c r="BJ279" s="18" t="s">
        <v>85</v>
      </c>
      <c r="BK279" s="225">
        <f>ROUND(I279*H279,2)</f>
        <v>0</v>
      </c>
      <c r="BL279" s="18" t="s">
        <v>148</v>
      </c>
      <c r="BM279" s="224" t="s">
        <v>380</v>
      </c>
    </row>
    <row r="280" s="1" customFormat="1" ht="24" customHeight="1">
      <c r="B280" s="39"/>
      <c r="C280" s="213" t="s">
        <v>381</v>
      </c>
      <c r="D280" s="213" t="s">
        <v>143</v>
      </c>
      <c r="E280" s="214" t="s">
        <v>382</v>
      </c>
      <c r="F280" s="215" t="s">
        <v>383</v>
      </c>
      <c r="G280" s="216" t="s">
        <v>222</v>
      </c>
      <c r="H280" s="217">
        <v>0.22</v>
      </c>
      <c r="I280" s="218"/>
      <c r="J280" s="219">
        <f>ROUND(I280*H280,2)</f>
        <v>0</v>
      </c>
      <c r="K280" s="215" t="s">
        <v>147</v>
      </c>
      <c r="L280" s="44"/>
      <c r="M280" s="220" t="s">
        <v>19</v>
      </c>
      <c r="N280" s="221" t="s">
        <v>48</v>
      </c>
      <c r="O280" s="84"/>
      <c r="P280" s="222">
        <f>O280*H280</f>
        <v>0</v>
      </c>
      <c r="Q280" s="222">
        <v>1.0525599999999999</v>
      </c>
      <c r="R280" s="222">
        <f>Q280*H280</f>
        <v>0.2315632</v>
      </c>
      <c r="S280" s="222">
        <v>0</v>
      </c>
      <c r="T280" s="223">
        <f>S280*H280</f>
        <v>0</v>
      </c>
      <c r="AR280" s="224" t="s">
        <v>148</v>
      </c>
      <c r="AT280" s="224" t="s">
        <v>143</v>
      </c>
      <c r="AU280" s="224" t="s">
        <v>87</v>
      </c>
      <c r="AY280" s="18" t="s">
        <v>141</v>
      </c>
      <c r="BE280" s="225">
        <f>IF(N280="základní",J280,0)</f>
        <v>0</v>
      </c>
      <c r="BF280" s="225">
        <f>IF(N280="snížená",J280,0)</f>
        <v>0</v>
      </c>
      <c r="BG280" s="225">
        <f>IF(N280="zákl. přenesená",J280,0)</f>
        <v>0</v>
      </c>
      <c r="BH280" s="225">
        <f>IF(N280="sníž. přenesená",J280,0)</f>
        <v>0</v>
      </c>
      <c r="BI280" s="225">
        <f>IF(N280="nulová",J280,0)</f>
        <v>0</v>
      </c>
      <c r="BJ280" s="18" t="s">
        <v>85</v>
      </c>
      <c r="BK280" s="225">
        <f>ROUND(I280*H280,2)</f>
        <v>0</v>
      </c>
      <c r="BL280" s="18" t="s">
        <v>148</v>
      </c>
      <c r="BM280" s="224" t="s">
        <v>384</v>
      </c>
    </row>
    <row r="281" s="12" customFormat="1">
      <c r="B281" s="226"/>
      <c r="C281" s="227"/>
      <c r="D281" s="228" t="s">
        <v>150</v>
      </c>
      <c r="E281" s="229" t="s">
        <v>19</v>
      </c>
      <c r="F281" s="230" t="s">
        <v>385</v>
      </c>
      <c r="G281" s="227"/>
      <c r="H281" s="231">
        <v>0.066000000000000003</v>
      </c>
      <c r="I281" s="232"/>
      <c r="J281" s="227"/>
      <c r="K281" s="227"/>
      <c r="L281" s="233"/>
      <c r="M281" s="234"/>
      <c r="N281" s="235"/>
      <c r="O281" s="235"/>
      <c r="P281" s="235"/>
      <c r="Q281" s="235"/>
      <c r="R281" s="235"/>
      <c r="S281" s="235"/>
      <c r="T281" s="236"/>
      <c r="AT281" s="237" t="s">
        <v>150</v>
      </c>
      <c r="AU281" s="237" t="s">
        <v>87</v>
      </c>
      <c r="AV281" s="12" t="s">
        <v>87</v>
      </c>
      <c r="AW281" s="12" t="s">
        <v>36</v>
      </c>
      <c r="AX281" s="12" t="s">
        <v>77</v>
      </c>
      <c r="AY281" s="237" t="s">
        <v>141</v>
      </c>
    </row>
    <row r="282" s="12" customFormat="1">
      <c r="B282" s="226"/>
      <c r="C282" s="227"/>
      <c r="D282" s="228" t="s">
        <v>150</v>
      </c>
      <c r="E282" s="229" t="s">
        <v>19</v>
      </c>
      <c r="F282" s="230" t="s">
        <v>386</v>
      </c>
      <c r="G282" s="227"/>
      <c r="H282" s="231">
        <v>0.025999999999999999</v>
      </c>
      <c r="I282" s="232"/>
      <c r="J282" s="227"/>
      <c r="K282" s="227"/>
      <c r="L282" s="233"/>
      <c r="M282" s="234"/>
      <c r="N282" s="235"/>
      <c r="O282" s="235"/>
      <c r="P282" s="235"/>
      <c r="Q282" s="235"/>
      <c r="R282" s="235"/>
      <c r="S282" s="235"/>
      <c r="T282" s="236"/>
      <c r="AT282" s="237" t="s">
        <v>150</v>
      </c>
      <c r="AU282" s="237" t="s">
        <v>87</v>
      </c>
      <c r="AV282" s="12" t="s">
        <v>87</v>
      </c>
      <c r="AW282" s="12" t="s">
        <v>36</v>
      </c>
      <c r="AX282" s="12" t="s">
        <v>77</v>
      </c>
      <c r="AY282" s="237" t="s">
        <v>141</v>
      </c>
    </row>
    <row r="283" s="14" customFormat="1">
      <c r="B283" s="249"/>
      <c r="C283" s="250"/>
      <c r="D283" s="228" t="s">
        <v>150</v>
      </c>
      <c r="E283" s="251" t="s">
        <v>19</v>
      </c>
      <c r="F283" s="252" t="s">
        <v>320</v>
      </c>
      <c r="G283" s="250"/>
      <c r="H283" s="251" t="s">
        <v>19</v>
      </c>
      <c r="I283" s="253"/>
      <c r="J283" s="250"/>
      <c r="K283" s="250"/>
      <c r="L283" s="254"/>
      <c r="M283" s="255"/>
      <c r="N283" s="256"/>
      <c r="O283" s="256"/>
      <c r="P283" s="256"/>
      <c r="Q283" s="256"/>
      <c r="R283" s="256"/>
      <c r="S283" s="256"/>
      <c r="T283" s="257"/>
      <c r="AT283" s="258" t="s">
        <v>150</v>
      </c>
      <c r="AU283" s="258" t="s">
        <v>87</v>
      </c>
      <c r="AV283" s="14" t="s">
        <v>85</v>
      </c>
      <c r="AW283" s="14" t="s">
        <v>36</v>
      </c>
      <c r="AX283" s="14" t="s">
        <v>77</v>
      </c>
      <c r="AY283" s="258" t="s">
        <v>141</v>
      </c>
    </row>
    <row r="284" s="12" customFormat="1">
      <c r="B284" s="226"/>
      <c r="C284" s="227"/>
      <c r="D284" s="228" t="s">
        <v>150</v>
      </c>
      <c r="E284" s="229" t="s">
        <v>19</v>
      </c>
      <c r="F284" s="230" t="s">
        <v>387</v>
      </c>
      <c r="G284" s="227"/>
      <c r="H284" s="231">
        <v>0.042000000000000003</v>
      </c>
      <c r="I284" s="232"/>
      <c r="J284" s="227"/>
      <c r="K284" s="227"/>
      <c r="L284" s="233"/>
      <c r="M284" s="234"/>
      <c r="N284" s="235"/>
      <c r="O284" s="235"/>
      <c r="P284" s="235"/>
      <c r="Q284" s="235"/>
      <c r="R284" s="235"/>
      <c r="S284" s="235"/>
      <c r="T284" s="236"/>
      <c r="AT284" s="237" t="s">
        <v>150</v>
      </c>
      <c r="AU284" s="237" t="s">
        <v>87</v>
      </c>
      <c r="AV284" s="12" t="s">
        <v>87</v>
      </c>
      <c r="AW284" s="12" t="s">
        <v>36</v>
      </c>
      <c r="AX284" s="12" t="s">
        <v>77</v>
      </c>
      <c r="AY284" s="237" t="s">
        <v>141</v>
      </c>
    </row>
    <row r="285" s="12" customFormat="1">
      <c r="B285" s="226"/>
      <c r="C285" s="227"/>
      <c r="D285" s="228" t="s">
        <v>150</v>
      </c>
      <c r="E285" s="229" t="s">
        <v>19</v>
      </c>
      <c r="F285" s="230" t="s">
        <v>388</v>
      </c>
      <c r="G285" s="227"/>
      <c r="H285" s="231">
        <v>0.017999999999999999</v>
      </c>
      <c r="I285" s="232"/>
      <c r="J285" s="227"/>
      <c r="K285" s="227"/>
      <c r="L285" s="233"/>
      <c r="M285" s="234"/>
      <c r="N285" s="235"/>
      <c r="O285" s="235"/>
      <c r="P285" s="235"/>
      <c r="Q285" s="235"/>
      <c r="R285" s="235"/>
      <c r="S285" s="235"/>
      <c r="T285" s="236"/>
      <c r="AT285" s="237" t="s">
        <v>150</v>
      </c>
      <c r="AU285" s="237" t="s">
        <v>87</v>
      </c>
      <c r="AV285" s="12" t="s">
        <v>87</v>
      </c>
      <c r="AW285" s="12" t="s">
        <v>36</v>
      </c>
      <c r="AX285" s="12" t="s">
        <v>77</v>
      </c>
      <c r="AY285" s="237" t="s">
        <v>141</v>
      </c>
    </row>
    <row r="286" s="14" customFormat="1">
      <c r="B286" s="249"/>
      <c r="C286" s="250"/>
      <c r="D286" s="228" t="s">
        <v>150</v>
      </c>
      <c r="E286" s="251" t="s">
        <v>19</v>
      </c>
      <c r="F286" s="252" t="s">
        <v>322</v>
      </c>
      <c r="G286" s="250"/>
      <c r="H286" s="251" t="s">
        <v>19</v>
      </c>
      <c r="I286" s="253"/>
      <c r="J286" s="250"/>
      <c r="K286" s="250"/>
      <c r="L286" s="254"/>
      <c r="M286" s="255"/>
      <c r="N286" s="256"/>
      <c r="O286" s="256"/>
      <c r="P286" s="256"/>
      <c r="Q286" s="256"/>
      <c r="R286" s="256"/>
      <c r="S286" s="256"/>
      <c r="T286" s="257"/>
      <c r="AT286" s="258" t="s">
        <v>150</v>
      </c>
      <c r="AU286" s="258" t="s">
        <v>87</v>
      </c>
      <c r="AV286" s="14" t="s">
        <v>85</v>
      </c>
      <c r="AW286" s="14" t="s">
        <v>36</v>
      </c>
      <c r="AX286" s="14" t="s">
        <v>77</v>
      </c>
      <c r="AY286" s="258" t="s">
        <v>141</v>
      </c>
    </row>
    <row r="287" s="12" customFormat="1">
      <c r="B287" s="226"/>
      <c r="C287" s="227"/>
      <c r="D287" s="228" t="s">
        <v>150</v>
      </c>
      <c r="E287" s="229" t="s">
        <v>19</v>
      </c>
      <c r="F287" s="230" t="s">
        <v>389</v>
      </c>
      <c r="G287" s="227"/>
      <c r="H287" s="231">
        <v>0.050999999999999997</v>
      </c>
      <c r="I287" s="232"/>
      <c r="J287" s="227"/>
      <c r="K287" s="227"/>
      <c r="L287" s="233"/>
      <c r="M287" s="234"/>
      <c r="N287" s="235"/>
      <c r="O287" s="235"/>
      <c r="P287" s="235"/>
      <c r="Q287" s="235"/>
      <c r="R287" s="235"/>
      <c r="S287" s="235"/>
      <c r="T287" s="236"/>
      <c r="AT287" s="237" t="s">
        <v>150</v>
      </c>
      <c r="AU287" s="237" t="s">
        <v>87</v>
      </c>
      <c r="AV287" s="12" t="s">
        <v>87</v>
      </c>
      <c r="AW287" s="12" t="s">
        <v>36</v>
      </c>
      <c r="AX287" s="12" t="s">
        <v>77</v>
      </c>
      <c r="AY287" s="237" t="s">
        <v>141</v>
      </c>
    </row>
    <row r="288" s="12" customFormat="1">
      <c r="B288" s="226"/>
      <c r="C288" s="227"/>
      <c r="D288" s="228" t="s">
        <v>150</v>
      </c>
      <c r="E288" s="229" t="s">
        <v>19</v>
      </c>
      <c r="F288" s="230" t="s">
        <v>390</v>
      </c>
      <c r="G288" s="227"/>
      <c r="H288" s="231">
        <v>0.017000000000000001</v>
      </c>
      <c r="I288" s="232"/>
      <c r="J288" s="227"/>
      <c r="K288" s="227"/>
      <c r="L288" s="233"/>
      <c r="M288" s="234"/>
      <c r="N288" s="235"/>
      <c r="O288" s="235"/>
      <c r="P288" s="235"/>
      <c r="Q288" s="235"/>
      <c r="R288" s="235"/>
      <c r="S288" s="235"/>
      <c r="T288" s="236"/>
      <c r="AT288" s="237" t="s">
        <v>150</v>
      </c>
      <c r="AU288" s="237" t="s">
        <v>87</v>
      </c>
      <c r="AV288" s="12" t="s">
        <v>87</v>
      </c>
      <c r="AW288" s="12" t="s">
        <v>36</v>
      </c>
      <c r="AX288" s="12" t="s">
        <v>77</v>
      </c>
      <c r="AY288" s="237" t="s">
        <v>141</v>
      </c>
    </row>
    <row r="289" s="14" customFormat="1">
      <c r="B289" s="249"/>
      <c r="C289" s="250"/>
      <c r="D289" s="228" t="s">
        <v>150</v>
      </c>
      <c r="E289" s="251" t="s">
        <v>19</v>
      </c>
      <c r="F289" s="252" t="s">
        <v>369</v>
      </c>
      <c r="G289" s="250"/>
      <c r="H289" s="251" t="s">
        <v>19</v>
      </c>
      <c r="I289" s="253"/>
      <c r="J289" s="250"/>
      <c r="K289" s="250"/>
      <c r="L289" s="254"/>
      <c r="M289" s="255"/>
      <c r="N289" s="256"/>
      <c r="O289" s="256"/>
      <c r="P289" s="256"/>
      <c r="Q289" s="256"/>
      <c r="R289" s="256"/>
      <c r="S289" s="256"/>
      <c r="T289" s="257"/>
      <c r="AT289" s="258" t="s">
        <v>150</v>
      </c>
      <c r="AU289" s="258" t="s">
        <v>87</v>
      </c>
      <c r="AV289" s="14" t="s">
        <v>85</v>
      </c>
      <c r="AW289" s="14" t="s">
        <v>36</v>
      </c>
      <c r="AX289" s="14" t="s">
        <v>77</v>
      </c>
      <c r="AY289" s="258" t="s">
        <v>141</v>
      </c>
    </row>
    <row r="290" s="13" customFormat="1">
      <c r="B290" s="238"/>
      <c r="C290" s="239"/>
      <c r="D290" s="228" t="s">
        <v>150</v>
      </c>
      <c r="E290" s="240" t="s">
        <v>19</v>
      </c>
      <c r="F290" s="241" t="s">
        <v>152</v>
      </c>
      <c r="G290" s="239"/>
      <c r="H290" s="242">
        <v>0.22</v>
      </c>
      <c r="I290" s="243"/>
      <c r="J290" s="239"/>
      <c r="K290" s="239"/>
      <c r="L290" s="244"/>
      <c r="M290" s="245"/>
      <c r="N290" s="246"/>
      <c r="O290" s="246"/>
      <c r="P290" s="246"/>
      <c r="Q290" s="246"/>
      <c r="R290" s="246"/>
      <c r="S290" s="246"/>
      <c r="T290" s="247"/>
      <c r="AT290" s="248" t="s">
        <v>150</v>
      </c>
      <c r="AU290" s="248" t="s">
        <v>87</v>
      </c>
      <c r="AV290" s="13" t="s">
        <v>148</v>
      </c>
      <c r="AW290" s="13" t="s">
        <v>36</v>
      </c>
      <c r="AX290" s="13" t="s">
        <v>85</v>
      </c>
      <c r="AY290" s="248" t="s">
        <v>141</v>
      </c>
    </row>
    <row r="291" s="11" customFormat="1" ht="22.8" customHeight="1">
      <c r="B291" s="197"/>
      <c r="C291" s="198"/>
      <c r="D291" s="199" t="s">
        <v>76</v>
      </c>
      <c r="E291" s="211" t="s">
        <v>181</v>
      </c>
      <c r="F291" s="211" t="s">
        <v>391</v>
      </c>
      <c r="G291" s="198"/>
      <c r="H291" s="198"/>
      <c r="I291" s="201"/>
      <c r="J291" s="212">
        <f>BK291</f>
        <v>0</v>
      </c>
      <c r="K291" s="198"/>
      <c r="L291" s="203"/>
      <c r="M291" s="204"/>
      <c r="N291" s="205"/>
      <c r="O291" s="205"/>
      <c r="P291" s="206">
        <f>SUM(P292:P437)</f>
        <v>0</v>
      </c>
      <c r="Q291" s="205"/>
      <c r="R291" s="206">
        <f>SUM(R292:R437)</f>
        <v>14.285802030000001</v>
      </c>
      <c r="S291" s="205"/>
      <c r="T291" s="207">
        <f>SUM(T292:T437)</f>
        <v>0</v>
      </c>
      <c r="AR291" s="208" t="s">
        <v>85</v>
      </c>
      <c r="AT291" s="209" t="s">
        <v>76</v>
      </c>
      <c r="AU291" s="209" t="s">
        <v>85</v>
      </c>
      <c r="AY291" s="208" t="s">
        <v>141</v>
      </c>
      <c r="BK291" s="210">
        <f>SUM(BK292:BK437)</f>
        <v>0</v>
      </c>
    </row>
    <row r="292" s="1" customFormat="1" ht="36" customHeight="1">
      <c r="B292" s="39"/>
      <c r="C292" s="213" t="s">
        <v>392</v>
      </c>
      <c r="D292" s="213" t="s">
        <v>143</v>
      </c>
      <c r="E292" s="214" t="s">
        <v>393</v>
      </c>
      <c r="F292" s="215" t="s">
        <v>394</v>
      </c>
      <c r="G292" s="216" t="s">
        <v>192</v>
      </c>
      <c r="H292" s="217">
        <v>25.800000000000001</v>
      </c>
      <c r="I292" s="218"/>
      <c r="J292" s="219">
        <f>ROUND(I292*H292,2)</f>
        <v>0</v>
      </c>
      <c r="K292" s="215" t="s">
        <v>147</v>
      </c>
      <c r="L292" s="44"/>
      <c r="M292" s="220" t="s">
        <v>19</v>
      </c>
      <c r="N292" s="221" t="s">
        <v>48</v>
      </c>
      <c r="O292" s="84"/>
      <c r="P292" s="222">
        <f>O292*H292</f>
        <v>0</v>
      </c>
      <c r="Q292" s="222">
        <v>0.015400000000000001</v>
      </c>
      <c r="R292" s="222">
        <f>Q292*H292</f>
        <v>0.39732000000000001</v>
      </c>
      <c r="S292" s="222">
        <v>0</v>
      </c>
      <c r="T292" s="223">
        <f>S292*H292</f>
        <v>0</v>
      </c>
      <c r="AR292" s="224" t="s">
        <v>148</v>
      </c>
      <c r="AT292" s="224" t="s">
        <v>143</v>
      </c>
      <c r="AU292" s="224" t="s">
        <v>87</v>
      </c>
      <c r="AY292" s="18" t="s">
        <v>141</v>
      </c>
      <c r="BE292" s="225">
        <f>IF(N292="základní",J292,0)</f>
        <v>0</v>
      </c>
      <c r="BF292" s="225">
        <f>IF(N292="snížená",J292,0)</f>
        <v>0</v>
      </c>
      <c r="BG292" s="225">
        <f>IF(N292="zákl. přenesená",J292,0)</f>
        <v>0</v>
      </c>
      <c r="BH292" s="225">
        <f>IF(N292="sníž. přenesená",J292,0)</f>
        <v>0</v>
      </c>
      <c r="BI292" s="225">
        <f>IF(N292="nulová",J292,0)</f>
        <v>0</v>
      </c>
      <c r="BJ292" s="18" t="s">
        <v>85</v>
      </c>
      <c r="BK292" s="225">
        <f>ROUND(I292*H292,2)</f>
        <v>0</v>
      </c>
      <c r="BL292" s="18" t="s">
        <v>148</v>
      </c>
      <c r="BM292" s="224" t="s">
        <v>395</v>
      </c>
    </row>
    <row r="293" s="12" customFormat="1">
      <c r="B293" s="226"/>
      <c r="C293" s="227"/>
      <c r="D293" s="228" t="s">
        <v>150</v>
      </c>
      <c r="E293" s="229" t="s">
        <v>19</v>
      </c>
      <c r="F293" s="230" t="s">
        <v>396</v>
      </c>
      <c r="G293" s="227"/>
      <c r="H293" s="231">
        <v>1.4430000000000001</v>
      </c>
      <c r="I293" s="232"/>
      <c r="J293" s="227"/>
      <c r="K293" s="227"/>
      <c r="L293" s="233"/>
      <c r="M293" s="234"/>
      <c r="N293" s="235"/>
      <c r="O293" s="235"/>
      <c r="P293" s="235"/>
      <c r="Q293" s="235"/>
      <c r="R293" s="235"/>
      <c r="S293" s="235"/>
      <c r="T293" s="236"/>
      <c r="AT293" s="237" t="s">
        <v>150</v>
      </c>
      <c r="AU293" s="237" t="s">
        <v>87</v>
      </c>
      <c r="AV293" s="12" t="s">
        <v>87</v>
      </c>
      <c r="AW293" s="12" t="s">
        <v>36</v>
      </c>
      <c r="AX293" s="12" t="s">
        <v>77</v>
      </c>
      <c r="AY293" s="237" t="s">
        <v>141</v>
      </c>
    </row>
    <row r="294" s="12" customFormat="1">
      <c r="B294" s="226"/>
      <c r="C294" s="227"/>
      <c r="D294" s="228" t="s">
        <v>150</v>
      </c>
      <c r="E294" s="229" t="s">
        <v>19</v>
      </c>
      <c r="F294" s="230" t="s">
        <v>397</v>
      </c>
      <c r="G294" s="227"/>
      <c r="H294" s="231">
        <v>2.964</v>
      </c>
      <c r="I294" s="232"/>
      <c r="J294" s="227"/>
      <c r="K294" s="227"/>
      <c r="L294" s="233"/>
      <c r="M294" s="234"/>
      <c r="N294" s="235"/>
      <c r="O294" s="235"/>
      <c r="P294" s="235"/>
      <c r="Q294" s="235"/>
      <c r="R294" s="235"/>
      <c r="S294" s="235"/>
      <c r="T294" s="236"/>
      <c r="AT294" s="237" t="s">
        <v>150</v>
      </c>
      <c r="AU294" s="237" t="s">
        <v>87</v>
      </c>
      <c r="AV294" s="12" t="s">
        <v>87</v>
      </c>
      <c r="AW294" s="12" t="s">
        <v>36</v>
      </c>
      <c r="AX294" s="12" t="s">
        <v>77</v>
      </c>
      <c r="AY294" s="237" t="s">
        <v>141</v>
      </c>
    </row>
    <row r="295" s="12" customFormat="1">
      <c r="B295" s="226"/>
      <c r="C295" s="227"/>
      <c r="D295" s="228" t="s">
        <v>150</v>
      </c>
      <c r="E295" s="229" t="s">
        <v>19</v>
      </c>
      <c r="F295" s="230" t="s">
        <v>398</v>
      </c>
      <c r="G295" s="227"/>
      <c r="H295" s="231">
        <v>19.893000000000001</v>
      </c>
      <c r="I295" s="232"/>
      <c r="J295" s="227"/>
      <c r="K295" s="227"/>
      <c r="L295" s="233"/>
      <c r="M295" s="234"/>
      <c r="N295" s="235"/>
      <c r="O295" s="235"/>
      <c r="P295" s="235"/>
      <c r="Q295" s="235"/>
      <c r="R295" s="235"/>
      <c r="S295" s="235"/>
      <c r="T295" s="236"/>
      <c r="AT295" s="237" t="s">
        <v>150</v>
      </c>
      <c r="AU295" s="237" t="s">
        <v>87</v>
      </c>
      <c r="AV295" s="12" t="s">
        <v>87</v>
      </c>
      <c r="AW295" s="12" t="s">
        <v>36</v>
      </c>
      <c r="AX295" s="12" t="s">
        <v>77</v>
      </c>
      <c r="AY295" s="237" t="s">
        <v>141</v>
      </c>
    </row>
    <row r="296" s="12" customFormat="1">
      <c r="B296" s="226"/>
      <c r="C296" s="227"/>
      <c r="D296" s="228" t="s">
        <v>150</v>
      </c>
      <c r="E296" s="229" t="s">
        <v>19</v>
      </c>
      <c r="F296" s="230" t="s">
        <v>399</v>
      </c>
      <c r="G296" s="227"/>
      <c r="H296" s="231">
        <v>1.5</v>
      </c>
      <c r="I296" s="232"/>
      <c r="J296" s="227"/>
      <c r="K296" s="227"/>
      <c r="L296" s="233"/>
      <c r="M296" s="234"/>
      <c r="N296" s="235"/>
      <c r="O296" s="235"/>
      <c r="P296" s="235"/>
      <c r="Q296" s="235"/>
      <c r="R296" s="235"/>
      <c r="S296" s="235"/>
      <c r="T296" s="236"/>
      <c r="AT296" s="237" t="s">
        <v>150</v>
      </c>
      <c r="AU296" s="237" t="s">
        <v>87</v>
      </c>
      <c r="AV296" s="12" t="s">
        <v>87</v>
      </c>
      <c r="AW296" s="12" t="s">
        <v>36</v>
      </c>
      <c r="AX296" s="12" t="s">
        <v>77</v>
      </c>
      <c r="AY296" s="237" t="s">
        <v>141</v>
      </c>
    </row>
    <row r="297" s="15" customFormat="1">
      <c r="B297" s="269"/>
      <c r="C297" s="270"/>
      <c r="D297" s="228" t="s">
        <v>150</v>
      </c>
      <c r="E297" s="271" t="s">
        <v>19</v>
      </c>
      <c r="F297" s="272" t="s">
        <v>400</v>
      </c>
      <c r="G297" s="270"/>
      <c r="H297" s="273">
        <v>25.800000000000001</v>
      </c>
      <c r="I297" s="274"/>
      <c r="J297" s="270"/>
      <c r="K297" s="270"/>
      <c r="L297" s="275"/>
      <c r="M297" s="276"/>
      <c r="N297" s="277"/>
      <c r="O297" s="277"/>
      <c r="P297" s="277"/>
      <c r="Q297" s="277"/>
      <c r="R297" s="277"/>
      <c r="S297" s="277"/>
      <c r="T297" s="278"/>
      <c r="AT297" s="279" t="s">
        <v>150</v>
      </c>
      <c r="AU297" s="279" t="s">
        <v>87</v>
      </c>
      <c r="AV297" s="15" t="s">
        <v>157</v>
      </c>
      <c r="AW297" s="15" t="s">
        <v>36</v>
      </c>
      <c r="AX297" s="15" t="s">
        <v>77</v>
      </c>
      <c r="AY297" s="279" t="s">
        <v>141</v>
      </c>
    </row>
    <row r="298" s="13" customFormat="1">
      <c r="B298" s="238"/>
      <c r="C298" s="239"/>
      <c r="D298" s="228" t="s">
        <v>150</v>
      </c>
      <c r="E298" s="240" t="s">
        <v>19</v>
      </c>
      <c r="F298" s="241" t="s">
        <v>152</v>
      </c>
      <c r="G298" s="239"/>
      <c r="H298" s="242">
        <v>25.800000000000001</v>
      </c>
      <c r="I298" s="243"/>
      <c r="J298" s="239"/>
      <c r="K298" s="239"/>
      <c r="L298" s="244"/>
      <c r="M298" s="245"/>
      <c r="N298" s="246"/>
      <c r="O298" s="246"/>
      <c r="P298" s="246"/>
      <c r="Q298" s="246"/>
      <c r="R298" s="246"/>
      <c r="S298" s="246"/>
      <c r="T298" s="247"/>
      <c r="AT298" s="248" t="s">
        <v>150</v>
      </c>
      <c r="AU298" s="248" t="s">
        <v>87</v>
      </c>
      <c r="AV298" s="13" t="s">
        <v>148</v>
      </c>
      <c r="AW298" s="13" t="s">
        <v>36</v>
      </c>
      <c r="AX298" s="13" t="s">
        <v>85</v>
      </c>
      <c r="AY298" s="248" t="s">
        <v>141</v>
      </c>
    </row>
    <row r="299" s="1" customFormat="1" ht="48" customHeight="1">
      <c r="B299" s="39"/>
      <c r="C299" s="213" t="s">
        <v>401</v>
      </c>
      <c r="D299" s="213" t="s">
        <v>143</v>
      </c>
      <c r="E299" s="214" t="s">
        <v>402</v>
      </c>
      <c r="F299" s="215" t="s">
        <v>403</v>
      </c>
      <c r="G299" s="216" t="s">
        <v>192</v>
      </c>
      <c r="H299" s="217">
        <v>175.935</v>
      </c>
      <c r="I299" s="218"/>
      <c r="J299" s="219">
        <f>ROUND(I299*H299,2)</f>
        <v>0</v>
      </c>
      <c r="K299" s="215" t="s">
        <v>147</v>
      </c>
      <c r="L299" s="44"/>
      <c r="M299" s="220" t="s">
        <v>19</v>
      </c>
      <c r="N299" s="221" t="s">
        <v>48</v>
      </c>
      <c r="O299" s="84"/>
      <c r="P299" s="222">
        <f>O299*H299</f>
        <v>0</v>
      </c>
      <c r="Q299" s="222">
        <v>0.018380000000000001</v>
      </c>
      <c r="R299" s="222">
        <f>Q299*H299</f>
        <v>3.2336853000000003</v>
      </c>
      <c r="S299" s="222">
        <v>0</v>
      </c>
      <c r="T299" s="223">
        <f>S299*H299</f>
        <v>0</v>
      </c>
      <c r="AR299" s="224" t="s">
        <v>148</v>
      </c>
      <c r="AT299" s="224" t="s">
        <v>143</v>
      </c>
      <c r="AU299" s="224" t="s">
        <v>87</v>
      </c>
      <c r="AY299" s="18" t="s">
        <v>141</v>
      </c>
      <c r="BE299" s="225">
        <f>IF(N299="základní",J299,0)</f>
        <v>0</v>
      </c>
      <c r="BF299" s="225">
        <f>IF(N299="snížená",J299,0)</f>
        <v>0</v>
      </c>
      <c r="BG299" s="225">
        <f>IF(N299="zákl. přenesená",J299,0)</f>
        <v>0</v>
      </c>
      <c r="BH299" s="225">
        <f>IF(N299="sníž. přenesená",J299,0)</f>
        <v>0</v>
      </c>
      <c r="BI299" s="225">
        <f>IF(N299="nulová",J299,0)</f>
        <v>0</v>
      </c>
      <c r="BJ299" s="18" t="s">
        <v>85</v>
      </c>
      <c r="BK299" s="225">
        <f>ROUND(I299*H299,2)</f>
        <v>0</v>
      </c>
      <c r="BL299" s="18" t="s">
        <v>148</v>
      </c>
      <c r="BM299" s="224" t="s">
        <v>404</v>
      </c>
    </row>
    <row r="300" s="12" customFormat="1">
      <c r="B300" s="226"/>
      <c r="C300" s="227"/>
      <c r="D300" s="228" t="s">
        <v>150</v>
      </c>
      <c r="E300" s="229" t="s">
        <v>19</v>
      </c>
      <c r="F300" s="230" t="s">
        <v>405</v>
      </c>
      <c r="G300" s="227"/>
      <c r="H300" s="231">
        <v>50.313000000000002</v>
      </c>
      <c r="I300" s="232"/>
      <c r="J300" s="227"/>
      <c r="K300" s="227"/>
      <c r="L300" s="233"/>
      <c r="M300" s="234"/>
      <c r="N300" s="235"/>
      <c r="O300" s="235"/>
      <c r="P300" s="235"/>
      <c r="Q300" s="235"/>
      <c r="R300" s="235"/>
      <c r="S300" s="235"/>
      <c r="T300" s="236"/>
      <c r="AT300" s="237" t="s">
        <v>150</v>
      </c>
      <c r="AU300" s="237" t="s">
        <v>87</v>
      </c>
      <c r="AV300" s="12" t="s">
        <v>87</v>
      </c>
      <c r="AW300" s="12" t="s">
        <v>36</v>
      </c>
      <c r="AX300" s="12" t="s">
        <v>77</v>
      </c>
      <c r="AY300" s="237" t="s">
        <v>141</v>
      </c>
    </row>
    <row r="301" s="12" customFormat="1">
      <c r="B301" s="226"/>
      <c r="C301" s="227"/>
      <c r="D301" s="228" t="s">
        <v>150</v>
      </c>
      <c r="E301" s="229" t="s">
        <v>19</v>
      </c>
      <c r="F301" s="230" t="s">
        <v>406</v>
      </c>
      <c r="G301" s="227"/>
      <c r="H301" s="231">
        <v>-4.4199999999999999</v>
      </c>
      <c r="I301" s="232"/>
      <c r="J301" s="227"/>
      <c r="K301" s="227"/>
      <c r="L301" s="233"/>
      <c r="M301" s="234"/>
      <c r="N301" s="235"/>
      <c r="O301" s="235"/>
      <c r="P301" s="235"/>
      <c r="Q301" s="235"/>
      <c r="R301" s="235"/>
      <c r="S301" s="235"/>
      <c r="T301" s="236"/>
      <c r="AT301" s="237" t="s">
        <v>150</v>
      </c>
      <c r="AU301" s="237" t="s">
        <v>87</v>
      </c>
      <c r="AV301" s="12" t="s">
        <v>87</v>
      </c>
      <c r="AW301" s="12" t="s">
        <v>36</v>
      </c>
      <c r="AX301" s="12" t="s">
        <v>77</v>
      </c>
      <c r="AY301" s="237" t="s">
        <v>141</v>
      </c>
    </row>
    <row r="302" s="12" customFormat="1">
      <c r="B302" s="226"/>
      <c r="C302" s="227"/>
      <c r="D302" s="228" t="s">
        <v>150</v>
      </c>
      <c r="E302" s="229" t="s">
        <v>19</v>
      </c>
      <c r="F302" s="230" t="s">
        <v>407</v>
      </c>
      <c r="G302" s="227"/>
      <c r="H302" s="231">
        <v>-5.2000000000000002</v>
      </c>
      <c r="I302" s="232"/>
      <c r="J302" s="227"/>
      <c r="K302" s="227"/>
      <c r="L302" s="233"/>
      <c r="M302" s="234"/>
      <c r="N302" s="235"/>
      <c r="O302" s="235"/>
      <c r="P302" s="235"/>
      <c r="Q302" s="235"/>
      <c r="R302" s="235"/>
      <c r="S302" s="235"/>
      <c r="T302" s="236"/>
      <c r="AT302" s="237" t="s">
        <v>150</v>
      </c>
      <c r="AU302" s="237" t="s">
        <v>87</v>
      </c>
      <c r="AV302" s="12" t="s">
        <v>87</v>
      </c>
      <c r="AW302" s="12" t="s">
        <v>36</v>
      </c>
      <c r="AX302" s="12" t="s">
        <v>77</v>
      </c>
      <c r="AY302" s="237" t="s">
        <v>141</v>
      </c>
    </row>
    <row r="303" s="12" customFormat="1">
      <c r="B303" s="226"/>
      <c r="C303" s="227"/>
      <c r="D303" s="228" t="s">
        <v>150</v>
      </c>
      <c r="E303" s="229" t="s">
        <v>19</v>
      </c>
      <c r="F303" s="230" t="s">
        <v>408</v>
      </c>
      <c r="G303" s="227"/>
      <c r="H303" s="231">
        <v>-2.02</v>
      </c>
      <c r="I303" s="232"/>
      <c r="J303" s="227"/>
      <c r="K303" s="227"/>
      <c r="L303" s="233"/>
      <c r="M303" s="234"/>
      <c r="N303" s="235"/>
      <c r="O303" s="235"/>
      <c r="P303" s="235"/>
      <c r="Q303" s="235"/>
      <c r="R303" s="235"/>
      <c r="S303" s="235"/>
      <c r="T303" s="236"/>
      <c r="AT303" s="237" t="s">
        <v>150</v>
      </c>
      <c r="AU303" s="237" t="s">
        <v>87</v>
      </c>
      <c r="AV303" s="12" t="s">
        <v>87</v>
      </c>
      <c r="AW303" s="12" t="s">
        <v>36</v>
      </c>
      <c r="AX303" s="12" t="s">
        <v>77</v>
      </c>
      <c r="AY303" s="237" t="s">
        <v>141</v>
      </c>
    </row>
    <row r="304" s="12" customFormat="1">
      <c r="B304" s="226"/>
      <c r="C304" s="227"/>
      <c r="D304" s="228" t="s">
        <v>150</v>
      </c>
      <c r="E304" s="229" t="s">
        <v>19</v>
      </c>
      <c r="F304" s="230" t="s">
        <v>409</v>
      </c>
      <c r="G304" s="227"/>
      <c r="H304" s="231">
        <v>-1.758</v>
      </c>
      <c r="I304" s="232"/>
      <c r="J304" s="227"/>
      <c r="K304" s="227"/>
      <c r="L304" s="233"/>
      <c r="M304" s="234"/>
      <c r="N304" s="235"/>
      <c r="O304" s="235"/>
      <c r="P304" s="235"/>
      <c r="Q304" s="235"/>
      <c r="R304" s="235"/>
      <c r="S304" s="235"/>
      <c r="T304" s="236"/>
      <c r="AT304" s="237" t="s">
        <v>150</v>
      </c>
      <c r="AU304" s="237" t="s">
        <v>87</v>
      </c>
      <c r="AV304" s="12" t="s">
        <v>87</v>
      </c>
      <c r="AW304" s="12" t="s">
        <v>36</v>
      </c>
      <c r="AX304" s="12" t="s">
        <v>77</v>
      </c>
      <c r="AY304" s="237" t="s">
        <v>141</v>
      </c>
    </row>
    <row r="305" s="15" customFormat="1">
      <c r="B305" s="269"/>
      <c r="C305" s="270"/>
      <c r="D305" s="228" t="s">
        <v>150</v>
      </c>
      <c r="E305" s="271" t="s">
        <v>19</v>
      </c>
      <c r="F305" s="272" t="s">
        <v>410</v>
      </c>
      <c r="G305" s="270"/>
      <c r="H305" s="273">
        <v>36.914999999999999</v>
      </c>
      <c r="I305" s="274"/>
      <c r="J305" s="270"/>
      <c r="K305" s="270"/>
      <c r="L305" s="275"/>
      <c r="M305" s="276"/>
      <c r="N305" s="277"/>
      <c r="O305" s="277"/>
      <c r="P305" s="277"/>
      <c r="Q305" s="277"/>
      <c r="R305" s="277"/>
      <c r="S305" s="277"/>
      <c r="T305" s="278"/>
      <c r="AT305" s="279" t="s">
        <v>150</v>
      </c>
      <c r="AU305" s="279" t="s">
        <v>87</v>
      </c>
      <c r="AV305" s="15" t="s">
        <v>157</v>
      </c>
      <c r="AW305" s="15" t="s">
        <v>36</v>
      </c>
      <c r="AX305" s="15" t="s">
        <v>77</v>
      </c>
      <c r="AY305" s="279" t="s">
        <v>141</v>
      </c>
    </row>
    <row r="306" s="12" customFormat="1">
      <c r="B306" s="226"/>
      <c r="C306" s="227"/>
      <c r="D306" s="228" t="s">
        <v>150</v>
      </c>
      <c r="E306" s="229" t="s">
        <v>19</v>
      </c>
      <c r="F306" s="230" t="s">
        <v>411</v>
      </c>
      <c r="G306" s="227"/>
      <c r="H306" s="231">
        <v>60.625</v>
      </c>
      <c r="I306" s="232"/>
      <c r="J306" s="227"/>
      <c r="K306" s="227"/>
      <c r="L306" s="233"/>
      <c r="M306" s="234"/>
      <c r="N306" s="235"/>
      <c r="O306" s="235"/>
      <c r="P306" s="235"/>
      <c r="Q306" s="235"/>
      <c r="R306" s="235"/>
      <c r="S306" s="235"/>
      <c r="T306" s="236"/>
      <c r="AT306" s="237" t="s">
        <v>150</v>
      </c>
      <c r="AU306" s="237" t="s">
        <v>87</v>
      </c>
      <c r="AV306" s="12" t="s">
        <v>87</v>
      </c>
      <c r="AW306" s="12" t="s">
        <v>36</v>
      </c>
      <c r="AX306" s="12" t="s">
        <v>77</v>
      </c>
      <c r="AY306" s="237" t="s">
        <v>141</v>
      </c>
    </row>
    <row r="307" s="12" customFormat="1">
      <c r="B307" s="226"/>
      <c r="C307" s="227"/>
      <c r="D307" s="228" t="s">
        <v>150</v>
      </c>
      <c r="E307" s="229" t="s">
        <v>19</v>
      </c>
      <c r="F307" s="230" t="s">
        <v>412</v>
      </c>
      <c r="G307" s="227"/>
      <c r="H307" s="231">
        <v>-2.6000000000000001</v>
      </c>
      <c r="I307" s="232"/>
      <c r="J307" s="227"/>
      <c r="K307" s="227"/>
      <c r="L307" s="233"/>
      <c r="M307" s="234"/>
      <c r="N307" s="235"/>
      <c r="O307" s="235"/>
      <c r="P307" s="235"/>
      <c r="Q307" s="235"/>
      <c r="R307" s="235"/>
      <c r="S307" s="235"/>
      <c r="T307" s="236"/>
      <c r="AT307" s="237" t="s">
        <v>150</v>
      </c>
      <c r="AU307" s="237" t="s">
        <v>87</v>
      </c>
      <c r="AV307" s="12" t="s">
        <v>87</v>
      </c>
      <c r="AW307" s="12" t="s">
        <v>36</v>
      </c>
      <c r="AX307" s="12" t="s">
        <v>77</v>
      </c>
      <c r="AY307" s="237" t="s">
        <v>141</v>
      </c>
    </row>
    <row r="308" s="12" customFormat="1">
      <c r="B308" s="226"/>
      <c r="C308" s="227"/>
      <c r="D308" s="228" t="s">
        <v>150</v>
      </c>
      <c r="E308" s="229" t="s">
        <v>19</v>
      </c>
      <c r="F308" s="230" t="s">
        <v>413</v>
      </c>
      <c r="G308" s="227"/>
      <c r="H308" s="231">
        <v>-1.2</v>
      </c>
      <c r="I308" s="232"/>
      <c r="J308" s="227"/>
      <c r="K308" s="227"/>
      <c r="L308" s="233"/>
      <c r="M308" s="234"/>
      <c r="N308" s="235"/>
      <c r="O308" s="235"/>
      <c r="P308" s="235"/>
      <c r="Q308" s="235"/>
      <c r="R308" s="235"/>
      <c r="S308" s="235"/>
      <c r="T308" s="236"/>
      <c r="AT308" s="237" t="s">
        <v>150</v>
      </c>
      <c r="AU308" s="237" t="s">
        <v>87</v>
      </c>
      <c r="AV308" s="12" t="s">
        <v>87</v>
      </c>
      <c r="AW308" s="12" t="s">
        <v>36</v>
      </c>
      <c r="AX308" s="12" t="s">
        <v>77</v>
      </c>
      <c r="AY308" s="237" t="s">
        <v>141</v>
      </c>
    </row>
    <row r="309" s="15" customFormat="1">
      <c r="B309" s="269"/>
      <c r="C309" s="270"/>
      <c r="D309" s="228" t="s">
        <v>150</v>
      </c>
      <c r="E309" s="271" t="s">
        <v>19</v>
      </c>
      <c r="F309" s="272" t="s">
        <v>352</v>
      </c>
      <c r="G309" s="270"/>
      <c r="H309" s="273">
        <v>56.825000000000003</v>
      </c>
      <c r="I309" s="274"/>
      <c r="J309" s="270"/>
      <c r="K309" s="270"/>
      <c r="L309" s="275"/>
      <c r="M309" s="276"/>
      <c r="N309" s="277"/>
      <c r="O309" s="277"/>
      <c r="P309" s="277"/>
      <c r="Q309" s="277"/>
      <c r="R309" s="277"/>
      <c r="S309" s="277"/>
      <c r="T309" s="278"/>
      <c r="AT309" s="279" t="s">
        <v>150</v>
      </c>
      <c r="AU309" s="279" t="s">
        <v>87</v>
      </c>
      <c r="AV309" s="15" t="s">
        <v>157</v>
      </c>
      <c r="AW309" s="15" t="s">
        <v>36</v>
      </c>
      <c r="AX309" s="15" t="s">
        <v>77</v>
      </c>
      <c r="AY309" s="279" t="s">
        <v>141</v>
      </c>
    </row>
    <row r="310" s="12" customFormat="1">
      <c r="B310" s="226"/>
      <c r="C310" s="227"/>
      <c r="D310" s="228" t="s">
        <v>150</v>
      </c>
      <c r="E310" s="229" t="s">
        <v>19</v>
      </c>
      <c r="F310" s="230" t="s">
        <v>411</v>
      </c>
      <c r="G310" s="227"/>
      <c r="H310" s="231">
        <v>60.625</v>
      </c>
      <c r="I310" s="232"/>
      <c r="J310" s="227"/>
      <c r="K310" s="227"/>
      <c r="L310" s="233"/>
      <c r="M310" s="234"/>
      <c r="N310" s="235"/>
      <c r="O310" s="235"/>
      <c r="P310" s="235"/>
      <c r="Q310" s="235"/>
      <c r="R310" s="235"/>
      <c r="S310" s="235"/>
      <c r="T310" s="236"/>
      <c r="AT310" s="237" t="s">
        <v>150</v>
      </c>
      <c r="AU310" s="237" t="s">
        <v>87</v>
      </c>
      <c r="AV310" s="12" t="s">
        <v>87</v>
      </c>
      <c r="AW310" s="12" t="s">
        <v>36</v>
      </c>
      <c r="AX310" s="12" t="s">
        <v>77</v>
      </c>
      <c r="AY310" s="237" t="s">
        <v>141</v>
      </c>
    </row>
    <row r="311" s="12" customFormat="1">
      <c r="B311" s="226"/>
      <c r="C311" s="227"/>
      <c r="D311" s="228" t="s">
        <v>150</v>
      </c>
      <c r="E311" s="229" t="s">
        <v>19</v>
      </c>
      <c r="F311" s="230" t="s">
        <v>412</v>
      </c>
      <c r="G311" s="227"/>
      <c r="H311" s="231">
        <v>-2.6000000000000001</v>
      </c>
      <c r="I311" s="232"/>
      <c r="J311" s="227"/>
      <c r="K311" s="227"/>
      <c r="L311" s="233"/>
      <c r="M311" s="234"/>
      <c r="N311" s="235"/>
      <c r="O311" s="235"/>
      <c r="P311" s="235"/>
      <c r="Q311" s="235"/>
      <c r="R311" s="235"/>
      <c r="S311" s="235"/>
      <c r="T311" s="236"/>
      <c r="AT311" s="237" t="s">
        <v>150</v>
      </c>
      <c r="AU311" s="237" t="s">
        <v>87</v>
      </c>
      <c r="AV311" s="12" t="s">
        <v>87</v>
      </c>
      <c r="AW311" s="12" t="s">
        <v>36</v>
      </c>
      <c r="AX311" s="12" t="s">
        <v>77</v>
      </c>
      <c r="AY311" s="237" t="s">
        <v>141</v>
      </c>
    </row>
    <row r="312" s="12" customFormat="1">
      <c r="B312" s="226"/>
      <c r="C312" s="227"/>
      <c r="D312" s="228" t="s">
        <v>150</v>
      </c>
      <c r="E312" s="229" t="s">
        <v>19</v>
      </c>
      <c r="F312" s="230" t="s">
        <v>414</v>
      </c>
      <c r="G312" s="227"/>
      <c r="H312" s="231">
        <v>-0.82499999999999996</v>
      </c>
      <c r="I312" s="232"/>
      <c r="J312" s="227"/>
      <c r="K312" s="227"/>
      <c r="L312" s="233"/>
      <c r="M312" s="234"/>
      <c r="N312" s="235"/>
      <c r="O312" s="235"/>
      <c r="P312" s="235"/>
      <c r="Q312" s="235"/>
      <c r="R312" s="235"/>
      <c r="S312" s="235"/>
      <c r="T312" s="236"/>
      <c r="AT312" s="237" t="s">
        <v>150</v>
      </c>
      <c r="AU312" s="237" t="s">
        <v>87</v>
      </c>
      <c r="AV312" s="12" t="s">
        <v>87</v>
      </c>
      <c r="AW312" s="12" t="s">
        <v>36</v>
      </c>
      <c r="AX312" s="12" t="s">
        <v>77</v>
      </c>
      <c r="AY312" s="237" t="s">
        <v>141</v>
      </c>
    </row>
    <row r="313" s="12" customFormat="1">
      <c r="B313" s="226"/>
      <c r="C313" s="227"/>
      <c r="D313" s="228" t="s">
        <v>150</v>
      </c>
      <c r="E313" s="229" t="s">
        <v>19</v>
      </c>
      <c r="F313" s="230" t="s">
        <v>413</v>
      </c>
      <c r="G313" s="227"/>
      <c r="H313" s="231">
        <v>-1.2</v>
      </c>
      <c r="I313" s="232"/>
      <c r="J313" s="227"/>
      <c r="K313" s="227"/>
      <c r="L313" s="233"/>
      <c r="M313" s="234"/>
      <c r="N313" s="235"/>
      <c r="O313" s="235"/>
      <c r="P313" s="235"/>
      <c r="Q313" s="235"/>
      <c r="R313" s="235"/>
      <c r="S313" s="235"/>
      <c r="T313" s="236"/>
      <c r="AT313" s="237" t="s">
        <v>150</v>
      </c>
      <c r="AU313" s="237" t="s">
        <v>87</v>
      </c>
      <c r="AV313" s="12" t="s">
        <v>87</v>
      </c>
      <c r="AW313" s="12" t="s">
        <v>36</v>
      </c>
      <c r="AX313" s="12" t="s">
        <v>77</v>
      </c>
      <c r="AY313" s="237" t="s">
        <v>141</v>
      </c>
    </row>
    <row r="314" s="12" customFormat="1">
      <c r="B314" s="226"/>
      <c r="C314" s="227"/>
      <c r="D314" s="228" t="s">
        <v>150</v>
      </c>
      <c r="E314" s="229" t="s">
        <v>19</v>
      </c>
      <c r="F314" s="230" t="s">
        <v>415</v>
      </c>
      <c r="G314" s="227"/>
      <c r="H314" s="231">
        <v>2.5</v>
      </c>
      <c r="I314" s="232"/>
      <c r="J314" s="227"/>
      <c r="K314" s="227"/>
      <c r="L314" s="233"/>
      <c r="M314" s="234"/>
      <c r="N314" s="235"/>
      <c r="O314" s="235"/>
      <c r="P314" s="235"/>
      <c r="Q314" s="235"/>
      <c r="R314" s="235"/>
      <c r="S314" s="235"/>
      <c r="T314" s="236"/>
      <c r="AT314" s="237" t="s">
        <v>150</v>
      </c>
      <c r="AU314" s="237" t="s">
        <v>87</v>
      </c>
      <c r="AV314" s="12" t="s">
        <v>87</v>
      </c>
      <c r="AW314" s="12" t="s">
        <v>36</v>
      </c>
      <c r="AX314" s="12" t="s">
        <v>77</v>
      </c>
      <c r="AY314" s="237" t="s">
        <v>141</v>
      </c>
    </row>
    <row r="315" s="15" customFormat="1">
      <c r="B315" s="269"/>
      <c r="C315" s="270"/>
      <c r="D315" s="228" t="s">
        <v>150</v>
      </c>
      <c r="E315" s="271" t="s">
        <v>19</v>
      </c>
      <c r="F315" s="272" t="s">
        <v>354</v>
      </c>
      <c r="G315" s="270"/>
      <c r="H315" s="273">
        <v>58.5</v>
      </c>
      <c r="I315" s="274"/>
      <c r="J315" s="270"/>
      <c r="K315" s="270"/>
      <c r="L315" s="275"/>
      <c r="M315" s="276"/>
      <c r="N315" s="277"/>
      <c r="O315" s="277"/>
      <c r="P315" s="277"/>
      <c r="Q315" s="277"/>
      <c r="R315" s="277"/>
      <c r="S315" s="277"/>
      <c r="T315" s="278"/>
      <c r="AT315" s="279" t="s">
        <v>150</v>
      </c>
      <c r="AU315" s="279" t="s">
        <v>87</v>
      </c>
      <c r="AV315" s="15" t="s">
        <v>157</v>
      </c>
      <c r="AW315" s="15" t="s">
        <v>36</v>
      </c>
      <c r="AX315" s="15" t="s">
        <v>77</v>
      </c>
      <c r="AY315" s="279" t="s">
        <v>141</v>
      </c>
    </row>
    <row r="316" s="12" customFormat="1">
      <c r="B316" s="226"/>
      <c r="C316" s="227"/>
      <c r="D316" s="228" t="s">
        <v>150</v>
      </c>
      <c r="E316" s="229" t="s">
        <v>19</v>
      </c>
      <c r="F316" s="230" t="s">
        <v>416</v>
      </c>
      <c r="G316" s="227"/>
      <c r="H316" s="231">
        <v>25.715</v>
      </c>
      <c r="I316" s="232"/>
      <c r="J316" s="227"/>
      <c r="K316" s="227"/>
      <c r="L316" s="233"/>
      <c r="M316" s="234"/>
      <c r="N316" s="235"/>
      <c r="O316" s="235"/>
      <c r="P316" s="235"/>
      <c r="Q316" s="235"/>
      <c r="R316" s="235"/>
      <c r="S316" s="235"/>
      <c r="T316" s="236"/>
      <c r="AT316" s="237" t="s">
        <v>150</v>
      </c>
      <c r="AU316" s="237" t="s">
        <v>87</v>
      </c>
      <c r="AV316" s="12" t="s">
        <v>87</v>
      </c>
      <c r="AW316" s="12" t="s">
        <v>36</v>
      </c>
      <c r="AX316" s="12" t="s">
        <v>77</v>
      </c>
      <c r="AY316" s="237" t="s">
        <v>141</v>
      </c>
    </row>
    <row r="317" s="12" customFormat="1">
      <c r="B317" s="226"/>
      <c r="C317" s="227"/>
      <c r="D317" s="228" t="s">
        <v>150</v>
      </c>
      <c r="E317" s="229" t="s">
        <v>19</v>
      </c>
      <c r="F317" s="230" t="s">
        <v>408</v>
      </c>
      <c r="G317" s="227"/>
      <c r="H317" s="231">
        <v>-2.02</v>
      </c>
      <c r="I317" s="232"/>
      <c r="J317" s="227"/>
      <c r="K317" s="227"/>
      <c r="L317" s="233"/>
      <c r="M317" s="234"/>
      <c r="N317" s="235"/>
      <c r="O317" s="235"/>
      <c r="P317" s="235"/>
      <c r="Q317" s="235"/>
      <c r="R317" s="235"/>
      <c r="S317" s="235"/>
      <c r="T317" s="236"/>
      <c r="AT317" s="237" t="s">
        <v>150</v>
      </c>
      <c r="AU317" s="237" t="s">
        <v>87</v>
      </c>
      <c r="AV317" s="12" t="s">
        <v>87</v>
      </c>
      <c r="AW317" s="12" t="s">
        <v>36</v>
      </c>
      <c r="AX317" s="12" t="s">
        <v>77</v>
      </c>
      <c r="AY317" s="237" t="s">
        <v>141</v>
      </c>
    </row>
    <row r="318" s="15" customFormat="1">
      <c r="B318" s="269"/>
      <c r="C318" s="270"/>
      <c r="D318" s="228" t="s">
        <v>150</v>
      </c>
      <c r="E318" s="271" t="s">
        <v>19</v>
      </c>
      <c r="F318" s="272" t="s">
        <v>417</v>
      </c>
      <c r="G318" s="270"/>
      <c r="H318" s="273">
        <v>23.695</v>
      </c>
      <c r="I318" s="274"/>
      <c r="J318" s="270"/>
      <c r="K318" s="270"/>
      <c r="L318" s="275"/>
      <c r="M318" s="276"/>
      <c r="N318" s="277"/>
      <c r="O318" s="277"/>
      <c r="P318" s="277"/>
      <c r="Q318" s="277"/>
      <c r="R318" s="277"/>
      <c r="S318" s="277"/>
      <c r="T318" s="278"/>
      <c r="AT318" s="279" t="s">
        <v>150</v>
      </c>
      <c r="AU318" s="279" t="s">
        <v>87</v>
      </c>
      <c r="AV318" s="15" t="s">
        <v>157</v>
      </c>
      <c r="AW318" s="15" t="s">
        <v>36</v>
      </c>
      <c r="AX318" s="15" t="s">
        <v>77</v>
      </c>
      <c r="AY318" s="279" t="s">
        <v>141</v>
      </c>
    </row>
    <row r="319" s="13" customFormat="1">
      <c r="B319" s="238"/>
      <c r="C319" s="239"/>
      <c r="D319" s="228" t="s">
        <v>150</v>
      </c>
      <c r="E319" s="240" t="s">
        <v>19</v>
      </c>
      <c r="F319" s="241" t="s">
        <v>152</v>
      </c>
      <c r="G319" s="239"/>
      <c r="H319" s="242">
        <v>175.935</v>
      </c>
      <c r="I319" s="243"/>
      <c r="J319" s="239"/>
      <c r="K319" s="239"/>
      <c r="L319" s="244"/>
      <c r="M319" s="245"/>
      <c r="N319" s="246"/>
      <c r="O319" s="246"/>
      <c r="P319" s="246"/>
      <c r="Q319" s="246"/>
      <c r="R319" s="246"/>
      <c r="S319" s="246"/>
      <c r="T319" s="247"/>
      <c r="AT319" s="248" t="s">
        <v>150</v>
      </c>
      <c r="AU319" s="248" t="s">
        <v>87</v>
      </c>
      <c r="AV319" s="13" t="s">
        <v>148</v>
      </c>
      <c r="AW319" s="13" t="s">
        <v>36</v>
      </c>
      <c r="AX319" s="13" t="s">
        <v>85</v>
      </c>
      <c r="AY319" s="248" t="s">
        <v>141</v>
      </c>
    </row>
    <row r="320" s="1" customFormat="1" ht="36" customHeight="1">
      <c r="B320" s="39"/>
      <c r="C320" s="213" t="s">
        <v>418</v>
      </c>
      <c r="D320" s="213" t="s">
        <v>143</v>
      </c>
      <c r="E320" s="214" t="s">
        <v>419</v>
      </c>
      <c r="F320" s="215" t="s">
        <v>420</v>
      </c>
      <c r="G320" s="216" t="s">
        <v>192</v>
      </c>
      <c r="H320" s="217">
        <v>201.73500000000001</v>
      </c>
      <c r="I320" s="218"/>
      <c r="J320" s="219">
        <f>ROUND(I320*H320,2)</f>
        <v>0</v>
      </c>
      <c r="K320" s="215" t="s">
        <v>147</v>
      </c>
      <c r="L320" s="44"/>
      <c r="M320" s="220" t="s">
        <v>19</v>
      </c>
      <c r="N320" s="221" t="s">
        <v>48</v>
      </c>
      <c r="O320" s="84"/>
      <c r="P320" s="222">
        <f>O320*H320</f>
        <v>0</v>
      </c>
      <c r="Q320" s="222">
        <v>0.0079000000000000008</v>
      </c>
      <c r="R320" s="222">
        <f>Q320*H320</f>
        <v>1.5937065000000004</v>
      </c>
      <c r="S320" s="222">
        <v>0</v>
      </c>
      <c r="T320" s="223">
        <f>S320*H320</f>
        <v>0</v>
      </c>
      <c r="AR320" s="224" t="s">
        <v>148</v>
      </c>
      <c r="AT320" s="224" t="s">
        <v>143</v>
      </c>
      <c r="AU320" s="224" t="s">
        <v>87</v>
      </c>
      <c r="AY320" s="18" t="s">
        <v>141</v>
      </c>
      <c r="BE320" s="225">
        <f>IF(N320="základní",J320,0)</f>
        <v>0</v>
      </c>
      <c r="BF320" s="225">
        <f>IF(N320="snížená",J320,0)</f>
        <v>0</v>
      </c>
      <c r="BG320" s="225">
        <f>IF(N320="zákl. přenesená",J320,0)</f>
        <v>0</v>
      </c>
      <c r="BH320" s="225">
        <f>IF(N320="sníž. přenesená",J320,0)</f>
        <v>0</v>
      </c>
      <c r="BI320" s="225">
        <f>IF(N320="nulová",J320,0)</f>
        <v>0</v>
      </c>
      <c r="BJ320" s="18" t="s">
        <v>85</v>
      </c>
      <c r="BK320" s="225">
        <f>ROUND(I320*H320,2)</f>
        <v>0</v>
      </c>
      <c r="BL320" s="18" t="s">
        <v>148</v>
      </c>
      <c r="BM320" s="224" t="s">
        <v>421</v>
      </c>
    </row>
    <row r="321" s="1" customFormat="1" ht="36" customHeight="1">
      <c r="B321" s="39"/>
      <c r="C321" s="213" t="s">
        <v>422</v>
      </c>
      <c r="D321" s="213" t="s">
        <v>143</v>
      </c>
      <c r="E321" s="214" t="s">
        <v>423</v>
      </c>
      <c r="F321" s="215" t="s">
        <v>424</v>
      </c>
      <c r="G321" s="216" t="s">
        <v>192</v>
      </c>
      <c r="H321" s="217">
        <v>2.8500000000000001</v>
      </c>
      <c r="I321" s="218"/>
      <c r="J321" s="219">
        <f>ROUND(I321*H321,2)</f>
        <v>0</v>
      </c>
      <c r="K321" s="215" t="s">
        <v>147</v>
      </c>
      <c r="L321" s="44"/>
      <c r="M321" s="220" t="s">
        <v>19</v>
      </c>
      <c r="N321" s="221" t="s">
        <v>48</v>
      </c>
      <c r="O321" s="84"/>
      <c r="P321" s="222">
        <f>O321*H321</f>
        <v>0</v>
      </c>
      <c r="Q321" s="222">
        <v>0.0043800000000000002</v>
      </c>
      <c r="R321" s="222">
        <f>Q321*H321</f>
        <v>0.012483000000000001</v>
      </c>
      <c r="S321" s="222">
        <v>0</v>
      </c>
      <c r="T321" s="223">
        <f>S321*H321</f>
        <v>0</v>
      </c>
      <c r="AR321" s="224" t="s">
        <v>148</v>
      </c>
      <c r="AT321" s="224" t="s">
        <v>143</v>
      </c>
      <c r="AU321" s="224" t="s">
        <v>87</v>
      </c>
      <c r="AY321" s="18" t="s">
        <v>141</v>
      </c>
      <c r="BE321" s="225">
        <f>IF(N321="základní",J321,0)</f>
        <v>0</v>
      </c>
      <c r="BF321" s="225">
        <f>IF(N321="snížená",J321,0)</f>
        <v>0</v>
      </c>
      <c r="BG321" s="225">
        <f>IF(N321="zákl. přenesená",J321,0)</f>
        <v>0</v>
      </c>
      <c r="BH321" s="225">
        <f>IF(N321="sníž. přenesená",J321,0)</f>
        <v>0</v>
      </c>
      <c r="BI321" s="225">
        <f>IF(N321="nulová",J321,0)</f>
        <v>0</v>
      </c>
      <c r="BJ321" s="18" t="s">
        <v>85</v>
      </c>
      <c r="BK321" s="225">
        <f>ROUND(I321*H321,2)</f>
        <v>0</v>
      </c>
      <c r="BL321" s="18" t="s">
        <v>148</v>
      </c>
      <c r="BM321" s="224" t="s">
        <v>425</v>
      </c>
    </row>
    <row r="322" s="12" customFormat="1">
      <c r="B322" s="226"/>
      <c r="C322" s="227"/>
      <c r="D322" s="228" t="s">
        <v>150</v>
      </c>
      <c r="E322" s="229" t="s">
        <v>19</v>
      </c>
      <c r="F322" s="230" t="s">
        <v>426</v>
      </c>
      <c r="G322" s="227"/>
      <c r="H322" s="231">
        <v>1.2</v>
      </c>
      <c r="I322" s="232"/>
      <c r="J322" s="227"/>
      <c r="K322" s="227"/>
      <c r="L322" s="233"/>
      <c r="M322" s="234"/>
      <c r="N322" s="235"/>
      <c r="O322" s="235"/>
      <c r="P322" s="235"/>
      <c r="Q322" s="235"/>
      <c r="R322" s="235"/>
      <c r="S322" s="235"/>
      <c r="T322" s="236"/>
      <c r="AT322" s="237" t="s">
        <v>150</v>
      </c>
      <c r="AU322" s="237" t="s">
        <v>87</v>
      </c>
      <c r="AV322" s="12" t="s">
        <v>87</v>
      </c>
      <c r="AW322" s="12" t="s">
        <v>36</v>
      </c>
      <c r="AX322" s="12" t="s">
        <v>77</v>
      </c>
      <c r="AY322" s="237" t="s">
        <v>141</v>
      </c>
    </row>
    <row r="323" s="14" customFormat="1">
      <c r="B323" s="249"/>
      <c r="C323" s="250"/>
      <c r="D323" s="228" t="s">
        <v>150</v>
      </c>
      <c r="E323" s="251" t="s">
        <v>19</v>
      </c>
      <c r="F323" s="252" t="s">
        <v>410</v>
      </c>
      <c r="G323" s="250"/>
      <c r="H323" s="251" t="s">
        <v>19</v>
      </c>
      <c r="I323" s="253"/>
      <c r="J323" s="250"/>
      <c r="K323" s="250"/>
      <c r="L323" s="254"/>
      <c r="M323" s="255"/>
      <c r="N323" s="256"/>
      <c r="O323" s="256"/>
      <c r="P323" s="256"/>
      <c r="Q323" s="256"/>
      <c r="R323" s="256"/>
      <c r="S323" s="256"/>
      <c r="T323" s="257"/>
      <c r="AT323" s="258" t="s">
        <v>150</v>
      </c>
      <c r="AU323" s="258" t="s">
        <v>87</v>
      </c>
      <c r="AV323" s="14" t="s">
        <v>85</v>
      </c>
      <c r="AW323" s="14" t="s">
        <v>36</v>
      </c>
      <c r="AX323" s="14" t="s">
        <v>77</v>
      </c>
      <c r="AY323" s="258" t="s">
        <v>141</v>
      </c>
    </row>
    <row r="324" s="12" customFormat="1">
      <c r="B324" s="226"/>
      <c r="C324" s="227"/>
      <c r="D324" s="228" t="s">
        <v>150</v>
      </c>
      <c r="E324" s="229" t="s">
        <v>19</v>
      </c>
      <c r="F324" s="230" t="s">
        <v>351</v>
      </c>
      <c r="G324" s="227"/>
      <c r="H324" s="231">
        <v>0.59999999999999998</v>
      </c>
      <c r="I324" s="232"/>
      <c r="J324" s="227"/>
      <c r="K324" s="227"/>
      <c r="L324" s="233"/>
      <c r="M324" s="234"/>
      <c r="N324" s="235"/>
      <c r="O324" s="235"/>
      <c r="P324" s="235"/>
      <c r="Q324" s="235"/>
      <c r="R324" s="235"/>
      <c r="S324" s="235"/>
      <c r="T324" s="236"/>
      <c r="AT324" s="237" t="s">
        <v>150</v>
      </c>
      <c r="AU324" s="237" t="s">
        <v>87</v>
      </c>
      <c r="AV324" s="12" t="s">
        <v>87</v>
      </c>
      <c r="AW324" s="12" t="s">
        <v>36</v>
      </c>
      <c r="AX324" s="12" t="s">
        <v>77</v>
      </c>
      <c r="AY324" s="237" t="s">
        <v>141</v>
      </c>
    </row>
    <row r="325" s="14" customFormat="1">
      <c r="B325" s="249"/>
      <c r="C325" s="250"/>
      <c r="D325" s="228" t="s">
        <v>150</v>
      </c>
      <c r="E325" s="251" t="s">
        <v>19</v>
      </c>
      <c r="F325" s="252" t="s">
        <v>352</v>
      </c>
      <c r="G325" s="250"/>
      <c r="H325" s="251" t="s">
        <v>19</v>
      </c>
      <c r="I325" s="253"/>
      <c r="J325" s="250"/>
      <c r="K325" s="250"/>
      <c r="L325" s="254"/>
      <c r="M325" s="255"/>
      <c r="N325" s="256"/>
      <c r="O325" s="256"/>
      <c r="P325" s="256"/>
      <c r="Q325" s="256"/>
      <c r="R325" s="256"/>
      <c r="S325" s="256"/>
      <c r="T325" s="257"/>
      <c r="AT325" s="258" t="s">
        <v>150</v>
      </c>
      <c r="AU325" s="258" t="s">
        <v>87</v>
      </c>
      <c r="AV325" s="14" t="s">
        <v>85</v>
      </c>
      <c r="AW325" s="14" t="s">
        <v>36</v>
      </c>
      <c r="AX325" s="14" t="s">
        <v>77</v>
      </c>
      <c r="AY325" s="258" t="s">
        <v>141</v>
      </c>
    </row>
    <row r="326" s="12" customFormat="1">
      <c r="B326" s="226"/>
      <c r="C326" s="227"/>
      <c r="D326" s="228" t="s">
        <v>150</v>
      </c>
      <c r="E326" s="229" t="s">
        <v>19</v>
      </c>
      <c r="F326" s="230" t="s">
        <v>353</v>
      </c>
      <c r="G326" s="227"/>
      <c r="H326" s="231">
        <v>1.05</v>
      </c>
      <c r="I326" s="232"/>
      <c r="J326" s="227"/>
      <c r="K326" s="227"/>
      <c r="L326" s="233"/>
      <c r="M326" s="234"/>
      <c r="N326" s="235"/>
      <c r="O326" s="235"/>
      <c r="P326" s="235"/>
      <c r="Q326" s="235"/>
      <c r="R326" s="235"/>
      <c r="S326" s="235"/>
      <c r="T326" s="236"/>
      <c r="AT326" s="237" t="s">
        <v>150</v>
      </c>
      <c r="AU326" s="237" t="s">
        <v>87</v>
      </c>
      <c r="AV326" s="12" t="s">
        <v>87</v>
      </c>
      <c r="AW326" s="12" t="s">
        <v>36</v>
      </c>
      <c r="AX326" s="12" t="s">
        <v>77</v>
      </c>
      <c r="AY326" s="237" t="s">
        <v>141</v>
      </c>
    </row>
    <row r="327" s="14" customFormat="1">
      <c r="B327" s="249"/>
      <c r="C327" s="250"/>
      <c r="D327" s="228" t="s">
        <v>150</v>
      </c>
      <c r="E327" s="251" t="s">
        <v>19</v>
      </c>
      <c r="F327" s="252" t="s">
        <v>354</v>
      </c>
      <c r="G327" s="250"/>
      <c r="H327" s="251" t="s">
        <v>19</v>
      </c>
      <c r="I327" s="253"/>
      <c r="J327" s="250"/>
      <c r="K327" s="250"/>
      <c r="L327" s="254"/>
      <c r="M327" s="255"/>
      <c r="N327" s="256"/>
      <c r="O327" s="256"/>
      <c r="P327" s="256"/>
      <c r="Q327" s="256"/>
      <c r="R327" s="256"/>
      <c r="S327" s="256"/>
      <c r="T327" s="257"/>
      <c r="AT327" s="258" t="s">
        <v>150</v>
      </c>
      <c r="AU327" s="258" t="s">
        <v>87</v>
      </c>
      <c r="AV327" s="14" t="s">
        <v>85</v>
      </c>
      <c r="AW327" s="14" t="s">
        <v>36</v>
      </c>
      <c r="AX327" s="14" t="s">
        <v>77</v>
      </c>
      <c r="AY327" s="258" t="s">
        <v>141</v>
      </c>
    </row>
    <row r="328" s="13" customFormat="1">
      <c r="B328" s="238"/>
      <c r="C328" s="239"/>
      <c r="D328" s="228" t="s">
        <v>150</v>
      </c>
      <c r="E328" s="240" t="s">
        <v>19</v>
      </c>
      <c r="F328" s="241" t="s">
        <v>427</v>
      </c>
      <c r="G328" s="239"/>
      <c r="H328" s="242">
        <v>2.8500000000000001</v>
      </c>
      <c r="I328" s="243"/>
      <c r="J328" s="239"/>
      <c r="K328" s="239"/>
      <c r="L328" s="244"/>
      <c r="M328" s="245"/>
      <c r="N328" s="246"/>
      <c r="O328" s="246"/>
      <c r="P328" s="246"/>
      <c r="Q328" s="246"/>
      <c r="R328" s="246"/>
      <c r="S328" s="246"/>
      <c r="T328" s="247"/>
      <c r="AT328" s="248" t="s">
        <v>150</v>
      </c>
      <c r="AU328" s="248" t="s">
        <v>87</v>
      </c>
      <c r="AV328" s="13" t="s">
        <v>148</v>
      </c>
      <c r="AW328" s="13" t="s">
        <v>36</v>
      </c>
      <c r="AX328" s="13" t="s">
        <v>85</v>
      </c>
      <c r="AY328" s="248" t="s">
        <v>141</v>
      </c>
    </row>
    <row r="329" s="1" customFormat="1" ht="36" customHeight="1">
      <c r="B329" s="39"/>
      <c r="C329" s="213" t="s">
        <v>428</v>
      </c>
      <c r="D329" s="213" t="s">
        <v>143</v>
      </c>
      <c r="E329" s="214" t="s">
        <v>429</v>
      </c>
      <c r="F329" s="215" t="s">
        <v>430</v>
      </c>
      <c r="G329" s="216" t="s">
        <v>192</v>
      </c>
      <c r="H329" s="217">
        <v>80.533000000000001</v>
      </c>
      <c r="I329" s="218"/>
      <c r="J329" s="219">
        <f>ROUND(I329*H329,2)</f>
        <v>0</v>
      </c>
      <c r="K329" s="215" t="s">
        <v>147</v>
      </c>
      <c r="L329" s="44"/>
      <c r="M329" s="220" t="s">
        <v>19</v>
      </c>
      <c r="N329" s="221" t="s">
        <v>48</v>
      </c>
      <c r="O329" s="84"/>
      <c r="P329" s="222">
        <f>O329*H329</f>
        <v>0</v>
      </c>
      <c r="Q329" s="222">
        <v>0.0043800000000000002</v>
      </c>
      <c r="R329" s="222">
        <f>Q329*H329</f>
        <v>0.35273454000000004</v>
      </c>
      <c r="S329" s="222">
        <v>0</v>
      </c>
      <c r="T329" s="223">
        <f>S329*H329</f>
        <v>0</v>
      </c>
      <c r="AR329" s="224" t="s">
        <v>148</v>
      </c>
      <c r="AT329" s="224" t="s">
        <v>143</v>
      </c>
      <c r="AU329" s="224" t="s">
        <v>87</v>
      </c>
      <c r="AY329" s="18" t="s">
        <v>141</v>
      </c>
      <c r="BE329" s="225">
        <f>IF(N329="základní",J329,0)</f>
        <v>0</v>
      </c>
      <c r="BF329" s="225">
        <f>IF(N329="snížená",J329,0)</f>
        <v>0</v>
      </c>
      <c r="BG329" s="225">
        <f>IF(N329="zákl. přenesená",J329,0)</f>
        <v>0</v>
      </c>
      <c r="BH329" s="225">
        <f>IF(N329="sníž. přenesená",J329,0)</f>
        <v>0</v>
      </c>
      <c r="BI329" s="225">
        <f>IF(N329="nulová",J329,0)</f>
        <v>0</v>
      </c>
      <c r="BJ329" s="18" t="s">
        <v>85</v>
      </c>
      <c r="BK329" s="225">
        <f>ROUND(I329*H329,2)</f>
        <v>0</v>
      </c>
      <c r="BL329" s="18" t="s">
        <v>148</v>
      </c>
      <c r="BM329" s="224" t="s">
        <v>431</v>
      </c>
    </row>
    <row r="330" s="12" customFormat="1">
      <c r="B330" s="226"/>
      <c r="C330" s="227"/>
      <c r="D330" s="228" t="s">
        <v>150</v>
      </c>
      <c r="E330" s="229" t="s">
        <v>19</v>
      </c>
      <c r="F330" s="230" t="s">
        <v>432</v>
      </c>
      <c r="G330" s="227"/>
      <c r="H330" s="231">
        <v>21.937999999999999</v>
      </c>
      <c r="I330" s="232"/>
      <c r="J330" s="227"/>
      <c r="K330" s="227"/>
      <c r="L330" s="233"/>
      <c r="M330" s="234"/>
      <c r="N330" s="235"/>
      <c r="O330" s="235"/>
      <c r="P330" s="235"/>
      <c r="Q330" s="235"/>
      <c r="R330" s="235"/>
      <c r="S330" s="235"/>
      <c r="T330" s="236"/>
      <c r="AT330" s="237" t="s">
        <v>150</v>
      </c>
      <c r="AU330" s="237" t="s">
        <v>87</v>
      </c>
      <c r="AV330" s="12" t="s">
        <v>87</v>
      </c>
      <c r="AW330" s="12" t="s">
        <v>36</v>
      </c>
      <c r="AX330" s="12" t="s">
        <v>77</v>
      </c>
      <c r="AY330" s="237" t="s">
        <v>141</v>
      </c>
    </row>
    <row r="331" s="12" customFormat="1">
      <c r="B331" s="226"/>
      <c r="C331" s="227"/>
      <c r="D331" s="228" t="s">
        <v>150</v>
      </c>
      <c r="E331" s="229" t="s">
        <v>19</v>
      </c>
      <c r="F331" s="230" t="s">
        <v>433</v>
      </c>
      <c r="G331" s="227"/>
      <c r="H331" s="231">
        <v>16.379999999999999</v>
      </c>
      <c r="I331" s="232"/>
      <c r="J331" s="227"/>
      <c r="K331" s="227"/>
      <c r="L331" s="233"/>
      <c r="M331" s="234"/>
      <c r="N331" s="235"/>
      <c r="O331" s="235"/>
      <c r="P331" s="235"/>
      <c r="Q331" s="235"/>
      <c r="R331" s="235"/>
      <c r="S331" s="235"/>
      <c r="T331" s="236"/>
      <c r="AT331" s="237" t="s">
        <v>150</v>
      </c>
      <c r="AU331" s="237" t="s">
        <v>87</v>
      </c>
      <c r="AV331" s="12" t="s">
        <v>87</v>
      </c>
      <c r="AW331" s="12" t="s">
        <v>36</v>
      </c>
      <c r="AX331" s="12" t="s">
        <v>77</v>
      </c>
      <c r="AY331" s="237" t="s">
        <v>141</v>
      </c>
    </row>
    <row r="332" s="12" customFormat="1">
      <c r="B332" s="226"/>
      <c r="C332" s="227"/>
      <c r="D332" s="228" t="s">
        <v>150</v>
      </c>
      <c r="E332" s="229" t="s">
        <v>19</v>
      </c>
      <c r="F332" s="230" t="s">
        <v>434</v>
      </c>
      <c r="G332" s="227"/>
      <c r="H332" s="231">
        <v>41.420000000000002</v>
      </c>
      <c r="I332" s="232"/>
      <c r="J332" s="227"/>
      <c r="K332" s="227"/>
      <c r="L332" s="233"/>
      <c r="M332" s="234"/>
      <c r="N332" s="235"/>
      <c r="O332" s="235"/>
      <c r="P332" s="235"/>
      <c r="Q332" s="235"/>
      <c r="R332" s="235"/>
      <c r="S332" s="235"/>
      <c r="T332" s="236"/>
      <c r="AT332" s="237" t="s">
        <v>150</v>
      </c>
      <c r="AU332" s="237" t="s">
        <v>87</v>
      </c>
      <c r="AV332" s="12" t="s">
        <v>87</v>
      </c>
      <c r="AW332" s="12" t="s">
        <v>36</v>
      </c>
      <c r="AX332" s="12" t="s">
        <v>77</v>
      </c>
      <c r="AY332" s="237" t="s">
        <v>141</v>
      </c>
    </row>
    <row r="333" s="12" customFormat="1">
      <c r="B333" s="226"/>
      <c r="C333" s="227"/>
      <c r="D333" s="228" t="s">
        <v>150</v>
      </c>
      <c r="E333" s="229" t="s">
        <v>19</v>
      </c>
      <c r="F333" s="230" t="s">
        <v>435</v>
      </c>
      <c r="G333" s="227"/>
      <c r="H333" s="231">
        <v>8.4000000000000004</v>
      </c>
      <c r="I333" s="232"/>
      <c r="J333" s="227"/>
      <c r="K333" s="227"/>
      <c r="L333" s="233"/>
      <c r="M333" s="234"/>
      <c r="N333" s="235"/>
      <c r="O333" s="235"/>
      <c r="P333" s="235"/>
      <c r="Q333" s="235"/>
      <c r="R333" s="235"/>
      <c r="S333" s="235"/>
      <c r="T333" s="236"/>
      <c r="AT333" s="237" t="s">
        <v>150</v>
      </c>
      <c r="AU333" s="237" t="s">
        <v>87</v>
      </c>
      <c r="AV333" s="12" t="s">
        <v>87</v>
      </c>
      <c r="AW333" s="12" t="s">
        <v>36</v>
      </c>
      <c r="AX333" s="12" t="s">
        <v>77</v>
      </c>
      <c r="AY333" s="237" t="s">
        <v>141</v>
      </c>
    </row>
    <row r="334" s="15" customFormat="1">
      <c r="B334" s="269"/>
      <c r="C334" s="270"/>
      <c r="D334" s="228" t="s">
        <v>150</v>
      </c>
      <c r="E334" s="271" t="s">
        <v>19</v>
      </c>
      <c r="F334" s="272" t="s">
        <v>436</v>
      </c>
      <c r="G334" s="270"/>
      <c r="H334" s="273">
        <v>88.138000000000005</v>
      </c>
      <c r="I334" s="274"/>
      <c r="J334" s="270"/>
      <c r="K334" s="270"/>
      <c r="L334" s="275"/>
      <c r="M334" s="276"/>
      <c r="N334" s="277"/>
      <c r="O334" s="277"/>
      <c r="P334" s="277"/>
      <c r="Q334" s="277"/>
      <c r="R334" s="277"/>
      <c r="S334" s="277"/>
      <c r="T334" s="278"/>
      <c r="AT334" s="279" t="s">
        <v>150</v>
      </c>
      <c r="AU334" s="279" t="s">
        <v>87</v>
      </c>
      <c r="AV334" s="15" t="s">
        <v>157</v>
      </c>
      <c r="AW334" s="15" t="s">
        <v>36</v>
      </c>
      <c r="AX334" s="15" t="s">
        <v>77</v>
      </c>
      <c r="AY334" s="279" t="s">
        <v>141</v>
      </c>
    </row>
    <row r="335" s="12" customFormat="1">
      <c r="B335" s="226"/>
      <c r="C335" s="227"/>
      <c r="D335" s="228" t="s">
        <v>150</v>
      </c>
      <c r="E335" s="229" t="s">
        <v>19</v>
      </c>
      <c r="F335" s="230" t="s">
        <v>437</v>
      </c>
      <c r="G335" s="227"/>
      <c r="H335" s="231">
        <v>-4.4800000000000004</v>
      </c>
      <c r="I335" s="232"/>
      <c r="J335" s="227"/>
      <c r="K335" s="227"/>
      <c r="L335" s="233"/>
      <c r="M335" s="234"/>
      <c r="N335" s="235"/>
      <c r="O335" s="235"/>
      <c r="P335" s="235"/>
      <c r="Q335" s="235"/>
      <c r="R335" s="235"/>
      <c r="S335" s="235"/>
      <c r="T335" s="236"/>
      <c r="AT335" s="237" t="s">
        <v>150</v>
      </c>
      <c r="AU335" s="237" t="s">
        <v>87</v>
      </c>
      <c r="AV335" s="12" t="s">
        <v>87</v>
      </c>
      <c r="AW335" s="12" t="s">
        <v>36</v>
      </c>
      <c r="AX335" s="12" t="s">
        <v>77</v>
      </c>
      <c r="AY335" s="237" t="s">
        <v>141</v>
      </c>
    </row>
    <row r="336" s="12" customFormat="1">
      <c r="B336" s="226"/>
      <c r="C336" s="227"/>
      <c r="D336" s="228" t="s">
        <v>150</v>
      </c>
      <c r="E336" s="229" t="s">
        <v>19</v>
      </c>
      <c r="F336" s="230" t="s">
        <v>438</v>
      </c>
      <c r="G336" s="227"/>
      <c r="H336" s="231">
        <v>-0.82499999999999996</v>
      </c>
      <c r="I336" s="232"/>
      <c r="J336" s="227"/>
      <c r="K336" s="227"/>
      <c r="L336" s="233"/>
      <c r="M336" s="234"/>
      <c r="N336" s="235"/>
      <c r="O336" s="235"/>
      <c r="P336" s="235"/>
      <c r="Q336" s="235"/>
      <c r="R336" s="235"/>
      <c r="S336" s="235"/>
      <c r="T336" s="236"/>
      <c r="AT336" s="237" t="s">
        <v>150</v>
      </c>
      <c r="AU336" s="237" t="s">
        <v>87</v>
      </c>
      <c r="AV336" s="12" t="s">
        <v>87</v>
      </c>
      <c r="AW336" s="12" t="s">
        <v>36</v>
      </c>
      <c r="AX336" s="12" t="s">
        <v>77</v>
      </c>
      <c r="AY336" s="237" t="s">
        <v>141</v>
      </c>
    </row>
    <row r="337" s="12" customFormat="1">
      <c r="B337" s="226"/>
      <c r="C337" s="227"/>
      <c r="D337" s="228" t="s">
        <v>150</v>
      </c>
      <c r="E337" s="229" t="s">
        <v>19</v>
      </c>
      <c r="F337" s="230" t="s">
        <v>439</v>
      </c>
      <c r="G337" s="227"/>
      <c r="H337" s="231">
        <v>-2.2999999999999998</v>
      </c>
      <c r="I337" s="232"/>
      <c r="J337" s="227"/>
      <c r="K337" s="227"/>
      <c r="L337" s="233"/>
      <c r="M337" s="234"/>
      <c r="N337" s="235"/>
      <c r="O337" s="235"/>
      <c r="P337" s="235"/>
      <c r="Q337" s="235"/>
      <c r="R337" s="235"/>
      <c r="S337" s="235"/>
      <c r="T337" s="236"/>
      <c r="AT337" s="237" t="s">
        <v>150</v>
      </c>
      <c r="AU337" s="237" t="s">
        <v>87</v>
      </c>
      <c r="AV337" s="12" t="s">
        <v>87</v>
      </c>
      <c r="AW337" s="12" t="s">
        <v>36</v>
      </c>
      <c r="AX337" s="12" t="s">
        <v>77</v>
      </c>
      <c r="AY337" s="237" t="s">
        <v>141</v>
      </c>
    </row>
    <row r="338" s="15" customFormat="1">
      <c r="B338" s="269"/>
      <c r="C338" s="270"/>
      <c r="D338" s="228" t="s">
        <v>150</v>
      </c>
      <c r="E338" s="271" t="s">
        <v>19</v>
      </c>
      <c r="F338" s="272" t="s">
        <v>440</v>
      </c>
      <c r="G338" s="270"/>
      <c r="H338" s="273">
        <v>-7.6050000000000004</v>
      </c>
      <c r="I338" s="274"/>
      <c r="J338" s="270"/>
      <c r="K338" s="270"/>
      <c r="L338" s="275"/>
      <c r="M338" s="276"/>
      <c r="N338" s="277"/>
      <c r="O338" s="277"/>
      <c r="P338" s="277"/>
      <c r="Q338" s="277"/>
      <c r="R338" s="277"/>
      <c r="S338" s="277"/>
      <c r="T338" s="278"/>
      <c r="AT338" s="279" t="s">
        <v>150</v>
      </c>
      <c r="AU338" s="279" t="s">
        <v>87</v>
      </c>
      <c r="AV338" s="15" t="s">
        <v>157</v>
      </c>
      <c r="AW338" s="15" t="s">
        <v>36</v>
      </c>
      <c r="AX338" s="15" t="s">
        <v>77</v>
      </c>
      <c r="AY338" s="279" t="s">
        <v>141</v>
      </c>
    </row>
    <row r="339" s="13" customFormat="1">
      <c r="B339" s="238"/>
      <c r="C339" s="239"/>
      <c r="D339" s="228" t="s">
        <v>150</v>
      </c>
      <c r="E339" s="240" t="s">
        <v>19</v>
      </c>
      <c r="F339" s="241" t="s">
        <v>152</v>
      </c>
      <c r="G339" s="239"/>
      <c r="H339" s="242">
        <v>80.533000000000001</v>
      </c>
      <c r="I339" s="243"/>
      <c r="J339" s="239"/>
      <c r="K339" s="239"/>
      <c r="L339" s="244"/>
      <c r="M339" s="245"/>
      <c r="N339" s="246"/>
      <c r="O339" s="246"/>
      <c r="P339" s="246"/>
      <c r="Q339" s="246"/>
      <c r="R339" s="246"/>
      <c r="S339" s="246"/>
      <c r="T339" s="247"/>
      <c r="AT339" s="248" t="s">
        <v>150</v>
      </c>
      <c r="AU339" s="248" t="s">
        <v>87</v>
      </c>
      <c r="AV339" s="13" t="s">
        <v>148</v>
      </c>
      <c r="AW339" s="13" t="s">
        <v>36</v>
      </c>
      <c r="AX339" s="13" t="s">
        <v>85</v>
      </c>
      <c r="AY339" s="248" t="s">
        <v>141</v>
      </c>
    </row>
    <row r="340" s="1" customFormat="1" ht="36" customHeight="1">
      <c r="B340" s="39"/>
      <c r="C340" s="213" t="s">
        <v>441</v>
      </c>
      <c r="D340" s="213" t="s">
        <v>143</v>
      </c>
      <c r="E340" s="214" t="s">
        <v>442</v>
      </c>
      <c r="F340" s="215" t="s">
        <v>443</v>
      </c>
      <c r="G340" s="216" t="s">
        <v>192</v>
      </c>
      <c r="H340" s="217">
        <v>50.655000000000001</v>
      </c>
      <c r="I340" s="218"/>
      <c r="J340" s="219">
        <f>ROUND(I340*H340,2)</f>
        <v>0</v>
      </c>
      <c r="K340" s="215" t="s">
        <v>147</v>
      </c>
      <c r="L340" s="44"/>
      <c r="M340" s="220" t="s">
        <v>19</v>
      </c>
      <c r="N340" s="221" t="s">
        <v>48</v>
      </c>
      <c r="O340" s="84"/>
      <c r="P340" s="222">
        <f>O340*H340</f>
        <v>0</v>
      </c>
      <c r="Q340" s="222">
        <v>0.00027999999999999998</v>
      </c>
      <c r="R340" s="222">
        <f>Q340*H340</f>
        <v>0.014183399999999999</v>
      </c>
      <c r="S340" s="222">
        <v>0</v>
      </c>
      <c r="T340" s="223">
        <f>S340*H340</f>
        <v>0</v>
      </c>
      <c r="AR340" s="224" t="s">
        <v>148</v>
      </c>
      <c r="AT340" s="224" t="s">
        <v>143</v>
      </c>
      <c r="AU340" s="224" t="s">
        <v>87</v>
      </c>
      <c r="AY340" s="18" t="s">
        <v>141</v>
      </c>
      <c r="BE340" s="225">
        <f>IF(N340="základní",J340,0)</f>
        <v>0</v>
      </c>
      <c r="BF340" s="225">
        <f>IF(N340="snížená",J340,0)</f>
        <v>0</v>
      </c>
      <c r="BG340" s="225">
        <f>IF(N340="zákl. přenesená",J340,0)</f>
        <v>0</v>
      </c>
      <c r="BH340" s="225">
        <f>IF(N340="sníž. přenesená",J340,0)</f>
        <v>0</v>
      </c>
      <c r="BI340" s="225">
        <f>IF(N340="nulová",J340,0)</f>
        <v>0</v>
      </c>
      <c r="BJ340" s="18" t="s">
        <v>85</v>
      </c>
      <c r="BK340" s="225">
        <f>ROUND(I340*H340,2)</f>
        <v>0</v>
      </c>
      <c r="BL340" s="18" t="s">
        <v>148</v>
      </c>
      <c r="BM340" s="224" t="s">
        <v>444</v>
      </c>
    </row>
    <row r="341" s="12" customFormat="1">
      <c r="B341" s="226"/>
      <c r="C341" s="227"/>
      <c r="D341" s="228" t="s">
        <v>150</v>
      </c>
      <c r="E341" s="229" t="s">
        <v>19</v>
      </c>
      <c r="F341" s="230" t="s">
        <v>445</v>
      </c>
      <c r="G341" s="227"/>
      <c r="H341" s="231">
        <v>7.875</v>
      </c>
      <c r="I341" s="232"/>
      <c r="J341" s="227"/>
      <c r="K341" s="227"/>
      <c r="L341" s="233"/>
      <c r="M341" s="234"/>
      <c r="N341" s="235"/>
      <c r="O341" s="235"/>
      <c r="P341" s="235"/>
      <c r="Q341" s="235"/>
      <c r="R341" s="235"/>
      <c r="S341" s="235"/>
      <c r="T341" s="236"/>
      <c r="AT341" s="237" t="s">
        <v>150</v>
      </c>
      <c r="AU341" s="237" t="s">
        <v>87</v>
      </c>
      <c r="AV341" s="12" t="s">
        <v>87</v>
      </c>
      <c r="AW341" s="12" t="s">
        <v>36</v>
      </c>
      <c r="AX341" s="12" t="s">
        <v>77</v>
      </c>
      <c r="AY341" s="237" t="s">
        <v>141</v>
      </c>
    </row>
    <row r="342" s="14" customFormat="1">
      <c r="B342" s="249"/>
      <c r="C342" s="250"/>
      <c r="D342" s="228" t="s">
        <v>150</v>
      </c>
      <c r="E342" s="251" t="s">
        <v>19</v>
      </c>
      <c r="F342" s="252" t="s">
        <v>446</v>
      </c>
      <c r="G342" s="250"/>
      <c r="H342" s="251" t="s">
        <v>19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AT342" s="258" t="s">
        <v>150</v>
      </c>
      <c r="AU342" s="258" t="s">
        <v>87</v>
      </c>
      <c r="AV342" s="14" t="s">
        <v>85</v>
      </c>
      <c r="AW342" s="14" t="s">
        <v>36</v>
      </c>
      <c r="AX342" s="14" t="s">
        <v>77</v>
      </c>
      <c r="AY342" s="258" t="s">
        <v>141</v>
      </c>
    </row>
    <row r="343" s="12" customFormat="1">
      <c r="B343" s="226"/>
      <c r="C343" s="227"/>
      <c r="D343" s="228" t="s">
        <v>150</v>
      </c>
      <c r="E343" s="229" t="s">
        <v>19</v>
      </c>
      <c r="F343" s="230" t="s">
        <v>447</v>
      </c>
      <c r="G343" s="227"/>
      <c r="H343" s="231">
        <v>30.359999999999999</v>
      </c>
      <c r="I343" s="232"/>
      <c r="J343" s="227"/>
      <c r="K343" s="227"/>
      <c r="L343" s="233"/>
      <c r="M343" s="234"/>
      <c r="N343" s="235"/>
      <c r="O343" s="235"/>
      <c r="P343" s="235"/>
      <c r="Q343" s="235"/>
      <c r="R343" s="235"/>
      <c r="S343" s="235"/>
      <c r="T343" s="236"/>
      <c r="AT343" s="237" t="s">
        <v>150</v>
      </c>
      <c r="AU343" s="237" t="s">
        <v>87</v>
      </c>
      <c r="AV343" s="12" t="s">
        <v>87</v>
      </c>
      <c r="AW343" s="12" t="s">
        <v>36</v>
      </c>
      <c r="AX343" s="12" t="s">
        <v>77</v>
      </c>
      <c r="AY343" s="237" t="s">
        <v>141</v>
      </c>
    </row>
    <row r="344" s="14" customFormat="1">
      <c r="B344" s="249"/>
      <c r="C344" s="250"/>
      <c r="D344" s="228" t="s">
        <v>150</v>
      </c>
      <c r="E344" s="251" t="s">
        <v>19</v>
      </c>
      <c r="F344" s="252" t="s">
        <v>320</v>
      </c>
      <c r="G344" s="250"/>
      <c r="H344" s="251" t="s">
        <v>19</v>
      </c>
      <c r="I344" s="253"/>
      <c r="J344" s="250"/>
      <c r="K344" s="250"/>
      <c r="L344" s="254"/>
      <c r="M344" s="255"/>
      <c r="N344" s="256"/>
      <c r="O344" s="256"/>
      <c r="P344" s="256"/>
      <c r="Q344" s="256"/>
      <c r="R344" s="256"/>
      <c r="S344" s="256"/>
      <c r="T344" s="257"/>
      <c r="AT344" s="258" t="s">
        <v>150</v>
      </c>
      <c r="AU344" s="258" t="s">
        <v>87</v>
      </c>
      <c r="AV344" s="14" t="s">
        <v>85</v>
      </c>
      <c r="AW344" s="14" t="s">
        <v>36</v>
      </c>
      <c r="AX344" s="14" t="s">
        <v>77</v>
      </c>
      <c r="AY344" s="258" t="s">
        <v>141</v>
      </c>
    </row>
    <row r="345" s="12" customFormat="1">
      <c r="B345" s="226"/>
      <c r="C345" s="227"/>
      <c r="D345" s="228" t="s">
        <v>150</v>
      </c>
      <c r="E345" s="229" t="s">
        <v>19</v>
      </c>
      <c r="F345" s="230" t="s">
        <v>448</v>
      </c>
      <c r="G345" s="227"/>
      <c r="H345" s="231">
        <v>12.42</v>
      </c>
      <c r="I345" s="232"/>
      <c r="J345" s="227"/>
      <c r="K345" s="227"/>
      <c r="L345" s="233"/>
      <c r="M345" s="234"/>
      <c r="N345" s="235"/>
      <c r="O345" s="235"/>
      <c r="P345" s="235"/>
      <c r="Q345" s="235"/>
      <c r="R345" s="235"/>
      <c r="S345" s="235"/>
      <c r="T345" s="236"/>
      <c r="AT345" s="237" t="s">
        <v>150</v>
      </c>
      <c r="AU345" s="237" t="s">
        <v>87</v>
      </c>
      <c r="AV345" s="12" t="s">
        <v>87</v>
      </c>
      <c r="AW345" s="12" t="s">
        <v>36</v>
      </c>
      <c r="AX345" s="12" t="s">
        <v>77</v>
      </c>
      <c r="AY345" s="237" t="s">
        <v>141</v>
      </c>
    </row>
    <row r="346" s="14" customFormat="1">
      <c r="B346" s="249"/>
      <c r="C346" s="250"/>
      <c r="D346" s="228" t="s">
        <v>150</v>
      </c>
      <c r="E346" s="251" t="s">
        <v>19</v>
      </c>
      <c r="F346" s="252" t="s">
        <v>369</v>
      </c>
      <c r="G346" s="250"/>
      <c r="H346" s="251" t="s">
        <v>19</v>
      </c>
      <c r="I346" s="253"/>
      <c r="J346" s="250"/>
      <c r="K346" s="250"/>
      <c r="L346" s="254"/>
      <c r="M346" s="255"/>
      <c r="N346" s="256"/>
      <c r="O346" s="256"/>
      <c r="P346" s="256"/>
      <c r="Q346" s="256"/>
      <c r="R346" s="256"/>
      <c r="S346" s="256"/>
      <c r="T346" s="257"/>
      <c r="AT346" s="258" t="s">
        <v>150</v>
      </c>
      <c r="AU346" s="258" t="s">
        <v>87</v>
      </c>
      <c r="AV346" s="14" t="s">
        <v>85</v>
      </c>
      <c r="AW346" s="14" t="s">
        <v>36</v>
      </c>
      <c r="AX346" s="14" t="s">
        <v>77</v>
      </c>
      <c r="AY346" s="258" t="s">
        <v>141</v>
      </c>
    </row>
    <row r="347" s="13" customFormat="1">
      <c r="B347" s="238"/>
      <c r="C347" s="239"/>
      <c r="D347" s="228" t="s">
        <v>150</v>
      </c>
      <c r="E347" s="240" t="s">
        <v>19</v>
      </c>
      <c r="F347" s="241" t="s">
        <v>449</v>
      </c>
      <c r="G347" s="239"/>
      <c r="H347" s="242">
        <v>50.655000000000001</v>
      </c>
      <c r="I347" s="243"/>
      <c r="J347" s="239"/>
      <c r="K347" s="239"/>
      <c r="L347" s="244"/>
      <c r="M347" s="245"/>
      <c r="N347" s="246"/>
      <c r="O347" s="246"/>
      <c r="P347" s="246"/>
      <c r="Q347" s="246"/>
      <c r="R347" s="246"/>
      <c r="S347" s="246"/>
      <c r="T347" s="247"/>
      <c r="AT347" s="248" t="s">
        <v>150</v>
      </c>
      <c r="AU347" s="248" t="s">
        <v>87</v>
      </c>
      <c r="AV347" s="13" t="s">
        <v>148</v>
      </c>
      <c r="AW347" s="13" t="s">
        <v>36</v>
      </c>
      <c r="AX347" s="13" t="s">
        <v>85</v>
      </c>
      <c r="AY347" s="248" t="s">
        <v>141</v>
      </c>
    </row>
    <row r="348" s="1" customFormat="1" ht="36" customHeight="1">
      <c r="B348" s="39"/>
      <c r="C348" s="213" t="s">
        <v>450</v>
      </c>
      <c r="D348" s="213" t="s">
        <v>143</v>
      </c>
      <c r="E348" s="214" t="s">
        <v>451</v>
      </c>
      <c r="F348" s="215" t="s">
        <v>452</v>
      </c>
      <c r="G348" s="216" t="s">
        <v>305</v>
      </c>
      <c r="H348" s="217">
        <v>21.899999999999999</v>
      </c>
      <c r="I348" s="218"/>
      <c r="J348" s="219">
        <f>ROUND(I348*H348,2)</f>
        <v>0</v>
      </c>
      <c r="K348" s="215" t="s">
        <v>147</v>
      </c>
      <c r="L348" s="44"/>
      <c r="M348" s="220" t="s">
        <v>19</v>
      </c>
      <c r="N348" s="221" t="s">
        <v>48</v>
      </c>
      <c r="O348" s="84"/>
      <c r="P348" s="222">
        <f>O348*H348</f>
        <v>0</v>
      </c>
      <c r="Q348" s="222">
        <v>2.0000000000000002E-05</v>
      </c>
      <c r="R348" s="222">
        <f>Q348*H348</f>
        <v>0.00043800000000000002</v>
      </c>
      <c r="S348" s="222">
        <v>0</v>
      </c>
      <c r="T348" s="223">
        <f>S348*H348</f>
        <v>0</v>
      </c>
      <c r="AR348" s="224" t="s">
        <v>148</v>
      </c>
      <c r="AT348" s="224" t="s">
        <v>143</v>
      </c>
      <c r="AU348" s="224" t="s">
        <v>87</v>
      </c>
      <c r="AY348" s="18" t="s">
        <v>141</v>
      </c>
      <c r="BE348" s="225">
        <f>IF(N348="základní",J348,0)</f>
        <v>0</v>
      </c>
      <c r="BF348" s="225">
        <f>IF(N348="snížená",J348,0)</f>
        <v>0</v>
      </c>
      <c r="BG348" s="225">
        <f>IF(N348="zákl. přenesená",J348,0)</f>
        <v>0</v>
      </c>
      <c r="BH348" s="225">
        <f>IF(N348="sníž. přenesená",J348,0)</f>
        <v>0</v>
      </c>
      <c r="BI348" s="225">
        <f>IF(N348="nulová",J348,0)</f>
        <v>0</v>
      </c>
      <c r="BJ348" s="18" t="s">
        <v>85</v>
      </c>
      <c r="BK348" s="225">
        <f>ROUND(I348*H348,2)</f>
        <v>0</v>
      </c>
      <c r="BL348" s="18" t="s">
        <v>148</v>
      </c>
      <c r="BM348" s="224" t="s">
        <v>453</v>
      </c>
    </row>
    <row r="349" s="12" customFormat="1">
      <c r="B349" s="226"/>
      <c r="C349" s="227"/>
      <c r="D349" s="228" t="s">
        <v>150</v>
      </c>
      <c r="E349" s="229" t="s">
        <v>19</v>
      </c>
      <c r="F349" s="230" t="s">
        <v>454</v>
      </c>
      <c r="G349" s="227"/>
      <c r="H349" s="231">
        <v>21.899999999999999</v>
      </c>
      <c r="I349" s="232"/>
      <c r="J349" s="227"/>
      <c r="K349" s="227"/>
      <c r="L349" s="233"/>
      <c r="M349" s="234"/>
      <c r="N349" s="235"/>
      <c r="O349" s="235"/>
      <c r="P349" s="235"/>
      <c r="Q349" s="235"/>
      <c r="R349" s="235"/>
      <c r="S349" s="235"/>
      <c r="T349" s="236"/>
      <c r="AT349" s="237" t="s">
        <v>150</v>
      </c>
      <c r="AU349" s="237" t="s">
        <v>87</v>
      </c>
      <c r="AV349" s="12" t="s">
        <v>87</v>
      </c>
      <c r="AW349" s="12" t="s">
        <v>36</v>
      </c>
      <c r="AX349" s="12" t="s">
        <v>77</v>
      </c>
      <c r="AY349" s="237" t="s">
        <v>141</v>
      </c>
    </row>
    <row r="350" s="13" customFormat="1">
      <c r="B350" s="238"/>
      <c r="C350" s="239"/>
      <c r="D350" s="228" t="s">
        <v>150</v>
      </c>
      <c r="E350" s="240" t="s">
        <v>19</v>
      </c>
      <c r="F350" s="241" t="s">
        <v>152</v>
      </c>
      <c r="G350" s="239"/>
      <c r="H350" s="242">
        <v>21.899999999999999</v>
      </c>
      <c r="I350" s="243"/>
      <c r="J350" s="239"/>
      <c r="K350" s="239"/>
      <c r="L350" s="244"/>
      <c r="M350" s="245"/>
      <c r="N350" s="246"/>
      <c r="O350" s="246"/>
      <c r="P350" s="246"/>
      <c r="Q350" s="246"/>
      <c r="R350" s="246"/>
      <c r="S350" s="246"/>
      <c r="T350" s="247"/>
      <c r="AT350" s="248" t="s">
        <v>150</v>
      </c>
      <c r="AU350" s="248" t="s">
        <v>87</v>
      </c>
      <c r="AV350" s="13" t="s">
        <v>148</v>
      </c>
      <c r="AW350" s="13" t="s">
        <v>36</v>
      </c>
      <c r="AX350" s="13" t="s">
        <v>85</v>
      </c>
      <c r="AY350" s="248" t="s">
        <v>141</v>
      </c>
    </row>
    <row r="351" s="1" customFormat="1" ht="16.5" customHeight="1">
      <c r="B351" s="39"/>
      <c r="C351" s="259" t="s">
        <v>455</v>
      </c>
      <c r="D351" s="259" t="s">
        <v>195</v>
      </c>
      <c r="E351" s="260" t="s">
        <v>456</v>
      </c>
      <c r="F351" s="261" t="s">
        <v>457</v>
      </c>
      <c r="G351" s="262" t="s">
        <v>305</v>
      </c>
      <c r="H351" s="263">
        <v>22.995000000000001</v>
      </c>
      <c r="I351" s="264"/>
      <c r="J351" s="265">
        <f>ROUND(I351*H351,2)</f>
        <v>0</v>
      </c>
      <c r="K351" s="261" t="s">
        <v>147</v>
      </c>
      <c r="L351" s="266"/>
      <c r="M351" s="267" t="s">
        <v>19</v>
      </c>
      <c r="N351" s="268" t="s">
        <v>48</v>
      </c>
      <c r="O351" s="84"/>
      <c r="P351" s="222">
        <f>O351*H351</f>
        <v>0</v>
      </c>
      <c r="Q351" s="222">
        <v>0.00010000000000000001</v>
      </c>
      <c r="R351" s="222">
        <f>Q351*H351</f>
        <v>0.0022995000000000003</v>
      </c>
      <c r="S351" s="222">
        <v>0</v>
      </c>
      <c r="T351" s="223">
        <f>S351*H351</f>
        <v>0</v>
      </c>
      <c r="AR351" s="224" t="s">
        <v>189</v>
      </c>
      <c r="AT351" s="224" t="s">
        <v>195</v>
      </c>
      <c r="AU351" s="224" t="s">
        <v>87</v>
      </c>
      <c r="AY351" s="18" t="s">
        <v>141</v>
      </c>
      <c r="BE351" s="225">
        <f>IF(N351="základní",J351,0)</f>
        <v>0</v>
      </c>
      <c r="BF351" s="225">
        <f>IF(N351="snížená",J351,0)</f>
        <v>0</v>
      </c>
      <c r="BG351" s="225">
        <f>IF(N351="zákl. přenesená",J351,0)</f>
        <v>0</v>
      </c>
      <c r="BH351" s="225">
        <f>IF(N351="sníž. přenesená",J351,0)</f>
        <v>0</v>
      </c>
      <c r="BI351" s="225">
        <f>IF(N351="nulová",J351,0)</f>
        <v>0</v>
      </c>
      <c r="BJ351" s="18" t="s">
        <v>85</v>
      </c>
      <c r="BK351" s="225">
        <f>ROUND(I351*H351,2)</f>
        <v>0</v>
      </c>
      <c r="BL351" s="18" t="s">
        <v>148</v>
      </c>
      <c r="BM351" s="224" t="s">
        <v>458</v>
      </c>
    </row>
    <row r="352" s="12" customFormat="1">
      <c r="B352" s="226"/>
      <c r="C352" s="227"/>
      <c r="D352" s="228" t="s">
        <v>150</v>
      </c>
      <c r="E352" s="227"/>
      <c r="F352" s="230" t="s">
        <v>459</v>
      </c>
      <c r="G352" s="227"/>
      <c r="H352" s="231">
        <v>22.995000000000001</v>
      </c>
      <c r="I352" s="232"/>
      <c r="J352" s="227"/>
      <c r="K352" s="227"/>
      <c r="L352" s="233"/>
      <c r="M352" s="234"/>
      <c r="N352" s="235"/>
      <c r="O352" s="235"/>
      <c r="P352" s="235"/>
      <c r="Q352" s="235"/>
      <c r="R352" s="235"/>
      <c r="S352" s="235"/>
      <c r="T352" s="236"/>
      <c r="AT352" s="237" t="s">
        <v>150</v>
      </c>
      <c r="AU352" s="237" t="s">
        <v>87</v>
      </c>
      <c r="AV352" s="12" t="s">
        <v>87</v>
      </c>
      <c r="AW352" s="12" t="s">
        <v>4</v>
      </c>
      <c r="AX352" s="12" t="s">
        <v>85</v>
      </c>
      <c r="AY352" s="237" t="s">
        <v>141</v>
      </c>
    </row>
    <row r="353" s="1" customFormat="1" ht="36" customHeight="1">
      <c r="B353" s="39"/>
      <c r="C353" s="213" t="s">
        <v>460</v>
      </c>
      <c r="D353" s="213" t="s">
        <v>143</v>
      </c>
      <c r="E353" s="214" t="s">
        <v>461</v>
      </c>
      <c r="F353" s="215" t="s">
        <v>462</v>
      </c>
      <c r="G353" s="216" t="s">
        <v>305</v>
      </c>
      <c r="H353" s="217">
        <v>35.649999999999999</v>
      </c>
      <c r="I353" s="218"/>
      <c r="J353" s="219">
        <f>ROUND(I353*H353,2)</f>
        <v>0</v>
      </c>
      <c r="K353" s="215" t="s">
        <v>147</v>
      </c>
      <c r="L353" s="44"/>
      <c r="M353" s="220" t="s">
        <v>19</v>
      </c>
      <c r="N353" s="221" t="s">
        <v>48</v>
      </c>
      <c r="O353" s="84"/>
      <c r="P353" s="222">
        <f>O353*H353</f>
        <v>0</v>
      </c>
      <c r="Q353" s="222">
        <v>0</v>
      </c>
      <c r="R353" s="222">
        <f>Q353*H353</f>
        <v>0</v>
      </c>
      <c r="S353" s="222">
        <v>0</v>
      </c>
      <c r="T353" s="223">
        <f>S353*H353</f>
        <v>0</v>
      </c>
      <c r="AR353" s="224" t="s">
        <v>148</v>
      </c>
      <c r="AT353" s="224" t="s">
        <v>143</v>
      </c>
      <c r="AU353" s="224" t="s">
        <v>87</v>
      </c>
      <c r="AY353" s="18" t="s">
        <v>141</v>
      </c>
      <c r="BE353" s="225">
        <f>IF(N353="základní",J353,0)</f>
        <v>0</v>
      </c>
      <c r="BF353" s="225">
        <f>IF(N353="snížená",J353,0)</f>
        <v>0</v>
      </c>
      <c r="BG353" s="225">
        <f>IF(N353="zákl. přenesená",J353,0)</f>
        <v>0</v>
      </c>
      <c r="BH353" s="225">
        <f>IF(N353="sníž. přenesená",J353,0)</f>
        <v>0</v>
      </c>
      <c r="BI353" s="225">
        <f>IF(N353="nulová",J353,0)</f>
        <v>0</v>
      </c>
      <c r="BJ353" s="18" t="s">
        <v>85</v>
      </c>
      <c r="BK353" s="225">
        <f>ROUND(I353*H353,2)</f>
        <v>0</v>
      </c>
      <c r="BL353" s="18" t="s">
        <v>148</v>
      </c>
      <c r="BM353" s="224" t="s">
        <v>463</v>
      </c>
    </row>
    <row r="354" s="12" customFormat="1">
      <c r="B354" s="226"/>
      <c r="C354" s="227"/>
      <c r="D354" s="228" t="s">
        <v>150</v>
      </c>
      <c r="E354" s="229" t="s">
        <v>19</v>
      </c>
      <c r="F354" s="230" t="s">
        <v>464</v>
      </c>
      <c r="G354" s="227"/>
      <c r="H354" s="231">
        <v>2</v>
      </c>
      <c r="I354" s="232"/>
      <c r="J354" s="227"/>
      <c r="K354" s="227"/>
      <c r="L354" s="233"/>
      <c r="M354" s="234"/>
      <c r="N354" s="235"/>
      <c r="O354" s="235"/>
      <c r="P354" s="235"/>
      <c r="Q354" s="235"/>
      <c r="R354" s="235"/>
      <c r="S354" s="235"/>
      <c r="T354" s="236"/>
      <c r="AT354" s="237" t="s">
        <v>150</v>
      </c>
      <c r="AU354" s="237" t="s">
        <v>87</v>
      </c>
      <c r="AV354" s="12" t="s">
        <v>87</v>
      </c>
      <c r="AW354" s="12" t="s">
        <v>36</v>
      </c>
      <c r="AX354" s="12" t="s">
        <v>77</v>
      </c>
      <c r="AY354" s="237" t="s">
        <v>141</v>
      </c>
    </row>
    <row r="355" s="14" customFormat="1">
      <c r="B355" s="249"/>
      <c r="C355" s="250"/>
      <c r="D355" s="228" t="s">
        <v>150</v>
      </c>
      <c r="E355" s="251" t="s">
        <v>19</v>
      </c>
      <c r="F355" s="252" t="s">
        <v>410</v>
      </c>
      <c r="G355" s="250"/>
      <c r="H355" s="251" t="s">
        <v>19</v>
      </c>
      <c r="I355" s="253"/>
      <c r="J355" s="250"/>
      <c r="K355" s="250"/>
      <c r="L355" s="254"/>
      <c r="M355" s="255"/>
      <c r="N355" s="256"/>
      <c r="O355" s="256"/>
      <c r="P355" s="256"/>
      <c r="Q355" s="256"/>
      <c r="R355" s="256"/>
      <c r="S355" s="256"/>
      <c r="T355" s="257"/>
      <c r="AT355" s="258" t="s">
        <v>150</v>
      </c>
      <c r="AU355" s="258" t="s">
        <v>87</v>
      </c>
      <c r="AV355" s="14" t="s">
        <v>85</v>
      </c>
      <c r="AW355" s="14" t="s">
        <v>36</v>
      </c>
      <c r="AX355" s="14" t="s">
        <v>77</v>
      </c>
      <c r="AY355" s="258" t="s">
        <v>141</v>
      </c>
    </row>
    <row r="356" s="12" customFormat="1">
      <c r="B356" s="226"/>
      <c r="C356" s="227"/>
      <c r="D356" s="228" t="s">
        <v>150</v>
      </c>
      <c r="E356" s="229" t="s">
        <v>19</v>
      </c>
      <c r="F356" s="230" t="s">
        <v>464</v>
      </c>
      <c r="G356" s="227"/>
      <c r="H356" s="231">
        <v>2</v>
      </c>
      <c r="I356" s="232"/>
      <c r="J356" s="227"/>
      <c r="K356" s="227"/>
      <c r="L356" s="233"/>
      <c r="M356" s="234"/>
      <c r="N356" s="235"/>
      <c r="O356" s="235"/>
      <c r="P356" s="235"/>
      <c r="Q356" s="235"/>
      <c r="R356" s="235"/>
      <c r="S356" s="235"/>
      <c r="T356" s="236"/>
      <c r="AT356" s="237" t="s">
        <v>150</v>
      </c>
      <c r="AU356" s="237" t="s">
        <v>87</v>
      </c>
      <c r="AV356" s="12" t="s">
        <v>87</v>
      </c>
      <c r="AW356" s="12" t="s">
        <v>36</v>
      </c>
      <c r="AX356" s="12" t="s">
        <v>77</v>
      </c>
      <c r="AY356" s="237" t="s">
        <v>141</v>
      </c>
    </row>
    <row r="357" s="12" customFormat="1">
      <c r="B357" s="226"/>
      <c r="C357" s="227"/>
      <c r="D357" s="228" t="s">
        <v>150</v>
      </c>
      <c r="E357" s="229" t="s">
        <v>19</v>
      </c>
      <c r="F357" s="230" t="s">
        <v>465</v>
      </c>
      <c r="G357" s="227"/>
      <c r="H357" s="231">
        <v>3</v>
      </c>
      <c r="I357" s="232"/>
      <c r="J357" s="227"/>
      <c r="K357" s="227"/>
      <c r="L357" s="233"/>
      <c r="M357" s="234"/>
      <c r="N357" s="235"/>
      <c r="O357" s="235"/>
      <c r="P357" s="235"/>
      <c r="Q357" s="235"/>
      <c r="R357" s="235"/>
      <c r="S357" s="235"/>
      <c r="T357" s="236"/>
      <c r="AT357" s="237" t="s">
        <v>150</v>
      </c>
      <c r="AU357" s="237" t="s">
        <v>87</v>
      </c>
      <c r="AV357" s="12" t="s">
        <v>87</v>
      </c>
      <c r="AW357" s="12" t="s">
        <v>36</v>
      </c>
      <c r="AX357" s="12" t="s">
        <v>77</v>
      </c>
      <c r="AY357" s="237" t="s">
        <v>141</v>
      </c>
    </row>
    <row r="358" s="12" customFormat="1">
      <c r="B358" s="226"/>
      <c r="C358" s="227"/>
      <c r="D358" s="228" t="s">
        <v>150</v>
      </c>
      <c r="E358" s="229" t="s">
        <v>19</v>
      </c>
      <c r="F358" s="230" t="s">
        <v>466</v>
      </c>
      <c r="G358" s="227"/>
      <c r="H358" s="231">
        <v>1.3</v>
      </c>
      <c r="I358" s="232"/>
      <c r="J358" s="227"/>
      <c r="K358" s="227"/>
      <c r="L358" s="233"/>
      <c r="M358" s="234"/>
      <c r="N358" s="235"/>
      <c r="O358" s="235"/>
      <c r="P358" s="235"/>
      <c r="Q358" s="235"/>
      <c r="R358" s="235"/>
      <c r="S358" s="235"/>
      <c r="T358" s="236"/>
      <c r="AT358" s="237" t="s">
        <v>150</v>
      </c>
      <c r="AU358" s="237" t="s">
        <v>87</v>
      </c>
      <c r="AV358" s="12" t="s">
        <v>87</v>
      </c>
      <c r="AW358" s="12" t="s">
        <v>36</v>
      </c>
      <c r="AX358" s="12" t="s">
        <v>77</v>
      </c>
      <c r="AY358" s="237" t="s">
        <v>141</v>
      </c>
    </row>
    <row r="359" s="14" customFormat="1">
      <c r="B359" s="249"/>
      <c r="C359" s="250"/>
      <c r="D359" s="228" t="s">
        <v>150</v>
      </c>
      <c r="E359" s="251" t="s">
        <v>19</v>
      </c>
      <c r="F359" s="252" t="s">
        <v>352</v>
      </c>
      <c r="G359" s="250"/>
      <c r="H359" s="251" t="s">
        <v>19</v>
      </c>
      <c r="I359" s="253"/>
      <c r="J359" s="250"/>
      <c r="K359" s="250"/>
      <c r="L359" s="254"/>
      <c r="M359" s="255"/>
      <c r="N359" s="256"/>
      <c r="O359" s="256"/>
      <c r="P359" s="256"/>
      <c r="Q359" s="256"/>
      <c r="R359" s="256"/>
      <c r="S359" s="256"/>
      <c r="T359" s="257"/>
      <c r="AT359" s="258" t="s">
        <v>150</v>
      </c>
      <c r="AU359" s="258" t="s">
        <v>87</v>
      </c>
      <c r="AV359" s="14" t="s">
        <v>85</v>
      </c>
      <c r="AW359" s="14" t="s">
        <v>36</v>
      </c>
      <c r="AX359" s="14" t="s">
        <v>77</v>
      </c>
      <c r="AY359" s="258" t="s">
        <v>141</v>
      </c>
    </row>
    <row r="360" s="12" customFormat="1">
      <c r="B360" s="226"/>
      <c r="C360" s="227"/>
      <c r="D360" s="228" t="s">
        <v>150</v>
      </c>
      <c r="E360" s="229" t="s">
        <v>19</v>
      </c>
      <c r="F360" s="230" t="s">
        <v>467</v>
      </c>
      <c r="G360" s="227"/>
      <c r="H360" s="231">
        <v>3.5</v>
      </c>
      <c r="I360" s="232"/>
      <c r="J360" s="227"/>
      <c r="K360" s="227"/>
      <c r="L360" s="233"/>
      <c r="M360" s="234"/>
      <c r="N360" s="235"/>
      <c r="O360" s="235"/>
      <c r="P360" s="235"/>
      <c r="Q360" s="235"/>
      <c r="R360" s="235"/>
      <c r="S360" s="235"/>
      <c r="T360" s="236"/>
      <c r="AT360" s="237" t="s">
        <v>150</v>
      </c>
      <c r="AU360" s="237" t="s">
        <v>87</v>
      </c>
      <c r="AV360" s="12" t="s">
        <v>87</v>
      </c>
      <c r="AW360" s="12" t="s">
        <v>36</v>
      </c>
      <c r="AX360" s="12" t="s">
        <v>77</v>
      </c>
      <c r="AY360" s="237" t="s">
        <v>141</v>
      </c>
    </row>
    <row r="361" s="14" customFormat="1">
      <c r="B361" s="249"/>
      <c r="C361" s="250"/>
      <c r="D361" s="228" t="s">
        <v>150</v>
      </c>
      <c r="E361" s="251" t="s">
        <v>19</v>
      </c>
      <c r="F361" s="252" t="s">
        <v>354</v>
      </c>
      <c r="G361" s="250"/>
      <c r="H361" s="251" t="s">
        <v>19</v>
      </c>
      <c r="I361" s="253"/>
      <c r="J361" s="250"/>
      <c r="K361" s="250"/>
      <c r="L361" s="254"/>
      <c r="M361" s="255"/>
      <c r="N361" s="256"/>
      <c r="O361" s="256"/>
      <c r="P361" s="256"/>
      <c r="Q361" s="256"/>
      <c r="R361" s="256"/>
      <c r="S361" s="256"/>
      <c r="T361" s="257"/>
      <c r="AT361" s="258" t="s">
        <v>150</v>
      </c>
      <c r="AU361" s="258" t="s">
        <v>87</v>
      </c>
      <c r="AV361" s="14" t="s">
        <v>85</v>
      </c>
      <c r="AW361" s="14" t="s">
        <v>36</v>
      </c>
      <c r="AX361" s="14" t="s">
        <v>77</v>
      </c>
      <c r="AY361" s="258" t="s">
        <v>141</v>
      </c>
    </row>
    <row r="362" s="15" customFormat="1">
      <c r="B362" s="269"/>
      <c r="C362" s="270"/>
      <c r="D362" s="228" t="s">
        <v>150</v>
      </c>
      <c r="E362" s="271" t="s">
        <v>19</v>
      </c>
      <c r="F362" s="272" t="s">
        <v>468</v>
      </c>
      <c r="G362" s="270"/>
      <c r="H362" s="273">
        <v>11.800000000000001</v>
      </c>
      <c r="I362" s="274"/>
      <c r="J362" s="270"/>
      <c r="K362" s="270"/>
      <c r="L362" s="275"/>
      <c r="M362" s="276"/>
      <c r="N362" s="277"/>
      <c r="O362" s="277"/>
      <c r="P362" s="277"/>
      <c r="Q362" s="277"/>
      <c r="R362" s="277"/>
      <c r="S362" s="277"/>
      <c r="T362" s="278"/>
      <c r="AT362" s="279" t="s">
        <v>150</v>
      </c>
      <c r="AU362" s="279" t="s">
        <v>87</v>
      </c>
      <c r="AV362" s="15" t="s">
        <v>157</v>
      </c>
      <c r="AW362" s="15" t="s">
        <v>36</v>
      </c>
      <c r="AX362" s="15" t="s">
        <v>77</v>
      </c>
      <c r="AY362" s="279" t="s">
        <v>141</v>
      </c>
    </row>
    <row r="363" s="12" customFormat="1">
      <c r="B363" s="226"/>
      <c r="C363" s="227"/>
      <c r="D363" s="228" t="s">
        <v>150</v>
      </c>
      <c r="E363" s="229" t="s">
        <v>19</v>
      </c>
      <c r="F363" s="230" t="s">
        <v>469</v>
      </c>
      <c r="G363" s="227"/>
      <c r="H363" s="231">
        <v>7.2000000000000002</v>
      </c>
      <c r="I363" s="232"/>
      <c r="J363" s="227"/>
      <c r="K363" s="227"/>
      <c r="L363" s="233"/>
      <c r="M363" s="234"/>
      <c r="N363" s="235"/>
      <c r="O363" s="235"/>
      <c r="P363" s="235"/>
      <c r="Q363" s="235"/>
      <c r="R363" s="235"/>
      <c r="S363" s="235"/>
      <c r="T363" s="236"/>
      <c r="AT363" s="237" t="s">
        <v>150</v>
      </c>
      <c r="AU363" s="237" t="s">
        <v>87</v>
      </c>
      <c r="AV363" s="12" t="s">
        <v>87</v>
      </c>
      <c r="AW363" s="12" t="s">
        <v>36</v>
      </c>
      <c r="AX363" s="12" t="s">
        <v>77</v>
      </c>
      <c r="AY363" s="237" t="s">
        <v>141</v>
      </c>
    </row>
    <row r="364" s="12" customFormat="1">
      <c r="B364" s="226"/>
      <c r="C364" s="227"/>
      <c r="D364" s="228" t="s">
        <v>150</v>
      </c>
      <c r="E364" s="229" t="s">
        <v>19</v>
      </c>
      <c r="F364" s="230" t="s">
        <v>470</v>
      </c>
      <c r="G364" s="227"/>
      <c r="H364" s="231">
        <v>3</v>
      </c>
      <c r="I364" s="232"/>
      <c r="J364" s="227"/>
      <c r="K364" s="227"/>
      <c r="L364" s="233"/>
      <c r="M364" s="234"/>
      <c r="N364" s="235"/>
      <c r="O364" s="235"/>
      <c r="P364" s="235"/>
      <c r="Q364" s="235"/>
      <c r="R364" s="235"/>
      <c r="S364" s="235"/>
      <c r="T364" s="236"/>
      <c r="AT364" s="237" t="s">
        <v>150</v>
      </c>
      <c r="AU364" s="237" t="s">
        <v>87</v>
      </c>
      <c r="AV364" s="12" t="s">
        <v>87</v>
      </c>
      <c r="AW364" s="12" t="s">
        <v>36</v>
      </c>
      <c r="AX364" s="12" t="s">
        <v>77</v>
      </c>
      <c r="AY364" s="237" t="s">
        <v>141</v>
      </c>
    </row>
    <row r="365" s="12" customFormat="1">
      <c r="B365" s="226"/>
      <c r="C365" s="227"/>
      <c r="D365" s="228" t="s">
        <v>150</v>
      </c>
      <c r="E365" s="229" t="s">
        <v>19</v>
      </c>
      <c r="F365" s="230" t="s">
        <v>471</v>
      </c>
      <c r="G365" s="227"/>
      <c r="H365" s="231">
        <v>7</v>
      </c>
      <c r="I365" s="232"/>
      <c r="J365" s="227"/>
      <c r="K365" s="227"/>
      <c r="L365" s="233"/>
      <c r="M365" s="234"/>
      <c r="N365" s="235"/>
      <c r="O365" s="235"/>
      <c r="P365" s="235"/>
      <c r="Q365" s="235"/>
      <c r="R365" s="235"/>
      <c r="S365" s="235"/>
      <c r="T365" s="236"/>
      <c r="AT365" s="237" t="s">
        <v>150</v>
      </c>
      <c r="AU365" s="237" t="s">
        <v>87</v>
      </c>
      <c r="AV365" s="12" t="s">
        <v>87</v>
      </c>
      <c r="AW365" s="12" t="s">
        <v>36</v>
      </c>
      <c r="AX365" s="12" t="s">
        <v>77</v>
      </c>
      <c r="AY365" s="237" t="s">
        <v>141</v>
      </c>
    </row>
    <row r="366" s="15" customFormat="1">
      <c r="B366" s="269"/>
      <c r="C366" s="270"/>
      <c r="D366" s="228" t="s">
        <v>150</v>
      </c>
      <c r="E366" s="271" t="s">
        <v>19</v>
      </c>
      <c r="F366" s="272" t="s">
        <v>472</v>
      </c>
      <c r="G366" s="270"/>
      <c r="H366" s="273">
        <v>17.199999999999999</v>
      </c>
      <c r="I366" s="274"/>
      <c r="J366" s="270"/>
      <c r="K366" s="270"/>
      <c r="L366" s="275"/>
      <c r="M366" s="276"/>
      <c r="N366" s="277"/>
      <c r="O366" s="277"/>
      <c r="P366" s="277"/>
      <c r="Q366" s="277"/>
      <c r="R366" s="277"/>
      <c r="S366" s="277"/>
      <c r="T366" s="278"/>
      <c r="AT366" s="279" t="s">
        <v>150</v>
      </c>
      <c r="AU366" s="279" t="s">
        <v>87</v>
      </c>
      <c r="AV366" s="15" t="s">
        <v>157</v>
      </c>
      <c r="AW366" s="15" t="s">
        <v>36</v>
      </c>
      <c r="AX366" s="15" t="s">
        <v>77</v>
      </c>
      <c r="AY366" s="279" t="s">
        <v>141</v>
      </c>
    </row>
    <row r="367" s="12" customFormat="1">
      <c r="B367" s="226"/>
      <c r="C367" s="227"/>
      <c r="D367" s="228" t="s">
        <v>150</v>
      </c>
      <c r="E367" s="229" t="s">
        <v>19</v>
      </c>
      <c r="F367" s="230" t="s">
        <v>473</v>
      </c>
      <c r="G367" s="227"/>
      <c r="H367" s="231">
        <v>3.7999999999999998</v>
      </c>
      <c r="I367" s="232"/>
      <c r="J367" s="227"/>
      <c r="K367" s="227"/>
      <c r="L367" s="233"/>
      <c r="M367" s="234"/>
      <c r="N367" s="235"/>
      <c r="O367" s="235"/>
      <c r="P367" s="235"/>
      <c r="Q367" s="235"/>
      <c r="R367" s="235"/>
      <c r="S367" s="235"/>
      <c r="T367" s="236"/>
      <c r="AT367" s="237" t="s">
        <v>150</v>
      </c>
      <c r="AU367" s="237" t="s">
        <v>87</v>
      </c>
      <c r="AV367" s="12" t="s">
        <v>87</v>
      </c>
      <c r="AW367" s="12" t="s">
        <v>36</v>
      </c>
      <c r="AX367" s="12" t="s">
        <v>77</v>
      </c>
      <c r="AY367" s="237" t="s">
        <v>141</v>
      </c>
    </row>
    <row r="368" s="12" customFormat="1">
      <c r="B368" s="226"/>
      <c r="C368" s="227"/>
      <c r="D368" s="228" t="s">
        <v>150</v>
      </c>
      <c r="E368" s="229" t="s">
        <v>19</v>
      </c>
      <c r="F368" s="230" t="s">
        <v>474</v>
      </c>
      <c r="G368" s="227"/>
      <c r="H368" s="231">
        <v>2.8500000000000001</v>
      </c>
      <c r="I368" s="232"/>
      <c r="J368" s="227"/>
      <c r="K368" s="227"/>
      <c r="L368" s="233"/>
      <c r="M368" s="234"/>
      <c r="N368" s="235"/>
      <c r="O368" s="235"/>
      <c r="P368" s="235"/>
      <c r="Q368" s="235"/>
      <c r="R368" s="235"/>
      <c r="S368" s="235"/>
      <c r="T368" s="236"/>
      <c r="AT368" s="237" t="s">
        <v>150</v>
      </c>
      <c r="AU368" s="237" t="s">
        <v>87</v>
      </c>
      <c r="AV368" s="12" t="s">
        <v>87</v>
      </c>
      <c r="AW368" s="12" t="s">
        <v>36</v>
      </c>
      <c r="AX368" s="12" t="s">
        <v>77</v>
      </c>
      <c r="AY368" s="237" t="s">
        <v>141</v>
      </c>
    </row>
    <row r="369" s="15" customFormat="1">
      <c r="B369" s="269"/>
      <c r="C369" s="270"/>
      <c r="D369" s="228" t="s">
        <v>150</v>
      </c>
      <c r="E369" s="271" t="s">
        <v>19</v>
      </c>
      <c r="F369" s="272" t="s">
        <v>475</v>
      </c>
      <c r="G369" s="270"/>
      <c r="H369" s="273">
        <v>6.6500000000000004</v>
      </c>
      <c r="I369" s="274"/>
      <c r="J369" s="270"/>
      <c r="K369" s="270"/>
      <c r="L369" s="275"/>
      <c r="M369" s="276"/>
      <c r="N369" s="277"/>
      <c r="O369" s="277"/>
      <c r="P369" s="277"/>
      <c r="Q369" s="277"/>
      <c r="R369" s="277"/>
      <c r="S369" s="277"/>
      <c r="T369" s="278"/>
      <c r="AT369" s="279" t="s">
        <v>150</v>
      </c>
      <c r="AU369" s="279" t="s">
        <v>87</v>
      </c>
      <c r="AV369" s="15" t="s">
        <v>157</v>
      </c>
      <c r="AW369" s="15" t="s">
        <v>36</v>
      </c>
      <c r="AX369" s="15" t="s">
        <v>77</v>
      </c>
      <c r="AY369" s="279" t="s">
        <v>141</v>
      </c>
    </row>
    <row r="370" s="13" customFormat="1">
      <c r="B370" s="238"/>
      <c r="C370" s="239"/>
      <c r="D370" s="228" t="s">
        <v>150</v>
      </c>
      <c r="E370" s="240" t="s">
        <v>19</v>
      </c>
      <c r="F370" s="241" t="s">
        <v>152</v>
      </c>
      <c r="G370" s="239"/>
      <c r="H370" s="242">
        <v>35.649999999999999</v>
      </c>
      <c r="I370" s="243"/>
      <c r="J370" s="239"/>
      <c r="K370" s="239"/>
      <c r="L370" s="244"/>
      <c r="M370" s="245"/>
      <c r="N370" s="246"/>
      <c r="O370" s="246"/>
      <c r="P370" s="246"/>
      <c r="Q370" s="246"/>
      <c r="R370" s="246"/>
      <c r="S370" s="246"/>
      <c r="T370" s="247"/>
      <c r="AT370" s="248" t="s">
        <v>150</v>
      </c>
      <c r="AU370" s="248" t="s">
        <v>87</v>
      </c>
      <c r="AV370" s="13" t="s">
        <v>148</v>
      </c>
      <c r="AW370" s="13" t="s">
        <v>36</v>
      </c>
      <c r="AX370" s="13" t="s">
        <v>85</v>
      </c>
      <c r="AY370" s="248" t="s">
        <v>141</v>
      </c>
    </row>
    <row r="371" s="1" customFormat="1" ht="16.5" customHeight="1">
      <c r="B371" s="39"/>
      <c r="C371" s="259" t="s">
        <v>476</v>
      </c>
      <c r="D371" s="259" t="s">
        <v>195</v>
      </c>
      <c r="E371" s="260" t="s">
        <v>477</v>
      </c>
      <c r="F371" s="261" t="s">
        <v>478</v>
      </c>
      <c r="G371" s="262" t="s">
        <v>305</v>
      </c>
      <c r="H371" s="263">
        <v>37.433</v>
      </c>
      <c r="I371" s="264"/>
      <c r="J371" s="265">
        <f>ROUND(I371*H371,2)</f>
        <v>0</v>
      </c>
      <c r="K371" s="261" t="s">
        <v>147</v>
      </c>
      <c r="L371" s="266"/>
      <c r="M371" s="267" t="s">
        <v>19</v>
      </c>
      <c r="N371" s="268" t="s">
        <v>48</v>
      </c>
      <c r="O371" s="84"/>
      <c r="P371" s="222">
        <f>O371*H371</f>
        <v>0</v>
      </c>
      <c r="Q371" s="222">
        <v>3.0000000000000001E-05</v>
      </c>
      <c r="R371" s="222">
        <f>Q371*H371</f>
        <v>0.0011229899999999999</v>
      </c>
      <c r="S371" s="222">
        <v>0</v>
      </c>
      <c r="T371" s="223">
        <f>S371*H371</f>
        <v>0</v>
      </c>
      <c r="AR371" s="224" t="s">
        <v>189</v>
      </c>
      <c r="AT371" s="224" t="s">
        <v>195</v>
      </c>
      <c r="AU371" s="224" t="s">
        <v>87</v>
      </c>
      <c r="AY371" s="18" t="s">
        <v>141</v>
      </c>
      <c r="BE371" s="225">
        <f>IF(N371="základní",J371,0)</f>
        <v>0</v>
      </c>
      <c r="BF371" s="225">
        <f>IF(N371="snížená",J371,0)</f>
        <v>0</v>
      </c>
      <c r="BG371" s="225">
        <f>IF(N371="zákl. přenesená",J371,0)</f>
        <v>0</v>
      </c>
      <c r="BH371" s="225">
        <f>IF(N371="sníž. přenesená",J371,0)</f>
        <v>0</v>
      </c>
      <c r="BI371" s="225">
        <f>IF(N371="nulová",J371,0)</f>
        <v>0</v>
      </c>
      <c r="BJ371" s="18" t="s">
        <v>85</v>
      </c>
      <c r="BK371" s="225">
        <f>ROUND(I371*H371,2)</f>
        <v>0</v>
      </c>
      <c r="BL371" s="18" t="s">
        <v>148</v>
      </c>
      <c r="BM371" s="224" t="s">
        <v>479</v>
      </c>
    </row>
    <row r="372" s="12" customFormat="1">
      <c r="B372" s="226"/>
      <c r="C372" s="227"/>
      <c r="D372" s="228" t="s">
        <v>150</v>
      </c>
      <c r="E372" s="227"/>
      <c r="F372" s="230" t="s">
        <v>480</v>
      </c>
      <c r="G372" s="227"/>
      <c r="H372" s="231">
        <v>37.433</v>
      </c>
      <c r="I372" s="232"/>
      <c r="J372" s="227"/>
      <c r="K372" s="227"/>
      <c r="L372" s="233"/>
      <c r="M372" s="234"/>
      <c r="N372" s="235"/>
      <c r="O372" s="235"/>
      <c r="P372" s="235"/>
      <c r="Q372" s="235"/>
      <c r="R372" s="235"/>
      <c r="S372" s="235"/>
      <c r="T372" s="236"/>
      <c r="AT372" s="237" t="s">
        <v>150</v>
      </c>
      <c r="AU372" s="237" t="s">
        <v>87</v>
      </c>
      <c r="AV372" s="12" t="s">
        <v>87</v>
      </c>
      <c r="AW372" s="12" t="s">
        <v>4</v>
      </c>
      <c r="AX372" s="12" t="s">
        <v>85</v>
      </c>
      <c r="AY372" s="237" t="s">
        <v>141</v>
      </c>
    </row>
    <row r="373" s="1" customFormat="1" ht="48" customHeight="1">
      <c r="B373" s="39"/>
      <c r="C373" s="213" t="s">
        <v>481</v>
      </c>
      <c r="D373" s="213" t="s">
        <v>143</v>
      </c>
      <c r="E373" s="214" t="s">
        <v>482</v>
      </c>
      <c r="F373" s="215" t="s">
        <v>483</v>
      </c>
      <c r="G373" s="216" t="s">
        <v>305</v>
      </c>
      <c r="H373" s="217">
        <v>34.399999999999999</v>
      </c>
      <c r="I373" s="218"/>
      <c r="J373" s="219">
        <f>ROUND(I373*H373,2)</f>
        <v>0</v>
      </c>
      <c r="K373" s="215" t="s">
        <v>147</v>
      </c>
      <c r="L373" s="44"/>
      <c r="M373" s="220" t="s">
        <v>19</v>
      </c>
      <c r="N373" s="221" t="s">
        <v>48</v>
      </c>
      <c r="O373" s="84"/>
      <c r="P373" s="222">
        <f>O373*H373</f>
        <v>0</v>
      </c>
      <c r="Q373" s="222">
        <v>0</v>
      </c>
      <c r="R373" s="222">
        <f>Q373*H373</f>
        <v>0</v>
      </c>
      <c r="S373" s="222">
        <v>0</v>
      </c>
      <c r="T373" s="223">
        <f>S373*H373</f>
        <v>0</v>
      </c>
      <c r="AR373" s="224" t="s">
        <v>148</v>
      </c>
      <c r="AT373" s="224" t="s">
        <v>143</v>
      </c>
      <c r="AU373" s="224" t="s">
        <v>87</v>
      </c>
      <c r="AY373" s="18" t="s">
        <v>141</v>
      </c>
      <c r="BE373" s="225">
        <f>IF(N373="základní",J373,0)</f>
        <v>0</v>
      </c>
      <c r="BF373" s="225">
        <f>IF(N373="snížená",J373,0)</f>
        <v>0</v>
      </c>
      <c r="BG373" s="225">
        <f>IF(N373="zákl. přenesená",J373,0)</f>
        <v>0</v>
      </c>
      <c r="BH373" s="225">
        <f>IF(N373="sníž. přenesená",J373,0)</f>
        <v>0</v>
      </c>
      <c r="BI373" s="225">
        <f>IF(N373="nulová",J373,0)</f>
        <v>0</v>
      </c>
      <c r="BJ373" s="18" t="s">
        <v>85</v>
      </c>
      <c r="BK373" s="225">
        <f>ROUND(I373*H373,2)</f>
        <v>0</v>
      </c>
      <c r="BL373" s="18" t="s">
        <v>148</v>
      </c>
      <c r="BM373" s="224" t="s">
        <v>484</v>
      </c>
    </row>
    <row r="374" s="12" customFormat="1">
      <c r="B374" s="226"/>
      <c r="C374" s="227"/>
      <c r="D374" s="228" t="s">
        <v>150</v>
      </c>
      <c r="E374" s="229" t="s">
        <v>19</v>
      </c>
      <c r="F374" s="230" t="s">
        <v>470</v>
      </c>
      <c r="G374" s="227"/>
      <c r="H374" s="231">
        <v>3</v>
      </c>
      <c r="I374" s="232"/>
      <c r="J374" s="227"/>
      <c r="K374" s="227"/>
      <c r="L374" s="233"/>
      <c r="M374" s="234"/>
      <c r="N374" s="235"/>
      <c r="O374" s="235"/>
      <c r="P374" s="235"/>
      <c r="Q374" s="235"/>
      <c r="R374" s="235"/>
      <c r="S374" s="235"/>
      <c r="T374" s="236"/>
      <c r="AT374" s="237" t="s">
        <v>150</v>
      </c>
      <c r="AU374" s="237" t="s">
        <v>87</v>
      </c>
      <c r="AV374" s="12" t="s">
        <v>87</v>
      </c>
      <c r="AW374" s="12" t="s">
        <v>36</v>
      </c>
      <c r="AX374" s="12" t="s">
        <v>77</v>
      </c>
      <c r="AY374" s="237" t="s">
        <v>141</v>
      </c>
    </row>
    <row r="375" s="12" customFormat="1">
      <c r="B375" s="226"/>
      <c r="C375" s="227"/>
      <c r="D375" s="228" t="s">
        <v>150</v>
      </c>
      <c r="E375" s="229" t="s">
        <v>19</v>
      </c>
      <c r="F375" s="230" t="s">
        <v>471</v>
      </c>
      <c r="G375" s="227"/>
      <c r="H375" s="231">
        <v>7</v>
      </c>
      <c r="I375" s="232"/>
      <c r="J375" s="227"/>
      <c r="K375" s="227"/>
      <c r="L375" s="233"/>
      <c r="M375" s="234"/>
      <c r="N375" s="235"/>
      <c r="O375" s="235"/>
      <c r="P375" s="235"/>
      <c r="Q375" s="235"/>
      <c r="R375" s="235"/>
      <c r="S375" s="235"/>
      <c r="T375" s="236"/>
      <c r="AT375" s="237" t="s">
        <v>150</v>
      </c>
      <c r="AU375" s="237" t="s">
        <v>87</v>
      </c>
      <c r="AV375" s="12" t="s">
        <v>87</v>
      </c>
      <c r="AW375" s="12" t="s">
        <v>36</v>
      </c>
      <c r="AX375" s="12" t="s">
        <v>77</v>
      </c>
      <c r="AY375" s="237" t="s">
        <v>141</v>
      </c>
    </row>
    <row r="376" s="15" customFormat="1">
      <c r="B376" s="269"/>
      <c r="C376" s="270"/>
      <c r="D376" s="228" t="s">
        <v>150</v>
      </c>
      <c r="E376" s="271" t="s">
        <v>19</v>
      </c>
      <c r="F376" s="272" t="s">
        <v>485</v>
      </c>
      <c r="G376" s="270"/>
      <c r="H376" s="273">
        <v>10</v>
      </c>
      <c r="I376" s="274"/>
      <c r="J376" s="270"/>
      <c r="K376" s="270"/>
      <c r="L376" s="275"/>
      <c r="M376" s="276"/>
      <c r="N376" s="277"/>
      <c r="O376" s="277"/>
      <c r="P376" s="277"/>
      <c r="Q376" s="277"/>
      <c r="R376" s="277"/>
      <c r="S376" s="277"/>
      <c r="T376" s="278"/>
      <c r="AT376" s="279" t="s">
        <v>150</v>
      </c>
      <c r="AU376" s="279" t="s">
        <v>87</v>
      </c>
      <c r="AV376" s="15" t="s">
        <v>157</v>
      </c>
      <c r="AW376" s="15" t="s">
        <v>36</v>
      </c>
      <c r="AX376" s="15" t="s">
        <v>77</v>
      </c>
      <c r="AY376" s="279" t="s">
        <v>141</v>
      </c>
    </row>
    <row r="377" s="12" customFormat="1">
      <c r="B377" s="226"/>
      <c r="C377" s="227"/>
      <c r="D377" s="228" t="s">
        <v>150</v>
      </c>
      <c r="E377" s="229" t="s">
        <v>19</v>
      </c>
      <c r="F377" s="230" t="s">
        <v>469</v>
      </c>
      <c r="G377" s="227"/>
      <c r="H377" s="231">
        <v>7.2000000000000002</v>
      </c>
      <c r="I377" s="232"/>
      <c r="J377" s="227"/>
      <c r="K377" s="227"/>
      <c r="L377" s="233"/>
      <c r="M377" s="234"/>
      <c r="N377" s="235"/>
      <c r="O377" s="235"/>
      <c r="P377" s="235"/>
      <c r="Q377" s="235"/>
      <c r="R377" s="235"/>
      <c r="S377" s="235"/>
      <c r="T377" s="236"/>
      <c r="AT377" s="237" t="s">
        <v>150</v>
      </c>
      <c r="AU377" s="237" t="s">
        <v>87</v>
      </c>
      <c r="AV377" s="12" t="s">
        <v>87</v>
      </c>
      <c r="AW377" s="12" t="s">
        <v>36</v>
      </c>
      <c r="AX377" s="12" t="s">
        <v>77</v>
      </c>
      <c r="AY377" s="237" t="s">
        <v>141</v>
      </c>
    </row>
    <row r="378" s="15" customFormat="1">
      <c r="B378" s="269"/>
      <c r="C378" s="270"/>
      <c r="D378" s="228" t="s">
        <v>150</v>
      </c>
      <c r="E378" s="271" t="s">
        <v>19</v>
      </c>
      <c r="F378" s="272" t="s">
        <v>486</v>
      </c>
      <c r="G378" s="270"/>
      <c r="H378" s="273">
        <v>7.2000000000000002</v>
      </c>
      <c r="I378" s="274"/>
      <c r="J378" s="270"/>
      <c r="K378" s="270"/>
      <c r="L378" s="275"/>
      <c r="M378" s="276"/>
      <c r="N378" s="277"/>
      <c r="O378" s="277"/>
      <c r="P378" s="277"/>
      <c r="Q378" s="277"/>
      <c r="R378" s="277"/>
      <c r="S378" s="277"/>
      <c r="T378" s="278"/>
      <c r="AT378" s="279" t="s">
        <v>150</v>
      </c>
      <c r="AU378" s="279" t="s">
        <v>87</v>
      </c>
      <c r="AV378" s="15" t="s">
        <v>157</v>
      </c>
      <c r="AW378" s="15" t="s">
        <v>36</v>
      </c>
      <c r="AX378" s="15" t="s">
        <v>77</v>
      </c>
      <c r="AY378" s="279" t="s">
        <v>141</v>
      </c>
    </row>
    <row r="379" s="12" customFormat="1">
      <c r="B379" s="226"/>
      <c r="C379" s="227"/>
      <c r="D379" s="228" t="s">
        <v>150</v>
      </c>
      <c r="E379" s="229" t="s">
        <v>19</v>
      </c>
      <c r="F379" s="230" t="s">
        <v>470</v>
      </c>
      <c r="G379" s="227"/>
      <c r="H379" s="231">
        <v>3</v>
      </c>
      <c r="I379" s="232"/>
      <c r="J379" s="227"/>
      <c r="K379" s="227"/>
      <c r="L379" s="233"/>
      <c r="M379" s="234"/>
      <c r="N379" s="235"/>
      <c r="O379" s="235"/>
      <c r="P379" s="235"/>
      <c r="Q379" s="235"/>
      <c r="R379" s="235"/>
      <c r="S379" s="235"/>
      <c r="T379" s="236"/>
      <c r="AT379" s="237" t="s">
        <v>150</v>
      </c>
      <c r="AU379" s="237" t="s">
        <v>87</v>
      </c>
      <c r="AV379" s="12" t="s">
        <v>87</v>
      </c>
      <c r="AW379" s="12" t="s">
        <v>36</v>
      </c>
      <c r="AX379" s="12" t="s">
        <v>77</v>
      </c>
      <c r="AY379" s="237" t="s">
        <v>141</v>
      </c>
    </row>
    <row r="380" s="12" customFormat="1">
      <c r="B380" s="226"/>
      <c r="C380" s="227"/>
      <c r="D380" s="228" t="s">
        <v>150</v>
      </c>
      <c r="E380" s="229" t="s">
        <v>19</v>
      </c>
      <c r="F380" s="230" t="s">
        <v>471</v>
      </c>
      <c r="G380" s="227"/>
      <c r="H380" s="231">
        <v>7</v>
      </c>
      <c r="I380" s="232"/>
      <c r="J380" s="227"/>
      <c r="K380" s="227"/>
      <c r="L380" s="233"/>
      <c r="M380" s="234"/>
      <c r="N380" s="235"/>
      <c r="O380" s="235"/>
      <c r="P380" s="235"/>
      <c r="Q380" s="235"/>
      <c r="R380" s="235"/>
      <c r="S380" s="235"/>
      <c r="T380" s="236"/>
      <c r="AT380" s="237" t="s">
        <v>150</v>
      </c>
      <c r="AU380" s="237" t="s">
        <v>87</v>
      </c>
      <c r="AV380" s="12" t="s">
        <v>87</v>
      </c>
      <c r="AW380" s="12" t="s">
        <v>36</v>
      </c>
      <c r="AX380" s="12" t="s">
        <v>77</v>
      </c>
      <c r="AY380" s="237" t="s">
        <v>141</v>
      </c>
    </row>
    <row r="381" s="15" customFormat="1">
      <c r="B381" s="269"/>
      <c r="C381" s="270"/>
      <c r="D381" s="228" t="s">
        <v>150</v>
      </c>
      <c r="E381" s="271" t="s">
        <v>19</v>
      </c>
      <c r="F381" s="272" t="s">
        <v>487</v>
      </c>
      <c r="G381" s="270"/>
      <c r="H381" s="273">
        <v>10</v>
      </c>
      <c r="I381" s="274"/>
      <c r="J381" s="270"/>
      <c r="K381" s="270"/>
      <c r="L381" s="275"/>
      <c r="M381" s="276"/>
      <c r="N381" s="277"/>
      <c r="O381" s="277"/>
      <c r="P381" s="277"/>
      <c r="Q381" s="277"/>
      <c r="R381" s="277"/>
      <c r="S381" s="277"/>
      <c r="T381" s="278"/>
      <c r="AT381" s="279" t="s">
        <v>150</v>
      </c>
      <c r="AU381" s="279" t="s">
        <v>87</v>
      </c>
      <c r="AV381" s="15" t="s">
        <v>157</v>
      </c>
      <c r="AW381" s="15" t="s">
        <v>36</v>
      </c>
      <c r="AX381" s="15" t="s">
        <v>77</v>
      </c>
      <c r="AY381" s="279" t="s">
        <v>141</v>
      </c>
    </row>
    <row r="382" s="12" customFormat="1">
      <c r="B382" s="226"/>
      <c r="C382" s="227"/>
      <c r="D382" s="228" t="s">
        <v>150</v>
      </c>
      <c r="E382" s="229" t="s">
        <v>19</v>
      </c>
      <c r="F382" s="230" t="s">
        <v>469</v>
      </c>
      <c r="G382" s="227"/>
      <c r="H382" s="231">
        <v>7.2000000000000002</v>
      </c>
      <c r="I382" s="232"/>
      <c r="J382" s="227"/>
      <c r="K382" s="227"/>
      <c r="L382" s="233"/>
      <c r="M382" s="234"/>
      <c r="N382" s="235"/>
      <c r="O382" s="235"/>
      <c r="P382" s="235"/>
      <c r="Q382" s="235"/>
      <c r="R382" s="235"/>
      <c r="S382" s="235"/>
      <c r="T382" s="236"/>
      <c r="AT382" s="237" t="s">
        <v>150</v>
      </c>
      <c r="AU382" s="237" t="s">
        <v>87</v>
      </c>
      <c r="AV382" s="12" t="s">
        <v>87</v>
      </c>
      <c r="AW382" s="12" t="s">
        <v>36</v>
      </c>
      <c r="AX382" s="12" t="s">
        <v>77</v>
      </c>
      <c r="AY382" s="237" t="s">
        <v>141</v>
      </c>
    </row>
    <row r="383" s="15" customFormat="1">
      <c r="B383" s="269"/>
      <c r="C383" s="270"/>
      <c r="D383" s="228" t="s">
        <v>150</v>
      </c>
      <c r="E383" s="271" t="s">
        <v>19</v>
      </c>
      <c r="F383" s="272" t="s">
        <v>488</v>
      </c>
      <c r="G383" s="270"/>
      <c r="H383" s="273">
        <v>7.2000000000000002</v>
      </c>
      <c r="I383" s="274"/>
      <c r="J383" s="270"/>
      <c r="K383" s="270"/>
      <c r="L383" s="275"/>
      <c r="M383" s="276"/>
      <c r="N383" s="277"/>
      <c r="O383" s="277"/>
      <c r="P383" s="277"/>
      <c r="Q383" s="277"/>
      <c r="R383" s="277"/>
      <c r="S383" s="277"/>
      <c r="T383" s="278"/>
      <c r="AT383" s="279" t="s">
        <v>150</v>
      </c>
      <c r="AU383" s="279" t="s">
        <v>87</v>
      </c>
      <c r="AV383" s="15" t="s">
        <v>157</v>
      </c>
      <c r="AW383" s="15" t="s">
        <v>36</v>
      </c>
      <c r="AX383" s="15" t="s">
        <v>77</v>
      </c>
      <c r="AY383" s="279" t="s">
        <v>141</v>
      </c>
    </row>
    <row r="384" s="13" customFormat="1">
      <c r="B384" s="238"/>
      <c r="C384" s="239"/>
      <c r="D384" s="228" t="s">
        <v>150</v>
      </c>
      <c r="E384" s="240" t="s">
        <v>19</v>
      </c>
      <c r="F384" s="241" t="s">
        <v>152</v>
      </c>
      <c r="G384" s="239"/>
      <c r="H384" s="242">
        <v>34.399999999999999</v>
      </c>
      <c r="I384" s="243"/>
      <c r="J384" s="239"/>
      <c r="K384" s="239"/>
      <c r="L384" s="244"/>
      <c r="M384" s="245"/>
      <c r="N384" s="246"/>
      <c r="O384" s="246"/>
      <c r="P384" s="246"/>
      <c r="Q384" s="246"/>
      <c r="R384" s="246"/>
      <c r="S384" s="246"/>
      <c r="T384" s="247"/>
      <c r="AT384" s="248" t="s">
        <v>150</v>
      </c>
      <c r="AU384" s="248" t="s">
        <v>87</v>
      </c>
      <c r="AV384" s="13" t="s">
        <v>148</v>
      </c>
      <c r="AW384" s="13" t="s">
        <v>36</v>
      </c>
      <c r="AX384" s="13" t="s">
        <v>85</v>
      </c>
      <c r="AY384" s="248" t="s">
        <v>141</v>
      </c>
    </row>
    <row r="385" s="1" customFormat="1" ht="24" customHeight="1">
      <c r="B385" s="39"/>
      <c r="C385" s="259" t="s">
        <v>489</v>
      </c>
      <c r="D385" s="259" t="s">
        <v>195</v>
      </c>
      <c r="E385" s="260" t="s">
        <v>490</v>
      </c>
      <c r="F385" s="261" t="s">
        <v>491</v>
      </c>
      <c r="G385" s="262" t="s">
        <v>305</v>
      </c>
      <c r="H385" s="263">
        <v>36.119999999999997</v>
      </c>
      <c r="I385" s="264"/>
      <c r="J385" s="265">
        <f>ROUND(I385*H385,2)</f>
        <v>0</v>
      </c>
      <c r="K385" s="261" t="s">
        <v>147</v>
      </c>
      <c r="L385" s="266"/>
      <c r="M385" s="267" t="s">
        <v>19</v>
      </c>
      <c r="N385" s="268" t="s">
        <v>48</v>
      </c>
      <c r="O385" s="84"/>
      <c r="P385" s="222">
        <f>O385*H385</f>
        <v>0</v>
      </c>
      <c r="Q385" s="222">
        <v>4.0000000000000003E-05</v>
      </c>
      <c r="R385" s="222">
        <f>Q385*H385</f>
        <v>0.0014448</v>
      </c>
      <c r="S385" s="222">
        <v>0</v>
      </c>
      <c r="T385" s="223">
        <f>S385*H385</f>
        <v>0</v>
      </c>
      <c r="AR385" s="224" t="s">
        <v>189</v>
      </c>
      <c r="AT385" s="224" t="s">
        <v>195</v>
      </c>
      <c r="AU385" s="224" t="s">
        <v>87</v>
      </c>
      <c r="AY385" s="18" t="s">
        <v>141</v>
      </c>
      <c r="BE385" s="225">
        <f>IF(N385="základní",J385,0)</f>
        <v>0</v>
      </c>
      <c r="BF385" s="225">
        <f>IF(N385="snížená",J385,0)</f>
        <v>0</v>
      </c>
      <c r="BG385" s="225">
        <f>IF(N385="zákl. přenesená",J385,0)</f>
        <v>0</v>
      </c>
      <c r="BH385" s="225">
        <f>IF(N385="sníž. přenesená",J385,0)</f>
        <v>0</v>
      </c>
      <c r="BI385" s="225">
        <f>IF(N385="nulová",J385,0)</f>
        <v>0</v>
      </c>
      <c r="BJ385" s="18" t="s">
        <v>85</v>
      </c>
      <c r="BK385" s="225">
        <f>ROUND(I385*H385,2)</f>
        <v>0</v>
      </c>
      <c r="BL385" s="18" t="s">
        <v>148</v>
      </c>
      <c r="BM385" s="224" t="s">
        <v>492</v>
      </c>
    </row>
    <row r="386" s="12" customFormat="1">
      <c r="B386" s="226"/>
      <c r="C386" s="227"/>
      <c r="D386" s="228" t="s">
        <v>150</v>
      </c>
      <c r="E386" s="227"/>
      <c r="F386" s="230" t="s">
        <v>493</v>
      </c>
      <c r="G386" s="227"/>
      <c r="H386" s="231">
        <v>36.119999999999997</v>
      </c>
      <c r="I386" s="232"/>
      <c r="J386" s="227"/>
      <c r="K386" s="227"/>
      <c r="L386" s="233"/>
      <c r="M386" s="234"/>
      <c r="N386" s="235"/>
      <c r="O386" s="235"/>
      <c r="P386" s="235"/>
      <c r="Q386" s="235"/>
      <c r="R386" s="235"/>
      <c r="S386" s="235"/>
      <c r="T386" s="236"/>
      <c r="AT386" s="237" t="s">
        <v>150</v>
      </c>
      <c r="AU386" s="237" t="s">
        <v>87</v>
      </c>
      <c r="AV386" s="12" t="s">
        <v>87</v>
      </c>
      <c r="AW386" s="12" t="s">
        <v>4</v>
      </c>
      <c r="AX386" s="12" t="s">
        <v>85</v>
      </c>
      <c r="AY386" s="237" t="s">
        <v>141</v>
      </c>
    </row>
    <row r="387" s="1" customFormat="1" ht="36" customHeight="1">
      <c r="B387" s="39"/>
      <c r="C387" s="213" t="s">
        <v>494</v>
      </c>
      <c r="D387" s="213" t="s">
        <v>143</v>
      </c>
      <c r="E387" s="214" t="s">
        <v>495</v>
      </c>
      <c r="F387" s="215" t="s">
        <v>496</v>
      </c>
      <c r="G387" s="216" t="s">
        <v>192</v>
      </c>
      <c r="H387" s="217">
        <v>5.4749999999999996</v>
      </c>
      <c r="I387" s="218"/>
      <c r="J387" s="219">
        <f>ROUND(I387*H387,2)</f>
        <v>0</v>
      </c>
      <c r="K387" s="215" t="s">
        <v>147</v>
      </c>
      <c r="L387" s="44"/>
      <c r="M387" s="220" t="s">
        <v>19</v>
      </c>
      <c r="N387" s="221" t="s">
        <v>48</v>
      </c>
      <c r="O387" s="84"/>
      <c r="P387" s="222">
        <f>O387*H387</f>
        <v>0</v>
      </c>
      <c r="Q387" s="222">
        <v>0.00628</v>
      </c>
      <c r="R387" s="222">
        <f>Q387*H387</f>
        <v>0.034382999999999997</v>
      </c>
      <c r="S387" s="222">
        <v>0</v>
      </c>
      <c r="T387" s="223">
        <f>S387*H387</f>
        <v>0</v>
      </c>
      <c r="AR387" s="224" t="s">
        <v>148</v>
      </c>
      <c r="AT387" s="224" t="s">
        <v>143</v>
      </c>
      <c r="AU387" s="224" t="s">
        <v>87</v>
      </c>
      <c r="AY387" s="18" t="s">
        <v>141</v>
      </c>
      <c r="BE387" s="225">
        <f>IF(N387="základní",J387,0)</f>
        <v>0</v>
      </c>
      <c r="BF387" s="225">
        <f>IF(N387="snížená",J387,0)</f>
        <v>0</v>
      </c>
      <c r="BG387" s="225">
        <f>IF(N387="zákl. přenesená",J387,0)</f>
        <v>0</v>
      </c>
      <c r="BH387" s="225">
        <f>IF(N387="sníž. přenesená",J387,0)</f>
        <v>0</v>
      </c>
      <c r="BI387" s="225">
        <f>IF(N387="nulová",J387,0)</f>
        <v>0</v>
      </c>
      <c r="BJ387" s="18" t="s">
        <v>85</v>
      </c>
      <c r="BK387" s="225">
        <f>ROUND(I387*H387,2)</f>
        <v>0</v>
      </c>
      <c r="BL387" s="18" t="s">
        <v>148</v>
      </c>
      <c r="BM387" s="224" t="s">
        <v>497</v>
      </c>
    </row>
    <row r="388" s="12" customFormat="1">
      <c r="B388" s="226"/>
      <c r="C388" s="227"/>
      <c r="D388" s="228" t="s">
        <v>150</v>
      </c>
      <c r="E388" s="229" t="s">
        <v>19</v>
      </c>
      <c r="F388" s="230" t="s">
        <v>498</v>
      </c>
      <c r="G388" s="227"/>
      <c r="H388" s="231">
        <v>5.4749999999999996</v>
      </c>
      <c r="I388" s="232"/>
      <c r="J388" s="227"/>
      <c r="K388" s="227"/>
      <c r="L388" s="233"/>
      <c r="M388" s="234"/>
      <c r="N388" s="235"/>
      <c r="O388" s="235"/>
      <c r="P388" s="235"/>
      <c r="Q388" s="235"/>
      <c r="R388" s="235"/>
      <c r="S388" s="235"/>
      <c r="T388" s="236"/>
      <c r="AT388" s="237" t="s">
        <v>150</v>
      </c>
      <c r="AU388" s="237" t="s">
        <v>87</v>
      </c>
      <c r="AV388" s="12" t="s">
        <v>87</v>
      </c>
      <c r="AW388" s="12" t="s">
        <v>36</v>
      </c>
      <c r="AX388" s="12" t="s">
        <v>77</v>
      </c>
      <c r="AY388" s="237" t="s">
        <v>141</v>
      </c>
    </row>
    <row r="389" s="13" customFormat="1">
      <c r="B389" s="238"/>
      <c r="C389" s="239"/>
      <c r="D389" s="228" t="s">
        <v>150</v>
      </c>
      <c r="E389" s="240" t="s">
        <v>19</v>
      </c>
      <c r="F389" s="241" t="s">
        <v>152</v>
      </c>
      <c r="G389" s="239"/>
      <c r="H389" s="242">
        <v>5.4749999999999996</v>
      </c>
      <c r="I389" s="243"/>
      <c r="J389" s="239"/>
      <c r="K389" s="239"/>
      <c r="L389" s="244"/>
      <c r="M389" s="245"/>
      <c r="N389" s="246"/>
      <c r="O389" s="246"/>
      <c r="P389" s="246"/>
      <c r="Q389" s="246"/>
      <c r="R389" s="246"/>
      <c r="S389" s="246"/>
      <c r="T389" s="247"/>
      <c r="AT389" s="248" t="s">
        <v>150</v>
      </c>
      <c r="AU389" s="248" t="s">
        <v>87</v>
      </c>
      <c r="AV389" s="13" t="s">
        <v>148</v>
      </c>
      <c r="AW389" s="13" t="s">
        <v>36</v>
      </c>
      <c r="AX389" s="13" t="s">
        <v>85</v>
      </c>
      <c r="AY389" s="248" t="s">
        <v>141</v>
      </c>
    </row>
    <row r="390" s="1" customFormat="1" ht="48" customHeight="1">
      <c r="B390" s="39"/>
      <c r="C390" s="213" t="s">
        <v>499</v>
      </c>
      <c r="D390" s="213" t="s">
        <v>143</v>
      </c>
      <c r="E390" s="214" t="s">
        <v>500</v>
      </c>
      <c r="F390" s="215" t="s">
        <v>501</v>
      </c>
      <c r="G390" s="216" t="s">
        <v>192</v>
      </c>
      <c r="H390" s="217">
        <v>60.875</v>
      </c>
      <c r="I390" s="218"/>
      <c r="J390" s="219">
        <f>ROUND(I390*H390,2)</f>
        <v>0</v>
      </c>
      <c r="K390" s="215" t="s">
        <v>147</v>
      </c>
      <c r="L390" s="44"/>
      <c r="M390" s="220" t="s">
        <v>19</v>
      </c>
      <c r="N390" s="221" t="s">
        <v>48</v>
      </c>
      <c r="O390" s="84"/>
      <c r="P390" s="222">
        <f>O390*H390</f>
        <v>0</v>
      </c>
      <c r="Q390" s="222">
        <v>0.0026800000000000001</v>
      </c>
      <c r="R390" s="222">
        <f>Q390*H390</f>
        <v>0.16314500000000001</v>
      </c>
      <c r="S390" s="222">
        <v>0</v>
      </c>
      <c r="T390" s="223">
        <f>S390*H390</f>
        <v>0</v>
      </c>
      <c r="AR390" s="224" t="s">
        <v>148</v>
      </c>
      <c r="AT390" s="224" t="s">
        <v>143</v>
      </c>
      <c r="AU390" s="224" t="s">
        <v>87</v>
      </c>
      <c r="AY390" s="18" t="s">
        <v>141</v>
      </c>
      <c r="BE390" s="225">
        <f>IF(N390="základní",J390,0)</f>
        <v>0</v>
      </c>
      <c r="BF390" s="225">
        <f>IF(N390="snížená",J390,0)</f>
        <v>0</v>
      </c>
      <c r="BG390" s="225">
        <f>IF(N390="zákl. přenesená",J390,0)</f>
        <v>0</v>
      </c>
      <c r="BH390" s="225">
        <f>IF(N390="sníž. přenesená",J390,0)</f>
        <v>0</v>
      </c>
      <c r="BI390" s="225">
        <f>IF(N390="nulová",J390,0)</f>
        <v>0</v>
      </c>
      <c r="BJ390" s="18" t="s">
        <v>85</v>
      </c>
      <c r="BK390" s="225">
        <f>ROUND(I390*H390,2)</f>
        <v>0</v>
      </c>
      <c r="BL390" s="18" t="s">
        <v>148</v>
      </c>
      <c r="BM390" s="224" t="s">
        <v>502</v>
      </c>
    </row>
    <row r="391" s="12" customFormat="1">
      <c r="B391" s="226"/>
      <c r="C391" s="227"/>
      <c r="D391" s="228" t="s">
        <v>150</v>
      </c>
      <c r="E391" s="229" t="s">
        <v>19</v>
      </c>
      <c r="F391" s="230" t="s">
        <v>503</v>
      </c>
      <c r="G391" s="227"/>
      <c r="H391" s="231">
        <v>80.533000000000001</v>
      </c>
      <c r="I391" s="232"/>
      <c r="J391" s="227"/>
      <c r="K391" s="227"/>
      <c r="L391" s="233"/>
      <c r="M391" s="234"/>
      <c r="N391" s="235"/>
      <c r="O391" s="235"/>
      <c r="P391" s="235"/>
      <c r="Q391" s="235"/>
      <c r="R391" s="235"/>
      <c r="S391" s="235"/>
      <c r="T391" s="236"/>
      <c r="AT391" s="237" t="s">
        <v>150</v>
      </c>
      <c r="AU391" s="237" t="s">
        <v>87</v>
      </c>
      <c r="AV391" s="12" t="s">
        <v>87</v>
      </c>
      <c r="AW391" s="12" t="s">
        <v>36</v>
      </c>
      <c r="AX391" s="12" t="s">
        <v>77</v>
      </c>
      <c r="AY391" s="237" t="s">
        <v>141</v>
      </c>
    </row>
    <row r="392" s="14" customFormat="1">
      <c r="B392" s="249"/>
      <c r="C392" s="250"/>
      <c r="D392" s="228" t="s">
        <v>150</v>
      </c>
      <c r="E392" s="251" t="s">
        <v>19</v>
      </c>
      <c r="F392" s="252" t="s">
        <v>504</v>
      </c>
      <c r="G392" s="250"/>
      <c r="H392" s="251" t="s">
        <v>19</v>
      </c>
      <c r="I392" s="253"/>
      <c r="J392" s="250"/>
      <c r="K392" s="250"/>
      <c r="L392" s="254"/>
      <c r="M392" s="255"/>
      <c r="N392" s="256"/>
      <c r="O392" s="256"/>
      <c r="P392" s="256"/>
      <c r="Q392" s="256"/>
      <c r="R392" s="256"/>
      <c r="S392" s="256"/>
      <c r="T392" s="257"/>
      <c r="AT392" s="258" t="s">
        <v>150</v>
      </c>
      <c r="AU392" s="258" t="s">
        <v>87</v>
      </c>
      <c r="AV392" s="14" t="s">
        <v>85</v>
      </c>
      <c r="AW392" s="14" t="s">
        <v>36</v>
      </c>
      <c r="AX392" s="14" t="s">
        <v>77</v>
      </c>
      <c r="AY392" s="258" t="s">
        <v>141</v>
      </c>
    </row>
    <row r="393" s="12" customFormat="1">
      <c r="B393" s="226"/>
      <c r="C393" s="227"/>
      <c r="D393" s="228" t="s">
        <v>150</v>
      </c>
      <c r="E393" s="229" t="s">
        <v>19</v>
      </c>
      <c r="F393" s="230" t="s">
        <v>505</v>
      </c>
      <c r="G393" s="227"/>
      <c r="H393" s="231">
        <v>-5.4749999999999996</v>
      </c>
      <c r="I393" s="232"/>
      <c r="J393" s="227"/>
      <c r="K393" s="227"/>
      <c r="L393" s="233"/>
      <c r="M393" s="234"/>
      <c r="N393" s="235"/>
      <c r="O393" s="235"/>
      <c r="P393" s="235"/>
      <c r="Q393" s="235"/>
      <c r="R393" s="235"/>
      <c r="S393" s="235"/>
      <c r="T393" s="236"/>
      <c r="AT393" s="237" t="s">
        <v>150</v>
      </c>
      <c r="AU393" s="237" t="s">
        <v>87</v>
      </c>
      <c r="AV393" s="12" t="s">
        <v>87</v>
      </c>
      <c r="AW393" s="12" t="s">
        <v>36</v>
      </c>
      <c r="AX393" s="12" t="s">
        <v>77</v>
      </c>
      <c r="AY393" s="237" t="s">
        <v>141</v>
      </c>
    </row>
    <row r="394" s="14" customFormat="1">
      <c r="B394" s="249"/>
      <c r="C394" s="250"/>
      <c r="D394" s="228" t="s">
        <v>150</v>
      </c>
      <c r="E394" s="251" t="s">
        <v>19</v>
      </c>
      <c r="F394" s="252" t="s">
        <v>506</v>
      </c>
      <c r="G394" s="250"/>
      <c r="H394" s="251" t="s">
        <v>19</v>
      </c>
      <c r="I394" s="253"/>
      <c r="J394" s="250"/>
      <c r="K394" s="250"/>
      <c r="L394" s="254"/>
      <c r="M394" s="255"/>
      <c r="N394" s="256"/>
      <c r="O394" s="256"/>
      <c r="P394" s="256"/>
      <c r="Q394" s="256"/>
      <c r="R394" s="256"/>
      <c r="S394" s="256"/>
      <c r="T394" s="257"/>
      <c r="AT394" s="258" t="s">
        <v>150</v>
      </c>
      <c r="AU394" s="258" t="s">
        <v>87</v>
      </c>
      <c r="AV394" s="14" t="s">
        <v>85</v>
      </c>
      <c r="AW394" s="14" t="s">
        <v>36</v>
      </c>
      <c r="AX394" s="14" t="s">
        <v>77</v>
      </c>
      <c r="AY394" s="258" t="s">
        <v>141</v>
      </c>
    </row>
    <row r="395" s="12" customFormat="1">
      <c r="B395" s="226"/>
      <c r="C395" s="227"/>
      <c r="D395" s="228" t="s">
        <v>150</v>
      </c>
      <c r="E395" s="229" t="s">
        <v>19</v>
      </c>
      <c r="F395" s="230" t="s">
        <v>507</v>
      </c>
      <c r="G395" s="227"/>
      <c r="H395" s="231">
        <v>-14.183</v>
      </c>
      <c r="I395" s="232"/>
      <c r="J395" s="227"/>
      <c r="K395" s="227"/>
      <c r="L395" s="233"/>
      <c r="M395" s="234"/>
      <c r="N395" s="235"/>
      <c r="O395" s="235"/>
      <c r="P395" s="235"/>
      <c r="Q395" s="235"/>
      <c r="R395" s="235"/>
      <c r="S395" s="235"/>
      <c r="T395" s="236"/>
      <c r="AT395" s="237" t="s">
        <v>150</v>
      </c>
      <c r="AU395" s="237" t="s">
        <v>87</v>
      </c>
      <c r="AV395" s="12" t="s">
        <v>87</v>
      </c>
      <c r="AW395" s="12" t="s">
        <v>36</v>
      </c>
      <c r="AX395" s="12" t="s">
        <v>77</v>
      </c>
      <c r="AY395" s="237" t="s">
        <v>141</v>
      </c>
    </row>
    <row r="396" s="14" customFormat="1">
      <c r="B396" s="249"/>
      <c r="C396" s="250"/>
      <c r="D396" s="228" t="s">
        <v>150</v>
      </c>
      <c r="E396" s="251" t="s">
        <v>19</v>
      </c>
      <c r="F396" s="252" t="s">
        <v>508</v>
      </c>
      <c r="G396" s="250"/>
      <c r="H396" s="251" t="s">
        <v>19</v>
      </c>
      <c r="I396" s="253"/>
      <c r="J396" s="250"/>
      <c r="K396" s="250"/>
      <c r="L396" s="254"/>
      <c r="M396" s="255"/>
      <c r="N396" s="256"/>
      <c r="O396" s="256"/>
      <c r="P396" s="256"/>
      <c r="Q396" s="256"/>
      <c r="R396" s="256"/>
      <c r="S396" s="256"/>
      <c r="T396" s="257"/>
      <c r="AT396" s="258" t="s">
        <v>150</v>
      </c>
      <c r="AU396" s="258" t="s">
        <v>87</v>
      </c>
      <c r="AV396" s="14" t="s">
        <v>85</v>
      </c>
      <c r="AW396" s="14" t="s">
        <v>36</v>
      </c>
      <c r="AX396" s="14" t="s">
        <v>77</v>
      </c>
      <c r="AY396" s="258" t="s">
        <v>141</v>
      </c>
    </row>
    <row r="397" s="13" customFormat="1">
      <c r="B397" s="238"/>
      <c r="C397" s="239"/>
      <c r="D397" s="228" t="s">
        <v>150</v>
      </c>
      <c r="E397" s="240" t="s">
        <v>19</v>
      </c>
      <c r="F397" s="241" t="s">
        <v>152</v>
      </c>
      <c r="G397" s="239"/>
      <c r="H397" s="242">
        <v>60.875</v>
      </c>
      <c r="I397" s="243"/>
      <c r="J397" s="239"/>
      <c r="K397" s="239"/>
      <c r="L397" s="244"/>
      <c r="M397" s="245"/>
      <c r="N397" s="246"/>
      <c r="O397" s="246"/>
      <c r="P397" s="246"/>
      <c r="Q397" s="246"/>
      <c r="R397" s="246"/>
      <c r="S397" s="246"/>
      <c r="T397" s="247"/>
      <c r="AT397" s="248" t="s">
        <v>150</v>
      </c>
      <c r="AU397" s="248" t="s">
        <v>87</v>
      </c>
      <c r="AV397" s="13" t="s">
        <v>148</v>
      </c>
      <c r="AW397" s="13" t="s">
        <v>36</v>
      </c>
      <c r="AX397" s="13" t="s">
        <v>85</v>
      </c>
      <c r="AY397" s="248" t="s">
        <v>141</v>
      </c>
    </row>
    <row r="398" s="1" customFormat="1" ht="24" customHeight="1">
      <c r="B398" s="39"/>
      <c r="C398" s="213" t="s">
        <v>509</v>
      </c>
      <c r="D398" s="213" t="s">
        <v>143</v>
      </c>
      <c r="E398" s="214" t="s">
        <v>510</v>
      </c>
      <c r="F398" s="215" t="s">
        <v>511</v>
      </c>
      <c r="G398" s="216" t="s">
        <v>192</v>
      </c>
      <c r="H398" s="217">
        <v>80.533000000000001</v>
      </c>
      <c r="I398" s="218"/>
      <c r="J398" s="219">
        <f>ROUND(I398*H398,2)</f>
        <v>0</v>
      </c>
      <c r="K398" s="215" t="s">
        <v>147</v>
      </c>
      <c r="L398" s="44"/>
      <c r="M398" s="220" t="s">
        <v>19</v>
      </c>
      <c r="N398" s="221" t="s">
        <v>48</v>
      </c>
      <c r="O398" s="84"/>
      <c r="P398" s="222">
        <f>O398*H398</f>
        <v>0</v>
      </c>
      <c r="Q398" s="222">
        <v>0.01</v>
      </c>
      <c r="R398" s="222">
        <f>Q398*H398</f>
        <v>0.80532999999999999</v>
      </c>
      <c r="S398" s="222">
        <v>0</v>
      </c>
      <c r="T398" s="223">
        <f>S398*H398</f>
        <v>0</v>
      </c>
      <c r="AR398" s="224" t="s">
        <v>148</v>
      </c>
      <c r="AT398" s="224" t="s">
        <v>143</v>
      </c>
      <c r="AU398" s="224" t="s">
        <v>87</v>
      </c>
      <c r="AY398" s="18" t="s">
        <v>141</v>
      </c>
      <c r="BE398" s="225">
        <f>IF(N398="základní",J398,0)</f>
        <v>0</v>
      </c>
      <c r="BF398" s="225">
        <f>IF(N398="snížená",J398,0)</f>
        <v>0</v>
      </c>
      <c r="BG398" s="225">
        <f>IF(N398="zákl. přenesená",J398,0)</f>
        <v>0</v>
      </c>
      <c r="BH398" s="225">
        <f>IF(N398="sníž. přenesená",J398,0)</f>
        <v>0</v>
      </c>
      <c r="BI398" s="225">
        <f>IF(N398="nulová",J398,0)</f>
        <v>0</v>
      </c>
      <c r="BJ398" s="18" t="s">
        <v>85</v>
      </c>
      <c r="BK398" s="225">
        <f>ROUND(I398*H398,2)</f>
        <v>0</v>
      </c>
      <c r="BL398" s="18" t="s">
        <v>148</v>
      </c>
      <c r="BM398" s="224" t="s">
        <v>512</v>
      </c>
    </row>
    <row r="399" s="12" customFormat="1">
      <c r="B399" s="226"/>
      <c r="C399" s="227"/>
      <c r="D399" s="228" t="s">
        <v>150</v>
      </c>
      <c r="E399" s="229" t="s">
        <v>19</v>
      </c>
      <c r="F399" s="230" t="s">
        <v>432</v>
      </c>
      <c r="G399" s="227"/>
      <c r="H399" s="231">
        <v>21.937999999999999</v>
      </c>
      <c r="I399" s="232"/>
      <c r="J399" s="227"/>
      <c r="K399" s="227"/>
      <c r="L399" s="233"/>
      <c r="M399" s="234"/>
      <c r="N399" s="235"/>
      <c r="O399" s="235"/>
      <c r="P399" s="235"/>
      <c r="Q399" s="235"/>
      <c r="R399" s="235"/>
      <c r="S399" s="235"/>
      <c r="T399" s="236"/>
      <c r="AT399" s="237" t="s">
        <v>150</v>
      </c>
      <c r="AU399" s="237" t="s">
        <v>87</v>
      </c>
      <c r="AV399" s="12" t="s">
        <v>87</v>
      </c>
      <c r="AW399" s="12" t="s">
        <v>36</v>
      </c>
      <c r="AX399" s="12" t="s">
        <v>77</v>
      </c>
      <c r="AY399" s="237" t="s">
        <v>141</v>
      </c>
    </row>
    <row r="400" s="12" customFormat="1">
      <c r="B400" s="226"/>
      <c r="C400" s="227"/>
      <c r="D400" s="228" t="s">
        <v>150</v>
      </c>
      <c r="E400" s="229" t="s">
        <v>19</v>
      </c>
      <c r="F400" s="230" t="s">
        <v>433</v>
      </c>
      <c r="G400" s="227"/>
      <c r="H400" s="231">
        <v>16.379999999999999</v>
      </c>
      <c r="I400" s="232"/>
      <c r="J400" s="227"/>
      <c r="K400" s="227"/>
      <c r="L400" s="233"/>
      <c r="M400" s="234"/>
      <c r="N400" s="235"/>
      <c r="O400" s="235"/>
      <c r="P400" s="235"/>
      <c r="Q400" s="235"/>
      <c r="R400" s="235"/>
      <c r="S400" s="235"/>
      <c r="T400" s="236"/>
      <c r="AT400" s="237" t="s">
        <v>150</v>
      </c>
      <c r="AU400" s="237" t="s">
        <v>87</v>
      </c>
      <c r="AV400" s="12" t="s">
        <v>87</v>
      </c>
      <c r="AW400" s="12" t="s">
        <v>36</v>
      </c>
      <c r="AX400" s="12" t="s">
        <v>77</v>
      </c>
      <c r="AY400" s="237" t="s">
        <v>141</v>
      </c>
    </row>
    <row r="401" s="12" customFormat="1">
      <c r="B401" s="226"/>
      <c r="C401" s="227"/>
      <c r="D401" s="228" t="s">
        <v>150</v>
      </c>
      <c r="E401" s="229" t="s">
        <v>19</v>
      </c>
      <c r="F401" s="230" t="s">
        <v>434</v>
      </c>
      <c r="G401" s="227"/>
      <c r="H401" s="231">
        <v>41.420000000000002</v>
      </c>
      <c r="I401" s="232"/>
      <c r="J401" s="227"/>
      <c r="K401" s="227"/>
      <c r="L401" s="233"/>
      <c r="M401" s="234"/>
      <c r="N401" s="235"/>
      <c r="O401" s="235"/>
      <c r="P401" s="235"/>
      <c r="Q401" s="235"/>
      <c r="R401" s="235"/>
      <c r="S401" s="235"/>
      <c r="T401" s="236"/>
      <c r="AT401" s="237" t="s">
        <v>150</v>
      </c>
      <c r="AU401" s="237" t="s">
        <v>87</v>
      </c>
      <c r="AV401" s="12" t="s">
        <v>87</v>
      </c>
      <c r="AW401" s="12" t="s">
        <v>36</v>
      </c>
      <c r="AX401" s="12" t="s">
        <v>77</v>
      </c>
      <c r="AY401" s="237" t="s">
        <v>141</v>
      </c>
    </row>
    <row r="402" s="12" customFormat="1">
      <c r="B402" s="226"/>
      <c r="C402" s="227"/>
      <c r="D402" s="228" t="s">
        <v>150</v>
      </c>
      <c r="E402" s="229" t="s">
        <v>19</v>
      </c>
      <c r="F402" s="230" t="s">
        <v>435</v>
      </c>
      <c r="G402" s="227"/>
      <c r="H402" s="231">
        <v>8.4000000000000004</v>
      </c>
      <c r="I402" s="232"/>
      <c r="J402" s="227"/>
      <c r="K402" s="227"/>
      <c r="L402" s="233"/>
      <c r="M402" s="234"/>
      <c r="N402" s="235"/>
      <c r="O402" s="235"/>
      <c r="P402" s="235"/>
      <c r="Q402" s="235"/>
      <c r="R402" s="235"/>
      <c r="S402" s="235"/>
      <c r="T402" s="236"/>
      <c r="AT402" s="237" t="s">
        <v>150</v>
      </c>
      <c r="AU402" s="237" t="s">
        <v>87</v>
      </c>
      <c r="AV402" s="12" t="s">
        <v>87</v>
      </c>
      <c r="AW402" s="12" t="s">
        <v>36</v>
      </c>
      <c r="AX402" s="12" t="s">
        <v>77</v>
      </c>
      <c r="AY402" s="237" t="s">
        <v>141</v>
      </c>
    </row>
    <row r="403" s="15" customFormat="1">
      <c r="B403" s="269"/>
      <c r="C403" s="270"/>
      <c r="D403" s="228" t="s">
        <v>150</v>
      </c>
      <c r="E403" s="271" t="s">
        <v>19</v>
      </c>
      <c r="F403" s="272" t="s">
        <v>436</v>
      </c>
      <c r="G403" s="270"/>
      <c r="H403" s="273">
        <v>88.138000000000005</v>
      </c>
      <c r="I403" s="274"/>
      <c r="J403" s="270"/>
      <c r="K403" s="270"/>
      <c r="L403" s="275"/>
      <c r="M403" s="276"/>
      <c r="N403" s="277"/>
      <c r="O403" s="277"/>
      <c r="P403" s="277"/>
      <c r="Q403" s="277"/>
      <c r="R403" s="277"/>
      <c r="S403" s="277"/>
      <c r="T403" s="278"/>
      <c r="AT403" s="279" t="s">
        <v>150</v>
      </c>
      <c r="AU403" s="279" t="s">
        <v>87</v>
      </c>
      <c r="AV403" s="15" t="s">
        <v>157</v>
      </c>
      <c r="AW403" s="15" t="s">
        <v>36</v>
      </c>
      <c r="AX403" s="15" t="s">
        <v>77</v>
      </c>
      <c r="AY403" s="279" t="s">
        <v>141</v>
      </c>
    </row>
    <row r="404" s="12" customFormat="1">
      <c r="B404" s="226"/>
      <c r="C404" s="227"/>
      <c r="D404" s="228" t="s">
        <v>150</v>
      </c>
      <c r="E404" s="229" t="s">
        <v>19</v>
      </c>
      <c r="F404" s="230" t="s">
        <v>437</v>
      </c>
      <c r="G404" s="227"/>
      <c r="H404" s="231">
        <v>-4.4800000000000004</v>
      </c>
      <c r="I404" s="232"/>
      <c r="J404" s="227"/>
      <c r="K404" s="227"/>
      <c r="L404" s="233"/>
      <c r="M404" s="234"/>
      <c r="N404" s="235"/>
      <c r="O404" s="235"/>
      <c r="P404" s="235"/>
      <c r="Q404" s="235"/>
      <c r="R404" s="235"/>
      <c r="S404" s="235"/>
      <c r="T404" s="236"/>
      <c r="AT404" s="237" t="s">
        <v>150</v>
      </c>
      <c r="AU404" s="237" t="s">
        <v>87</v>
      </c>
      <c r="AV404" s="12" t="s">
        <v>87</v>
      </c>
      <c r="AW404" s="12" t="s">
        <v>36</v>
      </c>
      <c r="AX404" s="12" t="s">
        <v>77</v>
      </c>
      <c r="AY404" s="237" t="s">
        <v>141</v>
      </c>
    </row>
    <row r="405" s="12" customFormat="1">
      <c r="B405" s="226"/>
      <c r="C405" s="227"/>
      <c r="D405" s="228" t="s">
        <v>150</v>
      </c>
      <c r="E405" s="229" t="s">
        <v>19</v>
      </c>
      <c r="F405" s="230" t="s">
        <v>438</v>
      </c>
      <c r="G405" s="227"/>
      <c r="H405" s="231">
        <v>-0.82499999999999996</v>
      </c>
      <c r="I405" s="232"/>
      <c r="J405" s="227"/>
      <c r="K405" s="227"/>
      <c r="L405" s="233"/>
      <c r="M405" s="234"/>
      <c r="N405" s="235"/>
      <c r="O405" s="235"/>
      <c r="P405" s="235"/>
      <c r="Q405" s="235"/>
      <c r="R405" s="235"/>
      <c r="S405" s="235"/>
      <c r="T405" s="236"/>
      <c r="AT405" s="237" t="s">
        <v>150</v>
      </c>
      <c r="AU405" s="237" t="s">
        <v>87</v>
      </c>
      <c r="AV405" s="12" t="s">
        <v>87</v>
      </c>
      <c r="AW405" s="12" t="s">
        <v>36</v>
      </c>
      <c r="AX405" s="12" t="s">
        <v>77</v>
      </c>
      <c r="AY405" s="237" t="s">
        <v>141</v>
      </c>
    </row>
    <row r="406" s="12" customFormat="1">
      <c r="B406" s="226"/>
      <c r="C406" s="227"/>
      <c r="D406" s="228" t="s">
        <v>150</v>
      </c>
      <c r="E406" s="229" t="s">
        <v>19</v>
      </c>
      <c r="F406" s="230" t="s">
        <v>439</v>
      </c>
      <c r="G406" s="227"/>
      <c r="H406" s="231">
        <v>-2.2999999999999998</v>
      </c>
      <c r="I406" s="232"/>
      <c r="J406" s="227"/>
      <c r="K406" s="227"/>
      <c r="L406" s="233"/>
      <c r="M406" s="234"/>
      <c r="N406" s="235"/>
      <c r="O406" s="235"/>
      <c r="P406" s="235"/>
      <c r="Q406" s="235"/>
      <c r="R406" s="235"/>
      <c r="S406" s="235"/>
      <c r="T406" s="236"/>
      <c r="AT406" s="237" t="s">
        <v>150</v>
      </c>
      <c r="AU406" s="237" t="s">
        <v>87</v>
      </c>
      <c r="AV406" s="12" t="s">
        <v>87</v>
      </c>
      <c r="AW406" s="12" t="s">
        <v>36</v>
      </c>
      <c r="AX406" s="12" t="s">
        <v>77</v>
      </c>
      <c r="AY406" s="237" t="s">
        <v>141</v>
      </c>
    </row>
    <row r="407" s="15" customFormat="1">
      <c r="B407" s="269"/>
      <c r="C407" s="270"/>
      <c r="D407" s="228" t="s">
        <v>150</v>
      </c>
      <c r="E407" s="271" t="s">
        <v>19</v>
      </c>
      <c r="F407" s="272" t="s">
        <v>440</v>
      </c>
      <c r="G407" s="270"/>
      <c r="H407" s="273">
        <v>-7.6050000000000004</v>
      </c>
      <c r="I407" s="274"/>
      <c r="J407" s="270"/>
      <c r="K407" s="270"/>
      <c r="L407" s="275"/>
      <c r="M407" s="276"/>
      <c r="N407" s="277"/>
      <c r="O407" s="277"/>
      <c r="P407" s="277"/>
      <c r="Q407" s="277"/>
      <c r="R407" s="277"/>
      <c r="S407" s="277"/>
      <c r="T407" s="278"/>
      <c r="AT407" s="279" t="s">
        <v>150</v>
      </c>
      <c r="AU407" s="279" t="s">
        <v>87</v>
      </c>
      <c r="AV407" s="15" t="s">
        <v>157</v>
      </c>
      <c r="AW407" s="15" t="s">
        <v>36</v>
      </c>
      <c r="AX407" s="15" t="s">
        <v>77</v>
      </c>
      <c r="AY407" s="279" t="s">
        <v>141</v>
      </c>
    </row>
    <row r="408" s="13" customFormat="1">
      <c r="B408" s="238"/>
      <c r="C408" s="239"/>
      <c r="D408" s="228" t="s">
        <v>150</v>
      </c>
      <c r="E408" s="240" t="s">
        <v>19</v>
      </c>
      <c r="F408" s="241" t="s">
        <v>152</v>
      </c>
      <c r="G408" s="239"/>
      <c r="H408" s="242">
        <v>80.533000000000001</v>
      </c>
      <c r="I408" s="243"/>
      <c r="J408" s="239"/>
      <c r="K408" s="239"/>
      <c r="L408" s="244"/>
      <c r="M408" s="245"/>
      <c r="N408" s="246"/>
      <c r="O408" s="246"/>
      <c r="P408" s="246"/>
      <c r="Q408" s="246"/>
      <c r="R408" s="246"/>
      <c r="S408" s="246"/>
      <c r="T408" s="247"/>
      <c r="AT408" s="248" t="s">
        <v>150</v>
      </c>
      <c r="AU408" s="248" t="s">
        <v>87</v>
      </c>
      <c r="AV408" s="13" t="s">
        <v>148</v>
      </c>
      <c r="AW408" s="13" t="s">
        <v>36</v>
      </c>
      <c r="AX408" s="13" t="s">
        <v>85</v>
      </c>
      <c r="AY408" s="248" t="s">
        <v>141</v>
      </c>
    </row>
    <row r="409" s="1" customFormat="1" ht="36" customHeight="1">
      <c r="B409" s="39"/>
      <c r="C409" s="213" t="s">
        <v>513</v>
      </c>
      <c r="D409" s="213" t="s">
        <v>143</v>
      </c>
      <c r="E409" s="214" t="s">
        <v>514</v>
      </c>
      <c r="F409" s="215" t="s">
        <v>515</v>
      </c>
      <c r="G409" s="216" t="s">
        <v>192</v>
      </c>
      <c r="H409" s="217">
        <v>18.649999999999999</v>
      </c>
      <c r="I409" s="218"/>
      <c r="J409" s="219">
        <f>ROUND(I409*H409,2)</f>
        <v>0</v>
      </c>
      <c r="K409" s="215" t="s">
        <v>147</v>
      </c>
      <c r="L409" s="44"/>
      <c r="M409" s="220" t="s">
        <v>19</v>
      </c>
      <c r="N409" s="221" t="s">
        <v>48</v>
      </c>
      <c r="O409" s="84"/>
      <c r="P409" s="222">
        <f>O409*H409</f>
        <v>0</v>
      </c>
      <c r="Q409" s="222">
        <v>0</v>
      </c>
      <c r="R409" s="222">
        <f>Q409*H409</f>
        <v>0</v>
      </c>
      <c r="S409" s="222">
        <v>0</v>
      </c>
      <c r="T409" s="223">
        <f>S409*H409</f>
        <v>0</v>
      </c>
      <c r="AR409" s="224" t="s">
        <v>148</v>
      </c>
      <c r="AT409" s="224" t="s">
        <v>143</v>
      </c>
      <c r="AU409" s="224" t="s">
        <v>87</v>
      </c>
      <c r="AY409" s="18" t="s">
        <v>141</v>
      </c>
      <c r="BE409" s="225">
        <f>IF(N409="základní",J409,0)</f>
        <v>0</v>
      </c>
      <c r="BF409" s="225">
        <f>IF(N409="snížená",J409,0)</f>
        <v>0</v>
      </c>
      <c r="BG409" s="225">
        <f>IF(N409="zákl. přenesená",J409,0)</f>
        <v>0</v>
      </c>
      <c r="BH409" s="225">
        <f>IF(N409="sníž. přenesená",J409,0)</f>
        <v>0</v>
      </c>
      <c r="BI409" s="225">
        <f>IF(N409="nulová",J409,0)</f>
        <v>0</v>
      </c>
      <c r="BJ409" s="18" t="s">
        <v>85</v>
      </c>
      <c r="BK409" s="225">
        <f>ROUND(I409*H409,2)</f>
        <v>0</v>
      </c>
      <c r="BL409" s="18" t="s">
        <v>148</v>
      </c>
      <c r="BM409" s="224" t="s">
        <v>516</v>
      </c>
    </row>
    <row r="410" s="12" customFormat="1">
      <c r="B410" s="226"/>
      <c r="C410" s="227"/>
      <c r="D410" s="228" t="s">
        <v>150</v>
      </c>
      <c r="E410" s="229" t="s">
        <v>19</v>
      </c>
      <c r="F410" s="230" t="s">
        <v>517</v>
      </c>
      <c r="G410" s="227"/>
      <c r="H410" s="231">
        <v>1.125</v>
      </c>
      <c r="I410" s="232"/>
      <c r="J410" s="227"/>
      <c r="K410" s="227"/>
      <c r="L410" s="233"/>
      <c r="M410" s="234"/>
      <c r="N410" s="235"/>
      <c r="O410" s="235"/>
      <c r="P410" s="235"/>
      <c r="Q410" s="235"/>
      <c r="R410" s="235"/>
      <c r="S410" s="235"/>
      <c r="T410" s="236"/>
      <c r="AT410" s="237" t="s">
        <v>150</v>
      </c>
      <c r="AU410" s="237" t="s">
        <v>87</v>
      </c>
      <c r="AV410" s="12" t="s">
        <v>87</v>
      </c>
      <c r="AW410" s="12" t="s">
        <v>36</v>
      </c>
      <c r="AX410" s="12" t="s">
        <v>77</v>
      </c>
      <c r="AY410" s="237" t="s">
        <v>141</v>
      </c>
    </row>
    <row r="411" s="12" customFormat="1">
      <c r="B411" s="226"/>
      <c r="C411" s="227"/>
      <c r="D411" s="228" t="s">
        <v>150</v>
      </c>
      <c r="E411" s="229" t="s">
        <v>19</v>
      </c>
      <c r="F411" s="230" t="s">
        <v>518</v>
      </c>
      <c r="G411" s="227"/>
      <c r="H411" s="231">
        <v>3</v>
      </c>
      <c r="I411" s="232"/>
      <c r="J411" s="227"/>
      <c r="K411" s="227"/>
      <c r="L411" s="233"/>
      <c r="M411" s="234"/>
      <c r="N411" s="235"/>
      <c r="O411" s="235"/>
      <c r="P411" s="235"/>
      <c r="Q411" s="235"/>
      <c r="R411" s="235"/>
      <c r="S411" s="235"/>
      <c r="T411" s="236"/>
      <c r="AT411" s="237" t="s">
        <v>150</v>
      </c>
      <c r="AU411" s="237" t="s">
        <v>87</v>
      </c>
      <c r="AV411" s="12" t="s">
        <v>87</v>
      </c>
      <c r="AW411" s="12" t="s">
        <v>36</v>
      </c>
      <c r="AX411" s="12" t="s">
        <v>77</v>
      </c>
      <c r="AY411" s="237" t="s">
        <v>141</v>
      </c>
    </row>
    <row r="412" s="15" customFormat="1">
      <c r="B412" s="269"/>
      <c r="C412" s="270"/>
      <c r="D412" s="228" t="s">
        <v>150</v>
      </c>
      <c r="E412" s="271" t="s">
        <v>19</v>
      </c>
      <c r="F412" s="272" t="s">
        <v>485</v>
      </c>
      <c r="G412" s="270"/>
      <c r="H412" s="273">
        <v>4.125</v>
      </c>
      <c r="I412" s="274"/>
      <c r="J412" s="270"/>
      <c r="K412" s="270"/>
      <c r="L412" s="275"/>
      <c r="M412" s="276"/>
      <c r="N412" s="277"/>
      <c r="O412" s="277"/>
      <c r="P412" s="277"/>
      <c r="Q412" s="277"/>
      <c r="R412" s="277"/>
      <c r="S412" s="277"/>
      <c r="T412" s="278"/>
      <c r="AT412" s="279" t="s">
        <v>150</v>
      </c>
      <c r="AU412" s="279" t="s">
        <v>87</v>
      </c>
      <c r="AV412" s="15" t="s">
        <v>157</v>
      </c>
      <c r="AW412" s="15" t="s">
        <v>36</v>
      </c>
      <c r="AX412" s="15" t="s">
        <v>77</v>
      </c>
      <c r="AY412" s="279" t="s">
        <v>141</v>
      </c>
    </row>
    <row r="413" s="12" customFormat="1">
      <c r="B413" s="226"/>
      <c r="C413" s="227"/>
      <c r="D413" s="228" t="s">
        <v>150</v>
      </c>
      <c r="E413" s="229" t="s">
        <v>19</v>
      </c>
      <c r="F413" s="230" t="s">
        <v>519</v>
      </c>
      <c r="G413" s="227"/>
      <c r="H413" s="231">
        <v>5.2000000000000002</v>
      </c>
      <c r="I413" s="232"/>
      <c r="J413" s="227"/>
      <c r="K413" s="227"/>
      <c r="L413" s="233"/>
      <c r="M413" s="234"/>
      <c r="N413" s="235"/>
      <c r="O413" s="235"/>
      <c r="P413" s="235"/>
      <c r="Q413" s="235"/>
      <c r="R413" s="235"/>
      <c r="S413" s="235"/>
      <c r="T413" s="236"/>
      <c r="AT413" s="237" t="s">
        <v>150</v>
      </c>
      <c r="AU413" s="237" t="s">
        <v>87</v>
      </c>
      <c r="AV413" s="12" t="s">
        <v>87</v>
      </c>
      <c r="AW413" s="12" t="s">
        <v>36</v>
      </c>
      <c r="AX413" s="12" t="s">
        <v>77</v>
      </c>
      <c r="AY413" s="237" t="s">
        <v>141</v>
      </c>
    </row>
    <row r="414" s="15" customFormat="1">
      <c r="B414" s="269"/>
      <c r="C414" s="270"/>
      <c r="D414" s="228" t="s">
        <v>150</v>
      </c>
      <c r="E414" s="271" t="s">
        <v>19</v>
      </c>
      <c r="F414" s="272" t="s">
        <v>486</v>
      </c>
      <c r="G414" s="270"/>
      <c r="H414" s="273">
        <v>5.2000000000000002</v>
      </c>
      <c r="I414" s="274"/>
      <c r="J414" s="270"/>
      <c r="K414" s="270"/>
      <c r="L414" s="275"/>
      <c r="M414" s="276"/>
      <c r="N414" s="277"/>
      <c r="O414" s="277"/>
      <c r="P414" s="277"/>
      <c r="Q414" s="277"/>
      <c r="R414" s="277"/>
      <c r="S414" s="277"/>
      <c r="T414" s="278"/>
      <c r="AT414" s="279" t="s">
        <v>150</v>
      </c>
      <c r="AU414" s="279" t="s">
        <v>87</v>
      </c>
      <c r="AV414" s="15" t="s">
        <v>157</v>
      </c>
      <c r="AW414" s="15" t="s">
        <v>36</v>
      </c>
      <c r="AX414" s="15" t="s">
        <v>77</v>
      </c>
      <c r="AY414" s="279" t="s">
        <v>141</v>
      </c>
    </row>
    <row r="415" s="12" customFormat="1">
      <c r="B415" s="226"/>
      <c r="C415" s="227"/>
      <c r="D415" s="228" t="s">
        <v>150</v>
      </c>
      <c r="E415" s="229" t="s">
        <v>19</v>
      </c>
      <c r="F415" s="230" t="s">
        <v>517</v>
      </c>
      <c r="G415" s="227"/>
      <c r="H415" s="231">
        <v>1.125</v>
      </c>
      <c r="I415" s="232"/>
      <c r="J415" s="227"/>
      <c r="K415" s="227"/>
      <c r="L415" s="233"/>
      <c r="M415" s="234"/>
      <c r="N415" s="235"/>
      <c r="O415" s="235"/>
      <c r="P415" s="235"/>
      <c r="Q415" s="235"/>
      <c r="R415" s="235"/>
      <c r="S415" s="235"/>
      <c r="T415" s="236"/>
      <c r="AT415" s="237" t="s">
        <v>150</v>
      </c>
      <c r="AU415" s="237" t="s">
        <v>87</v>
      </c>
      <c r="AV415" s="12" t="s">
        <v>87</v>
      </c>
      <c r="AW415" s="12" t="s">
        <v>36</v>
      </c>
      <c r="AX415" s="12" t="s">
        <v>77</v>
      </c>
      <c r="AY415" s="237" t="s">
        <v>141</v>
      </c>
    </row>
    <row r="416" s="12" customFormat="1">
      <c r="B416" s="226"/>
      <c r="C416" s="227"/>
      <c r="D416" s="228" t="s">
        <v>150</v>
      </c>
      <c r="E416" s="229" t="s">
        <v>19</v>
      </c>
      <c r="F416" s="230" t="s">
        <v>518</v>
      </c>
      <c r="G416" s="227"/>
      <c r="H416" s="231">
        <v>3</v>
      </c>
      <c r="I416" s="232"/>
      <c r="J416" s="227"/>
      <c r="K416" s="227"/>
      <c r="L416" s="233"/>
      <c r="M416" s="234"/>
      <c r="N416" s="235"/>
      <c r="O416" s="235"/>
      <c r="P416" s="235"/>
      <c r="Q416" s="235"/>
      <c r="R416" s="235"/>
      <c r="S416" s="235"/>
      <c r="T416" s="236"/>
      <c r="AT416" s="237" t="s">
        <v>150</v>
      </c>
      <c r="AU416" s="237" t="s">
        <v>87</v>
      </c>
      <c r="AV416" s="12" t="s">
        <v>87</v>
      </c>
      <c r="AW416" s="12" t="s">
        <v>36</v>
      </c>
      <c r="AX416" s="12" t="s">
        <v>77</v>
      </c>
      <c r="AY416" s="237" t="s">
        <v>141</v>
      </c>
    </row>
    <row r="417" s="15" customFormat="1">
      <c r="B417" s="269"/>
      <c r="C417" s="270"/>
      <c r="D417" s="228" t="s">
        <v>150</v>
      </c>
      <c r="E417" s="271" t="s">
        <v>19</v>
      </c>
      <c r="F417" s="272" t="s">
        <v>487</v>
      </c>
      <c r="G417" s="270"/>
      <c r="H417" s="273">
        <v>4.125</v>
      </c>
      <c r="I417" s="274"/>
      <c r="J417" s="270"/>
      <c r="K417" s="270"/>
      <c r="L417" s="275"/>
      <c r="M417" s="276"/>
      <c r="N417" s="277"/>
      <c r="O417" s="277"/>
      <c r="P417" s="277"/>
      <c r="Q417" s="277"/>
      <c r="R417" s="277"/>
      <c r="S417" s="277"/>
      <c r="T417" s="278"/>
      <c r="AT417" s="279" t="s">
        <v>150</v>
      </c>
      <c r="AU417" s="279" t="s">
        <v>87</v>
      </c>
      <c r="AV417" s="15" t="s">
        <v>157</v>
      </c>
      <c r="AW417" s="15" t="s">
        <v>36</v>
      </c>
      <c r="AX417" s="15" t="s">
        <v>77</v>
      </c>
      <c r="AY417" s="279" t="s">
        <v>141</v>
      </c>
    </row>
    <row r="418" s="12" customFormat="1">
      <c r="B418" s="226"/>
      <c r="C418" s="227"/>
      <c r="D418" s="228" t="s">
        <v>150</v>
      </c>
      <c r="E418" s="229" t="s">
        <v>19</v>
      </c>
      <c r="F418" s="230" t="s">
        <v>519</v>
      </c>
      <c r="G418" s="227"/>
      <c r="H418" s="231">
        <v>5.2000000000000002</v>
      </c>
      <c r="I418" s="232"/>
      <c r="J418" s="227"/>
      <c r="K418" s="227"/>
      <c r="L418" s="233"/>
      <c r="M418" s="234"/>
      <c r="N418" s="235"/>
      <c r="O418" s="235"/>
      <c r="P418" s="235"/>
      <c r="Q418" s="235"/>
      <c r="R418" s="235"/>
      <c r="S418" s="235"/>
      <c r="T418" s="236"/>
      <c r="AT418" s="237" t="s">
        <v>150</v>
      </c>
      <c r="AU418" s="237" t="s">
        <v>87</v>
      </c>
      <c r="AV418" s="12" t="s">
        <v>87</v>
      </c>
      <c r="AW418" s="12" t="s">
        <v>36</v>
      </c>
      <c r="AX418" s="12" t="s">
        <v>77</v>
      </c>
      <c r="AY418" s="237" t="s">
        <v>141</v>
      </c>
    </row>
    <row r="419" s="15" customFormat="1">
      <c r="B419" s="269"/>
      <c r="C419" s="270"/>
      <c r="D419" s="228" t="s">
        <v>150</v>
      </c>
      <c r="E419" s="271" t="s">
        <v>19</v>
      </c>
      <c r="F419" s="272" t="s">
        <v>488</v>
      </c>
      <c r="G419" s="270"/>
      <c r="H419" s="273">
        <v>5.2000000000000002</v>
      </c>
      <c r="I419" s="274"/>
      <c r="J419" s="270"/>
      <c r="K419" s="270"/>
      <c r="L419" s="275"/>
      <c r="M419" s="276"/>
      <c r="N419" s="277"/>
      <c r="O419" s="277"/>
      <c r="P419" s="277"/>
      <c r="Q419" s="277"/>
      <c r="R419" s="277"/>
      <c r="S419" s="277"/>
      <c r="T419" s="278"/>
      <c r="AT419" s="279" t="s">
        <v>150</v>
      </c>
      <c r="AU419" s="279" t="s">
        <v>87</v>
      </c>
      <c r="AV419" s="15" t="s">
        <v>157</v>
      </c>
      <c r="AW419" s="15" t="s">
        <v>36</v>
      </c>
      <c r="AX419" s="15" t="s">
        <v>77</v>
      </c>
      <c r="AY419" s="279" t="s">
        <v>141</v>
      </c>
    </row>
    <row r="420" s="13" customFormat="1">
      <c r="B420" s="238"/>
      <c r="C420" s="239"/>
      <c r="D420" s="228" t="s">
        <v>150</v>
      </c>
      <c r="E420" s="240" t="s">
        <v>19</v>
      </c>
      <c r="F420" s="241" t="s">
        <v>152</v>
      </c>
      <c r="G420" s="239"/>
      <c r="H420" s="242">
        <v>18.649999999999999</v>
      </c>
      <c r="I420" s="243"/>
      <c r="J420" s="239"/>
      <c r="K420" s="239"/>
      <c r="L420" s="244"/>
      <c r="M420" s="245"/>
      <c r="N420" s="246"/>
      <c r="O420" s="246"/>
      <c r="P420" s="246"/>
      <c r="Q420" s="246"/>
      <c r="R420" s="246"/>
      <c r="S420" s="246"/>
      <c r="T420" s="247"/>
      <c r="AT420" s="248" t="s">
        <v>150</v>
      </c>
      <c r="AU420" s="248" t="s">
        <v>87</v>
      </c>
      <c r="AV420" s="13" t="s">
        <v>148</v>
      </c>
      <c r="AW420" s="13" t="s">
        <v>36</v>
      </c>
      <c r="AX420" s="13" t="s">
        <v>85</v>
      </c>
      <c r="AY420" s="248" t="s">
        <v>141</v>
      </c>
    </row>
    <row r="421" s="1" customFormat="1" ht="24" customHeight="1">
      <c r="B421" s="39"/>
      <c r="C421" s="213" t="s">
        <v>520</v>
      </c>
      <c r="D421" s="213" t="s">
        <v>143</v>
      </c>
      <c r="E421" s="214" t="s">
        <v>521</v>
      </c>
      <c r="F421" s="215" t="s">
        <v>522</v>
      </c>
      <c r="G421" s="216" t="s">
        <v>192</v>
      </c>
      <c r="H421" s="217">
        <v>60.901000000000003</v>
      </c>
      <c r="I421" s="218"/>
      <c r="J421" s="219">
        <f>ROUND(I421*H421,2)</f>
        <v>0</v>
      </c>
      <c r="K421" s="215" t="s">
        <v>19</v>
      </c>
      <c r="L421" s="44"/>
      <c r="M421" s="220" t="s">
        <v>19</v>
      </c>
      <c r="N421" s="221" t="s">
        <v>48</v>
      </c>
      <c r="O421" s="84"/>
      <c r="P421" s="222">
        <f>O421*H421</f>
        <v>0</v>
      </c>
      <c r="Q421" s="222">
        <v>0.126</v>
      </c>
      <c r="R421" s="222">
        <f>Q421*H421</f>
        <v>7.6735260000000007</v>
      </c>
      <c r="S421" s="222">
        <v>0</v>
      </c>
      <c r="T421" s="223">
        <f>S421*H421</f>
        <v>0</v>
      </c>
      <c r="AR421" s="224" t="s">
        <v>148</v>
      </c>
      <c r="AT421" s="224" t="s">
        <v>143</v>
      </c>
      <c r="AU421" s="224" t="s">
        <v>87</v>
      </c>
      <c r="AY421" s="18" t="s">
        <v>141</v>
      </c>
      <c r="BE421" s="225">
        <f>IF(N421="základní",J421,0)</f>
        <v>0</v>
      </c>
      <c r="BF421" s="225">
        <f>IF(N421="snížená",J421,0)</f>
        <v>0</v>
      </c>
      <c r="BG421" s="225">
        <f>IF(N421="zákl. přenesená",J421,0)</f>
        <v>0</v>
      </c>
      <c r="BH421" s="225">
        <f>IF(N421="sníž. přenesená",J421,0)</f>
        <v>0</v>
      </c>
      <c r="BI421" s="225">
        <f>IF(N421="nulová",J421,0)</f>
        <v>0</v>
      </c>
      <c r="BJ421" s="18" t="s">
        <v>85</v>
      </c>
      <c r="BK421" s="225">
        <f>ROUND(I421*H421,2)</f>
        <v>0</v>
      </c>
      <c r="BL421" s="18" t="s">
        <v>148</v>
      </c>
      <c r="BM421" s="224" t="s">
        <v>523</v>
      </c>
    </row>
    <row r="422" s="12" customFormat="1">
      <c r="B422" s="226"/>
      <c r="C422" s="227"/>
      <c r="D422" s="228" t="s">
        <v>150</v>
      </c>
      <c r="E422" s="229" t="s">
        <v>19</v>
      </c>
      <c r="F422" s="230" t="s">
        <v>524</v>
      </c>
      <c r="G422" s="227"/>
      <c r="H422" s="231">
        <v>13.875</v>
      </c>
      <c r="I422" s="232"/>
      <c r="J422" s="227"/>
      <c r="K422" s="227"/>
      <c r="L422" s="233"/>
      <c r="M422" s="234"/>
      <c r="N422" s="235"/>
      <c r="O422" s="235"/>
      <c r="P422" s="235"/>
      <c r="Q422" s="235"/>
      <c r="R422" s="235"/>
      <c r="S422" s="235"/>
      <c r="T422" s="236"/>
      <c r="AT422" s="237" t="s">
        <v>150</v>
      </c>
      <c r="AU422" s="237" t="s">
        <v>87</v>
      </c>
      <c r="AV422" s="12" t="s">
        <v>87</v>
      </c>
      <c r="AW422" s="12" t="s">
        <v>36</v>
      </c>
      <c r="AX422" s="12" t="s">
        <v>77</v>
      </c>
      <c r="AY422" s="237" t="s">
        <v>141</v>
      </c>
    </row>
    <row r="423" s="12" customFormat="1">
      <c r="B423" s="226"/>
      <c r="C423" s="227"/>
      <c r="D423" s="228" t="s">
        <v>150</v>
      </c>
      <c r="E423" s="229" t="s">
        <v>19</v>
      </c>
      <c r="F423" s="230" t="s">
        <v>525</v>
      </c>
      <c r="G423" s="227"/>
      <c r="H423" s="231">
        <v>0.29999999999999999</v>
      </c>
      <c r="I423" s="232"/>
      <c r="J423" s="227"/>
      <c r="K423" s="227"/>
      <c r="L423" s="233"/>
      <c r="M423" s="234"/>
      <c r="N423" s="235"/>
      <c r="O423" s="235"/>
      <c r="P423" s="235"/>
      <c r="Q423" s="235"/>
      <c r="R423" s="235"/>
      <c r="S423" s="235"/>
      <c r="T423" s="236"/>
      <c r="AT423" s="237" t="s">
        <v>150</v>
      </c>
      <c r="AU423" s="237" t="s">
        <v>87</v>
      </c>
      <c r="AV423" s="12" t="s">
        <v>87</v>
      </c>
      <c r="AW423" s="12" t="s">
        <v>36</v>
      </c>
      <c r="AX423" s="12" t="s">
        <v>77</v>
      </c>
      <c r="AY423" s="237" t="s">
        <v>141</v>
      </c>
    </row>
    <row r="424" s="12" customFormat="1">
      <c r="B424" s="226"/>
      <c r="C424" s="227"/>
      <c r="D424" s="228" t="s">
        <v>150</v>
      </c>
      <c r="E424" s="229" t="s">
        <v>19</v>
      </c>
      <c r="F424" s="230" t="s">
        <v>526</v>
      </c>
      <c r="G424" s="227"/>
      <c r="H424" s="231">
        <v>0.19500000000000001</v>
      </c>
      <c r="I424" s="232"/>
      <c r="J424" s="227"/>
      <c r="K424" s="227"/>
      <c r="L424" s="233"/>
      <c r="M424" s="234"/>
      <c r="N424" s="235"/>
      <c r="O424" s="235"/>
      <c r="P424" s="235"/>
      <c r="Q424" s="235"/>
      <c r="R424" s="235"/>
      <c r="S424" s="235"/>
      <c r="T424" s="236"/>
      <c r="AT424" s="237" t="s">
        <v>150</v>
      </c>
      <c r="AU424" s="237" t="s">
        <v>87</v>
      </c>
      <c r="AV424" s="12" t="s">
        <v>87</v>
      </c>
      <c r="AW424" s="12" t="s">
        <v>36</v>
      </c>
      <c r="AX424" s="12" t="s">
        <v>77</v>
      </c>
      <c r="AY424" s="237" t="s">
        <v>141</v>
      </c>
    </row>
    <row r="425" s="12" customFormat="1">
      <c r="B425" s="226"/>
      <c r="C425" s="227"/>
      <c r="D425" s="228" t="s">
        <v>150</v>
      </c>
      <c r="E425" s="229" t="s">
        <v>19</v>
      </c>
      <c r="F425" s="230" t="s">
        <v>527</v>
      </c>
      <c r="G425" s="227"/>
      <c r="H425" s="231">
        <v>0.27000000000000002</v>
      </c>
      <c r="I425" s="232"/>
      <c r="J425" s="227"/>
      <c r="K425" s="227"/>
      <c r="L425" s="233"/>
      <c r="M425" s="234"/>
      <c r="N425" s="235"/>
      <c r="O425" s="235"/>
      <c r="P425" s="235"/>
      <c r="Q425" s="235"/>
      <c r="R425" s="235"/>
      <c r="S425" s="235"/>
      <c r="T425" s="236"/>
      <c r="AT425" s="237" t="s">
        <v>150</v>
      </c>
      <c r="AU425" s="237" t="s">
        <v>87</v>
      </c>
      <c r="AV425" s="12" t="s">
        <v>87</v>
      </c>
      <c r="AW425" s="12" t="s">
        <v>36</v>
      </c>
      <c r="AX425" s="12" t="s">
        <v>77</v>
      </c>
      <c r="AY425" s="237" t="s">
        <v>141</v>
      </c>
    </row>
    <row r="426" s="15" customFormat="1">
      <c r="B426" s="269"/>
      <c r="C426" s="270"/>
      <c r="D426" s="228" t="s">
        <v>150</v>
      </c>
      <c r="E426" s="271" t="s">
        <v>19</v>
      </c>
      <c r="F426" s="272" t="s">
        <v>528</v>
      </c>
      <c r="G426" s="270"/>
      <c r="H426" s="273">
        <v>14.640000000000001</v>
      </c>
      <c r="I426" s="274"/>
      <c r="J426" s="270"/>
      <c r="K426" s="270"/>
      <c r="L426" s="275"/>
      <c r="M426" s="276"/>
      <c r="N426" s="277"/>
      <c r="O426" s="277"/>
      <c r="P426" s="277"/>
      <c r="Q426" s="277"/>
      <c r="R426" s="277"/>
      <c r="S426" s="277"/>
      <c r="T426" s="278"/>
      <c r="AT426" s="279" t="s">
        <v>150</v>
      </c>
      <c r="AU426" s="279" t="s">
        <v>87</v>
      </c>
      <c r="AV426" s="15" t="s">
        <v>157</v>
      </c>
      <c r="AW426" s="15" t="s">
        <v>36</v>
      </c>
      <c r="AX426" s="15" t="s">
        <v>77</v>
      </c>
      <c r="AY426" s="279" t="s">
        <v>141</v>
      </c>
    </row>
    <row r="427" s="12" customFormat="1">
      <c r="B427" s="226"/>
      <c r="C427" s="227"/>
      <c r="D427" s="228" t="s">
        <v>150</v>
      </c>
      <c r="E427" s="229" t="s">
        <v>19</v>
      </c>
      <c r="F427" s="230" t="s">
        <v>529</v>
      </c>
      <c r="G427" s="227"/>
      <c r="H427" s="231">
        <v>23.033000000000001</v>
      </c>
      <c r="I427" s="232"/>
      <c r="J427" s="227"/>
      <c r="K427" s="227"/>
      <c r="L427" s="233"/>
      <c r="M427" s="234"/>
      <c r="N427" s="235"/>
      <c r="O427" s="235"/>
      <c r="P427" s="235"/>
      <c r="Q427" s="235"/>
      <c r="R427" s="235"/>
      <c r="S427" s="235"/>
      <c r="T427" s="236"/>
      <c r="AT427" s="237" t="s">
        <v>150</v>
      </c>
      <c r="AU427" s="237" t="s">
        <v>87</v>
      </c>
      <c r="AV427" s="12" t="s">
        <v>87</v>
      </c>
      <c r="AW427" s="12" t="s">
        <v>36</v>
      </c>
      <c r="AX427" s="12" t="s">
        <v>77</v>
      </c>
      <c r="AY427" s="237" t="s">
        <v>141</v>
      </c>
    </row>
    <row r="428" s="12" customFormat="1">
      <c r="B428" s="226"/>
      <c r="C428" s="227"/>
      <c r="D428" s="228" t="s">
        <v>150</v>
      </c>
      <c r="E428" s="229" t="s">
        <v>19</v>
      </c>
      <c r="F428" s="230" t="s">
        <v>530</v>
      </c>
      <c r="G428" s="227"/>
      <c r="H428" s="231">
        <v>-4.2750000000000004</v>
      </c>
      <c r="I428" s="232"/>
      <c r="J428" s="227"/>
      <c r="K428" s="227"/>
      <c r="L428" s="233"/>
      <c r="M428" s="234"/>
      <c r="N428" s="235"/>
      <c r="O428" s="235"/>
      <c r="P428" s="235"/>
      <c r="Q428" s="235"/>
      <c r="R428" s="235"/>
      <c r="S428" s="235"/>
      <c r="T428" s="236"/>
      <c r="AT428" s="237" t="s">
        <v>150</v>
      </c>
      <c r="AU428" s="237" t="s">
        <v>87</v>
      </c>
      <c r="AV428" s="12" t="s">
        <v>87</v>
      </c>
      <c r="AW428" s="12" t="s">
        <v>36</v>
      </c>
      <c r="AX428" s="12" t="s">
        <v>77</v>
      </c>
      <c r="AY428" s="237" t="s">
        <v>141</v>
      </c>
    </row>
    <row r="429" s="12" customFormat="1">
      <c r="B429" s="226"/>
      <c r="C429" s="227"/>
      <c r="D429" s="228" t="s">
        <v>150</v>
      </c>
      <c r="E429" s="229" t="s">
        <v>19</v>
      </c>
      <c r="F429" s="230" t="s">
        <v>531</v>
      </c>
      <c r="G429" s="227"/>
      <c r="H429" s="231">
        <v>0.20000000000000001</v>
      </c>
      <c r="I429" s="232"/>
      <c r="J429" s="227"/>
      <c r="K429" s="227"/>
      <c r="L429" s="233"/>
      <c r="M429" s="234"/>
      <c r="N429" s="235"/>
      <c r="O429" s="235"/>
      <c r="P429" s="235"/>
      <c r="Q429" s="235"/>
      <c r="R429" s="235"/>
      <c r="S429" s="235"/>
      <c r="T429" s="236"/>
      <c r="AT429" s="237" t="s">
        <v>150</v>
      </c>
      <c r="AU429" s="237" t="s">
        <v>87</v>
      </c>
      <c r="AV429" s="12" t="s">
        <v>87</v>
      </c>
      <c r="AW429" s="12" t="s">
        <v>36</v>
      </c>
      <c r="AX429" s="12" t="s">
        <v>77</v>
      </c>
      <c r="AY429" s="237" t="s">
        <v>141</v>
      </c>
    </row>
    <row r="430" s="15" customFormat="1">
      <c r="B430" s="269"/>
      <c r="C430" s="270"/>
      <c r="D430" s="228" t="s">
        <v>150</v>
      </c>
      <c r="E430" s="271" t="s">
        <v>19</v>
      </c>
      <c r="F430" s="272" t="s">
        <v>532</v>
      </c>
      <c r="G430" s="270"/>
      <c r="H430" s="273">
        <v>18.957999999999998</v>
      </c>
      <c r="I430" s="274"/>
      <c r="J430" s="270"/>
      <c r="K430" s="270"/>
      <c r="L430" s="275"/>
      <c r="M430" s="276"/>
      <c r="N430" s="277"/>
      <c r="O430" s="277"/>
      <c r="P430" s="277"/>
      <c r="Q430" s="277"/>
      <c r="R430" s="277"/>
      <c r="S430" s="277"/>
      <c r="T430" s="278"/>
      <c r="AT430" s="279" t="s">
        <v>150</v>
      </c>
      <c r="AU430" s="279" t="s">
        <v>87</v>
      </c>
      <c r="AV430" s="15" t="s">
        <v>157</v>
      </c>
      <c r="AW430" s="15" t="s">
        <v>36</v>
      </c>
      <c r="AX430" s="15" t="s">
        <v>77</v>
      </c>
      <c r="AY430" s="279" t="s">
        <v>141</v>
      </c>
    </row>
    <row r="431" s="12" customFormat="1">
      <c r="B431" s="226"/>
      <c r="C431" s="227"/>
      <c r="D431" s="228" t="s">
        <v>150</v>
      </c>
      <c r="E431" s="229" t="s">
        <v>19</v>
      </c>
      <c r="F431" s="230" t="s">
        <v>529</v>
      </c>
      <c r="G431" s="227"/>
      <c r="H431" s="231">
        <v>23.033000000000001</v>
      </c>
      <c r="I431" s="232"/>
      <c r="J431" s="227"/>
      <c r="K431" s="227"/>
      <c r="L431" s="233"/>
      <c r="M431" s="234"/>
      <c r="N431" s="235"/>
      <c r="O431" s="235"/>
      <c r="P431" s="235"/>
      <c r="Q431" s="235"/>
      <c r="R431" s="235"/>
      <c r="S431" s="235"/>
      <c r="T431" s="236"/>
      <c r="AT431" s="237" t="s">
        <v>150</v>
      </c>
      <c r="AU431" s="237" t="s">
        <v>87</v>
      </c>
      <c r="AV431" s="12" t="s">
        <v>87</v>
      </c>
      <c r="AW431" s="12" t="s">
        <v>36</v>
      </c>
      <c r="AX431" s="12" t="s">
        <v>77</v>
      </c>
      <c r="AY431" s="237" t="s">
        <v>141</v>
      </c>
    </row>
    <row r="432" s="12" customFormat="1">
      <c r="B432" s="226"/>
      <c r="C432" s="227"/>
      <c r="D432" s="228" t="s">
        <v>150</v>
      </c>
      <c r="E432" s="229" t="s">
        <v>19</v>
      </c>
      <c r="F432" s="230" t="s">
        <v>531</v>
      </c>
      <c r="G432" s="227"/>
      <c r="H432" s="231">
        <v>0.20000000000000001</v>
      </c>
      <c r="I432" s="232"/>
      <c r="J432" s="227"/>
      <c r="K432" s="227"/>
      <c r="L432" s="233"/>
      <c r="M432" s="234"/>
      <c r="N432" s="235"/>
      <c r="O432" s="235"/>
      <c r="P432" s="235"/>
      <c r="Q432" s="235"/>
      <c r="R432" s="235"/>
      <c r="S432" s="235"/>
      <c r="T432" s="236"/>
      <c r="AT432" s="237" t="s">
        <v>150</v>
      </c>
      <c r="AU432" s="237" t="s">
        <v>87</v>
      </c>
      <c r="AV432" s="12" t="s">
        <v>87</v>
      </c>
      <c r="AW432" s="12" t="s">
        <v>36</v>
      </c>
      <c r="AX432" s="12" t="s">
        <v>77</v>
      </c>
      <c r="AY432" s="237" t="s">
        <v>141</v>
      </c>
    </row>
    <row r="433" s="15" customFormat="1">
      <c r="B433" s="269"/>
      <c r="C433" s="270"/>
      <c r="D433" s="228" t="s">
        <v>150</v>
      </c>
      <c r="E433" s="271" t="s">
        <v>19</v>
      </c>
      <c r="F433" s="272" t="s">
        <v>533</v>
      </c>
      <c r="G433" s="270"/>
      <c r="H433" s="273">
        <v>23.233000000000001</v>
      </c>
      <c r="I433" s="274"/>
      <c r="J433" s="270"/>
      <c r="K433" s="270"/>
      <c r="L433" s="275"/>
      <c r="M433" s="276"/>
      <c r="N433" s="277"/>
      <c r="O433" s="277"/>
      <c r="P433" s="277"/>
      <c r="Q433" s="277"/>
      <c r="R433" s="277"/>
      <c r="S433" s="277"/>
      <c r="T433" s="278"/>
      <c r="AT433" s="279" t="s">
        <v>150</v>
      </c>
      <c r="AU433" s="279" t="s">
        <v>87</v>
      </c>
      <c r="AV433" s="15" t="s">
        <v>157</v>
      </c>
      <c r="AW433" s="15" t="s">
        <v>36</v>
      </c>
      <c r="AX433" s="15" t="s">
        <v>77</v>
      </c>
      <c r="AY433" s="279" t="s">
        <v>141</v>
      </c>
    </row>
    <row r="434" s="12" customFormat="1">
      <c r="B434" s="226"/>
      <c r="C434" s="227"/>
      <c r="D434" s="228" t="s">
        <v>150</v>
      </c>
      <c r="E434" s="229" t="s">
        <v>19</v>
      </c>
      <c r="F434" s="230" t="s">
        <v>534</v>
      </c>
      <c r="G434" s="227"/>
      <c r="H434" s="231">
        <v>3.8700000000000001</v>
      </c>
      <c r="I434" s="232"/>
      <c r="J434" s="227"/>
      <c r="K434" s="227"/>
      <c r="L434" s="233"/>
      <c r="M434" s="234"/>
      <c r="N434" s="235"/>
      <c r="O434" s="235"/>
      <c r="P434" s="235"/>
      <c r="Q434" s="235"/>
      <c r="R434" s="235"/>
      <c r="S434" s="235"/>
      <c r="T434" s="236"/>
      <c r="AT434" s="237" t="s">
        <v>150</v>
      </c>
      <c r="AU434" s="237" t="s">
        <v>87</v>
      </c>
      <c r="AV434" s="12" t="s">
        <v>87</v>
      </c>
      <c r="AW434" s="12" t="s">
        <v>36</v>
      </c>
      <c r="AX434" s="12" t="s">
        <v>77</v>
      </c>
      <c r="AY434" s="237" t="s">
        <v>141</v>
      </c>
    </row>
    <row r="435" s="12" customFormat="1">
      <c r="B435" s="226"/>
      <c r="C435" s="227"/>
      <c r="D435" s="228" t="s">
        <v>150</v>
      </c>
      <c r="E435" s="229" t="s">
        <v>19</v>
      </c>
      <c r="F435" s="230" t="s">
        <v>531</v>
      </c>
      <c r="G435" s="227"/>
      <c r="H435" s="231">
        <v>0.20000000000000001</v>
      </c>
      <c r="I435" s="232"/>
      <c r="J435" s="227"/>
      <c r="K435" s="227"/>
      <c r="L435" s="233"/>
      <c r="M435" s="234"/>
      <c r="N435" s="235"/>
      <c r="O435" s="235"/>
      <c r="P435" s="235"/>
      <c r="Q435" s="235"/>
      <c r="R435" s="235"/>
      <c r="S435" s="235"/>
      <c r="T435" s="236"/>
      <c r="AT435" s="237" t="s">
        <v>150</v>
      </c>
      <c r="AU435" s="237" t="s">
        <v>87</v>
      </c>
      <c r="AV435" s="12" t="s">
        <v>87</v>
      </c>
      <c r="AW435" s="12" t="s">
        <v>36</v>
      </c>
      <c r="AX435" s="12" t="s">
        <v>77</v>
      </c>
      <c r="AY435" s="237" t="s">
        <v>141</v>
      </c>
    </row>
    <row r="436" s="15" customFormat="1">
      <c r="B436" s="269"/>
      <c r="C436" s="270"/>
      <c r="D436" s="228" t="s">
        <v>150</v>
      </c>
      <c r="E436" s="271" t="s">
        <v>19</v>
      </c>
      <c r="F436" s="272" t="s">
        <v>535</v>
      </c>
      <c r="G436" s="270"/>
      <c r="H436" s="273">
        <v>4.0700000000000003</v>
      </c>
      <c r="I436" s="274"/>
      <c r="J436" s="270"/>
      <c r="K436" s="270"/>
      <c r="L436" s="275"/>
      <c r="M436" s="276"/>
      <c r="N436" s="277"/>
      <c r="O436" s="277"/>
      <c r="P436" s="277"/>
      <c r="Q436" s="277"/>
      <c r="R436" s="277"/>
      <c r="S436" s="277"/>
      <c r="T436" s="278"/>
      <c r="AT436" s="279" t="s">
        <v>150</v>
      </c>
      <c r="AU436" s="279" t="s">
        <v>87</v>
      </c>
      <c r="AV436" s="15" t="s">
        <v>157</v>
      </c>
      <c r="AW436" s="15" t="s">
        <v>36</v>
      </c>
      <c r="AX436" s="15" t="s">
        <v>77</v>
      </c>
      <c r="AY436" s="279" t="s">
        <v>141</v>
      </c>
    </row>
    <row r="437" s="13" customFormat="1">
      <c r="B437" s="238"/>
      <c r="C437" s="239"/>
      <c r="D437" s="228" t="s">
        <v>150</v>
      </c>
      <c r="E437" s="240" t="s">
        <v>19</v>
      </c>
      <c r="F437" s="241" t="s">
        <v>152</v>
      </c>
      <c r="G437" s="239"/>
      <c r="H437" s="242">
        <v>60.901000000000003</v>
      </c>
      <c r="I437" s="243"/>
      <c r="J437" s="239"/>
      <c r="K437" s="239"/>
      <c r="L437" s="244"/>
      <c r="M437" s="245"/>
      <c r="N437" s="246"/>
      <c r="O437" s="246"/>
      <c r="P437" s="246"/>
      <c r="Q437" s="246"/>
      <c r="R437" s="246"/>
      <c r="S437" s="246"/>
      <c r="T437" s="247"/>
      <c r="AT437" s="248" t="s">
        <v>150</v>
      </c>
      <c r="AU437" s="248" t="s">
        <v>87</v>
      </c>
      <c r="AV437" s="13" t="s">
        <v>148</v>
      </c>
      <c r="AW437" s="13" t="s">
        <v>36</v>
      </c>
      <c r="AX437" s="13" t="s">
        <v>85</v>
      </c>
      <c r="AY437" s="248" t="s">
        <v>141</v>
      </c>
    </row>
    <row r="438" s="11" customFormat="1" ht="22.8" customHeight="1">
      <c r="B438" s="197"/>
      <c r="C438" s="198"/>
      <c r="D438" s="199" t="s">
        <v>76</v>
      </c>
      <c r="E438" s="211" t="s">
        <v>194</v>
      </c>
      <c r="F438" s="211" t="s">
        <v>536</v>
      </c>
      <c r="G438" s="198"/>
      <c r="H438" s="198"/>
      <c r="I438" s="201"/>
      <c r="J438" s="212">
        <f>BK438</f>
        <v>0</v>
      </c>
      <c r="K438" s="198"/>
      <c r="L438" s="203"/>
      <c r="M438" s="204"/>
      <c r="N438" s="205"/>
      <c r="O438" s="205"/>
      <c r="P438" s="206">
        <f>SUM(P439:P480)</f>
        <v>0</v>
      </c>
      <c r="Q438" s="205"/>
      <c r="R438" s="206">
        <f>SUM(R439:R480)</f>
        <v>0.015225250000000001</v>
      </c>
      <c r="S438" s="205"/>
      <c r="T438" s="207">
        <f>SUM(T439:T480)</f>
        <v>0</v>
      </c>
      <c r="AR438" s="208" t="s">
        <v>85</v>
      </c>
      <c r="AT438" s="209" t="s">
        <v>76</v>
      </c>
      <c r="AU438" s="209" t="s">
        <v>85</v>
      </c>
      <c r="AY438" s="208" t="s">
        <v>141</v>
      </c>
      <c r="BK438" s="210">
        <f>SUM(BK439:BK480)</f>
        <v>0</v>
      </c>
    </row>
    <row r="439" s="1" customFormat="1" ht="36" customHeight="1">
      <c r="B439" s="39"/>
      <c r="C439" s="213" t="s">
        <v>537</v>
      </c>
      <c r="D439" s="213" t="s">
        <v>143</v>
      </c>
      <c r="E439" s="214" t="s">
        <v>538</v>
      </c>
      <c r="F439" s="215" t="s">
        <v>539</v>
      </c>
      <c r="G439" s="216" t="s">
        <v>192</v>
      </c>
      <c r="H439" s="217">
        <v>102.676</v>
      </c>
      <c r="I439" s="218"/>
      <c r="J439" s="219">
        <f>ROUND(I439*H439,2)</f>
        <v>0</v>
      </c>
      <c r="K439" s="215" t="s">
        <v>147</v>
      </c>
      <c r="L439" s="44"/>
      <c r="M439" s="220" t="s">
        <v>19</v>
      </c>
      <c r="N439" s="221" t="s">
        <v>48</v>
      </c>
      <c r="O439" s="84"/>
      <c r="P439" s="222">
        <f>O439*H439</f>
        <v>0</v>
      </c>
      <c r="Q439" s="222">
        <v>0</v>
      </c>
      <c r="R439" s="222">
        <f>Q439*H439</f>
        <v>0</v>
      </c>
      <c r="S439" s="222">
        <v>0</v>
      </c>
      <c r="T439" s="223">
        <f>S439*H439</f>
        <v>0</v>
      </c>
      <c r="AR439" s="224" t="s">
        <v>148</v>
      </c>
      <c r="AT439" s="224" t="s">
        <v>143</v>
      </c>
      <c r="AU439" s="224" t="s">
        <v>87</v>
      </c>
      <c r="AY439" s="18" t="s">
        <v>141</v>
      </c>
      <c r="BE439" s="225">
        <f>IF(N439="základní",J439,0)</f>
        <v>0</v>
      </c>
      <c r="BF439" s="225">
        <f>IF(N439="snížená",J439,0)</f>
        <v>0</v>
      </c>
      <c r="BG439" s="225">
        <f>IF(N439="zákl. přenesená",J439,0)</f>
        <v>0</v>
      </c>
      <c r="BH439" s="225">
        <f>IF(N439="sníž. přenesená",J439,0)</f>
        <v>0</v>
      </c>
      <c r="BI439" s="225">
        <f>IF(N439="nulová",J439,0)</f>
        <v>0</v>
      </c>
      <c r="BJ439" s="18" t="s">
        <v>85</v>
      </c>
      <c r="BK439" s="225">
        <f>ROUND(I439*H439,2)</f>
        <v>0</v>
      </c>
      <c r="BL439" s="18" t="s">
        <v>148</v>
      </c>
      <c r="BM439" s="224" t="s">
        <v>540</v>
      </c>
    </row>
    <row r="440" s="12" customFormat="1">
      <c r="B440" s="226"/>
      <c r="C440" s="227"/>
      <c r="D440" s="228" t="s">
        <v>150</v>
      </c>
      <c r="E440" s="229" t="s">
        <v>19</v>
      </c>
      <c r="F440" s="230" t="s">
        <v>541</v>
      </c>
      <c r="G440" s="227"/>
      <c r="H440" s="231">
        <v>24.591999999999999</v>
      </c>
      <c r="I440" s="232"/>
      <c r="J440" s="227"/>
      <c r="K440" s="227"/>
      <c r="L440" s="233"/>
      <c r="M440" s="234"/>
      <c r="N440" s="235"/>
      <c r="O440" s="235"/>
      <c r="P440" s="235"/>
      <c r="Q440" s="235"/>
      <c r="R440" s="235"/>
      <c r="S440" s="235"/>
      <c r="T440" s="236"/>
      <c r="AT440" s="237" t="s">
        <v>150</v>
      </c>
      <c r="AU440" s="237" t="s">
        <v>87</v>
      </c>
      <c r="AV440" s="12" t="s">
        <v>87</v>
      </c>
      <c r="AW440" s="12" t="s">
        <v>36</v>
      </c>
      <c r="AX440" s="12" t="s">
        <v>77</v>
      </c>
      <c r="AY440" s="237" t="s">
        <v>141</v>
      </c>
    </row>
    <row r="441" s="12" customFormat="1">
      <c r="B441" s="226"/>
      <c r="C441" s="227"/>
      <c r="D441" s="228" t="s">
        <v>150</v>
      </c>
      <c r="E441" s="229" t="s">
        <v>19</v>
      </c>
      <c r="F441" s="230" t="s">
        <v>542</v>
      </c>
      <c r="G441" s="227"/>
      <c r="H441" s="231">
        <v>18.084</v>
      </c>
      <c r="I441" s="232"/>
      <c r="J441" s="227"/>
      <c r="K441" s="227"/>
      <c r="L441" s="233"/>
      <c r="M441" s="234"/>
      <c r="N441" s="235"/>
      <c r="O441" s="235"/>
      <c r="P441" s="235"/>
      <c r="Q441" s="235"/>
      <c r="R441" s="235"/>
      <c r="S441" s="235"/>
      <c r="T441" s="236"/>
      <c r="AT441" s="237" t="s">
        <v>150</v>
      </c>
      <c r="AU441" s="237" t="s">
        <v>87</v>
      </c>
      <c r="AV441" s="12" t="s">
        <v>87</v>
      </c>
      <c r="AW441" s="12" t="s">
        <v>36</v>
      </c>
      <c r="AX441" s="12" t="s">
        <v>77</v>
      </c>
      <c r="AY441" s="237" t="s">
        <v>141</v>
      </c>
    </row>
    <row r="442" s="12" customFormat="1">
      <c r="B442" s="226"/>
      <c r="C442" s="227"/>
      <c r="D442" s="228" t="s">
        <v>150</v>
      </c>
      <c r="E442" s="229" t="s">
        <v>19</v>
      </c>
      <c r="F442" s="230" t="s">
        <v>543</v>
      </c>
      <c r="G442" s="227"/>
      <c r="H442" s="231">
        <v>60</v>
      </c>
      <c r="I442" s="232"/>
      <c r="J442" s="227"/>
      <c r="K442" s="227"/>
      <c r="L442" s="233"/>
      <c r="M442" s="234"/>
      <c r="N442" s="235"/>
      <c r="O442" s="235"/>
      <c r="P442" s="235"/>
      <c r="Q442" s="235"/>
      <c r="R442" s="235"/>
      <c r="S442" s="235"/>
      <c r="T442" s="236"/>
      <c r="AT442" s="237" t="s">
        <v>150</v>
      </c>
      <c r="AU442" s="237" t="s">
        <v>87</v>
      </c>
      <c r="AV442" s="12" t="s">
        <v>87</v>
      </c>
      <c r="AW442" s="12" t="s">
        <v>36</v>
      </c>
      <c r="AX442" s="12" t="s">
        <v>77</v>
      </c>
      <c r="AY442" s="237" t="s">
        <v>141</v>
      </c>
    </row>
    <row r="443" s="13" customFormat="1">
      <c r="B443" s="238"/>
      <c r="C443" s="239"/>
      <c r="D443" s="228" t="s">
        <v>150</v>
      </c>
      <c r="E443" s="240" t="s">
        <v>19</v>
      </c>
      <c r="F443" s="241" t="s">
        <v>152</v>
      </c>
      <c r="G443" s="239"/>
      <c r="H443" s="242">
        <v>102.676</v>
      </c>
      <c r="I443" s="243"/>
      <c r="J443" s="239"/>
      <c r="K443" s="239"/>
      <c r="L443" s="244"/>
      <c r="M443" s="245"/>
      <c r="N443" s="246"/>
      <c r="O443" s="246"/>
      <c r="P443" s="246"/>
      <c r="Q443" s="246"/>
      <c r="R443" s="246"/>
      <c r="S443" s="246"/>
      <c r="T443" s="247"/>
      <c r="AT443" s="248" t="s">
        <v>150</v>
      </c>
      <c r="AU443" s="248" t="s">
        <v>87</v>
      </c>
      <c r="AV443" s="13" t="s">
        <v>148</v>
      </c>
      <c r="AW443" s="13" t="s">
        <v>36</v>
      </c>
      <c r="AX443" s="13" t="s">
        <v>85</v>
      </c>
      <c r="AY443" s="248" t="s">
        <v>141</v>
      </c>
    </row>
    <row r="444" s="1" customFormat="1" ht="48" customHeight="1">
      <c r="B444" s="39"/>
      <c r="C444" s="213" t="s">
        <v>544</v>
      </c>
      <c r="D444" s="213" t="s">
        <v>143</v>
      </c>
      <c r="E444" s="214" t="s">
        <v>545</v>
      </c>
      <c r="F444" s="215" t="s">
        <v>546</v>
      </c>
      <c r="G444" s="216" t="s">
        <v>192</v>
      </c>
      <c r="H444" s="217">
        <v>6160.5600000000004</v>
      </c>
      <c r="I444" s="218"/>
      <c r="J444" s="219">
        <f>ROUND(I444*H444,2)</f>
        <v>0</v>
      </c>
      <c r="K444" s="215" t="s">
        <v>147</v>
      </c>
      <c r="L444" s="44"/>
      <c r="M444" s="220" t="s">
        <v>19</v>
      </c>
      <c r="N444" s="221" t="s">
        <v>48</v>
      </c>
      <c r="O444" s="84"/>
      <c r="P444" s="222">
        <f>O444*H444</f>
        <v>0</v>
      </c>
      <c r="Q444" s="222">
        <v>0</v>
      </c>
      <c r="R444" s="222">
        <f>Q444*H444</f>
        <v>0</v>
      </c>
      <c r="S444" s="222">
        <v>0</v>
      </c>
      <c r="T444" s="223">
        <f>S444*H444</f>
        <v>0</v>
      </c>
      <c r="AR444" s="224" t="s">
        <v>148</v>
      </c>
      <c r="AT444" s="224" t="s">
        <v>143</v>
      </c>
      <c r="AU444" s="224" t="s">
        <v>87</v>
      </c>
      <c r="AY444" s="18" t="s">
        <v>141</v>
      </c>
      <c r="BE444" s="225">
        <f>IF(N444="základní",J444,0)</f>
        <v>0</v>
      </c>
      <c r="BF444" s="225">
        <f>IF(N444="snížená",J444,0)</f>
        <v>0</v>
      </c>
      <c r="BG444" s="225">
        <f>IF(N444="zákl. přenesená",J444,0)</f>
        <v>0</v>
      </c>
      <c r="BH444" s="225">
        <f>IF(N444="sníž. přenesená",J444,0)</f>
        <v>0</v>
      </c>
      <c r="BI444" s="225">
        <f>IF(N444="nulová",J444,0)</f>
        <v>0</v>
      </c>
      <c r="BJ444" s="18" t="s">
        <v>85</v>
      </c>
      <c r="BK444" s="225">
        <f>ROUND(I444*H444,2)</f>
        <v>0</v>
      </c>
      <c r="BL444" s="18" t="s">
        <v>148</v>
      </c>
      <c r="BM444" s="224" t="s">
        <v>547</v>
      </c>
    </row>
    <row r="445" s="12" customFormat="1">
      <c r="B445" s="226"/>
      <c r="C445" s="227"/>
      <c r="D445" s="228" t="s">
        <v>150</v>
      </c>
      <c r="E445" s="227"/>
      <c r="F445" s="230" t="s">
        <v>548</v>
      </c>
      <c r="G445" s="227"/>
      <c r="H445" s="231">
        <v>6160.5600000000004</v>
      </c>
      <c r="I445" s="232"/>
      <c r="J445" s="227"/>
      <c r="K445" s="227"/>
      <c r="L445" s="233"/>
      <c r="M445" s="234"/>
      <c r="N445" s="235"/>
      <c r="O445" s="235"/>
      <c r="P445" s="235"/>
      <c r="Q445" s="235"/>
      <c r="R445" s="235"/>
      <c r="S445" s="235"/>
      <c r="T445" s="236"/>
      <c r="AT445" s="237" t="s">
        <v>150</v>
      </c>
      <c r="AU445" s="237" t="s">
        <v>87</v>
      </c>
      <c r="AV445" s="12" t="s">
        <v>87</v>
      </c>
      <c r="AW445" s="12" t="s">
        <v>4</v>
      </c>
      <c r="AX445" s="12" t="s">
        <v>85</v>
      </c>
      <c r="AY445" s="237" t="s">
        <v>141</v>
      </c>
    </row>
    <row r="446" s="1" customFormat="1" ht="36" customHeight="1">
      <c r="B446" s="39"/>
      <c r="C446" s="213" t="s">
        <v>549</v>
      </c>
      <c r="D446" s="213" t="s">
        <v>143</v>
      </c>
      <c r="E446" s="214" t="s">
        <v>550</v>
      </c>
      <c r="F446" s="215" t="s">
        <v>551</v>
      </c>
      <c r="G446" s="216" t="s">
        <v>192</v>
      </c>
      <c r="H446" s="217">
        <v>102.676</v>
      </c>
      <c r="I446" s="218"/>
      <c r="J446" s="219">
        <f>ROUND(I446*H446,2)</f>
        <v>0</v>
      </c>
      <c r="K446" s="215" t="s">
        <v>147</v>
      </c>
      <c r="L446" s="44"/>
      <c r="M446" s="220" t="s">
        <v>19</v>
      </c>
      <c r="N446" s="221" t="s">
        <v>48</v>
      </c>
      <c r="O446" s="84"/>
      <c r="P446" s="222">
        <f>O446*H446</f>
        <v>0</v>
      </c>
      <c r="Q446" s="222">
        <v>0</v>
      </c>
      <c r="R446" s="222">
        <f>Q446*H446</f>
        <v>0</v>
      </c>
      <c r="S446" s="222">
        <v>0</v>
      </c>
      <c r="T446" s="223">
        <f>S446*H446</f>
        <v>0</v>
      </c>
      <c r="AR446" s="224" t="s">
        <v>148</v>
      </c>
      <c r="AT446" s="224" t="s">
        <v>143</v>
      </c>
      <c r="AU446" s="224" t="s">
        <v>87</v>
      </c>
      <c r="AY446" s="18" t="s">
        <v>141</v>
      </c>
      <c r="BE446" s="225">
        <f>IF(N446="základní",J446,0)</f>
        <v>0</v>
      </c>
      <c r="BF446" s="225">
        <f>IF(N446="snížená",J446,0)</f>
        <v>0</v>
      </c>
      <c r="BG446" s="225">
        <f>IF(N446="zákl. přenesená",J446,0)</f>
        <v>0</v>
      </c>
      <c r="BH446" s="225">
        <f>IF(N446="sníž. přenesená",J446,0)</f>
        <v>0</v>
      </c>
      <c r="BI446" s="225">
        <f>IF(N446="nulová",J446,0)</f>
        <v>0</v>
      </c>
      <c r="BJ446" s="18" t="s">
        <v>85</v>
      </c>
      <c r="BK446" s="225">
        <f>ROUND(I446*H446,2)</f>
        <v>0</v>
      </c>
      <c r="BL446" s="18" t="s">
        <v>148</v>
      </c>
      <c r="BM446" s="224" t="s">
        <v>552</v>
      </c>
    </row>
    <row r="447" s="1" customFormat="1" ht="36" customHeight="1">
      <c r="B447" s="39"/>
      <c r="C447" s="213" t="s">
        <v>553</v>
      </c>
      <c r="D447" s="213" t="s">
        <v>143</v>
      </c>
      <c r="E447" s="214" t="s">
        <v>554</v>
      </c>
      <c r="F447" s="215" t="s">
        <v>555</v>
      </c>
      <c r="G447" s="216" t="s">
        <v>192</v>
      </c>
      <c r="H447" s="217">
        <v>60.901000000000003</v>
      </c>
      <c r="I447" s="218"/>
      <c r="J447" s="219">
        <f>ROUND(I447*H447,2)</f>
        <v>0</v>
      </c>
      <c r="K447" s="215" t="s">
        <v>147</v>
      </c>
      <c r="L447" s="44"/>
      <c r="M447" s="220" t="s">
        <v>19</v>
      </c>
      <c r="N447" s="221" t="s">
        <v>48</v>
      </c>
      <c r="O447" s="84"/>
      <c r="P447" s="222">
        <f>O447*H447</f>
        <v>0</v>
      </c>
      <c r="Q447" s="222">
        <v>0.00021000000000000001</v>
      </c>
      <c r="R447" s="222">
        <f>Q447*H447</f>
        <v>0.012789210000000001</v>
      </c>
      <c r="S447" s="222">
        <v>0</v>
      </c>
      <c r="T447" s="223">
        <f>S447*H447</f>
        <v>0</v>
      </c>
      <c r="AR447" s="224" t="s">
        <v>148</v>
      </c>
      <c r="AT447" s="224" t="s">
        <v>143</v>
      </c>
      <c r="AU447" s="224" t="s">
        <v>87</v>
      </c>
      <c r="AY447" s="18" t="s">
        <v>141</v>
      </c>
      <c r="BE447" s="225">
        <f>IF(N447="základní",J447,0)</f>
        <v>0</v>
      </c>
      <c r="BF447" s="225">
        <f>IF(N447="snížená",J447,0)</f>
        <v>0</v>
      </c>
      <c r="BG447" s="225">
        <f>IF(N447="zákl. přenesená",J447,0)</f>
        <v>0</v>
      </c>
      <c r="BH447" s="225">
        <f>IF(N447="sníž. přenesená",J447,0)</f>
        <v>0</v>
      </c>
      <c r="BI447" s="225">
        <f>IF(N447="nulová",J447,0)</f>
        <v>0</v>
      </c>
      <c r="BJ447" s="18" t="s">
        <v>85</v>
      </c>
      <c r="BK447" s="225">
        <f>ROUND(I447*H447,2)</f>
        <v>0</v>
      </c>
      <c r="BL447" s="18" t="s">
        <v>148</v>
      </c>
      <c r="BM447" s="224" t="s">
        <v>556</v>
      </c>
    </row>
    <row r="448" s="12" customFormat="1">
      <c r="B448" s="226"/>
      <c r="C448" s="227"/>
      <c r="D448" s="228" t="s">
        <v>150</v>
      </c>
      <c r="E448" s="229" t="s">
        <v>19</v>
      </c>
      <c r="F448" s="230" t="s">
        <v>524</v>
      </c>
      <c r="G448" s="227"/>
      <c r="H448" s="231">
        <v>13.875</v>
      </c>
      <c r="I448" s="232"/>
      <c r="J448" s="227"/>
      <c r="K448" s="227"/>
      <c r="L448" s="233"/>
      <c r="M448" s="234"/>
      <c r="N448" s="235"/>
      <c r="O448" s="235"/>
      <c r="P448" s="235"/>
      <c r="Q448" s="235"/>
      <c r="R448" s="235"/>
      <c r="S448" s="235"/>
      <c r="T448" s="236"/>
      <c r="AT448" s="237" t="s">
        <v>150</v>
      </c>
      <c r="AU448" s="237" t="s">
        <v>87</v>
      </c>
      <c r="AV448" s="12" t="s">
        <v>87</v>
      </c>
      <c r="AW448" s="12" t="s">
        <v>36</v>
      </c>
      <c r="AX448" s="12" t="s">
        <v>77</v>
      </c>
      <c r="AY448" s="237" t="s">
        <v>141</v>
      </c>
    </row>
    <row r="449" s="12" customFormat="1">
      <c r="B449" s="226"/>
      <c r="C449" s="227"/>
      <c r="D449" s="228" t="s">
        <v>150</v>
      </c>
      <c r="E449" s="229" t="s">
        <v>19</v>
      </c>
      <c r="F449" s="230" t="s">
        <v>525</v>
      </c>
      <c r="G449" s="227"/>
      <c r="H449" s="231">
        <v>0.29999999999999999</v>
      </c>
      <c r="I449" s="232"/>
      <c r="J449" s="227"/>
      <c r="K449" s="227"/>
      <c r="L449" s="233"/>
      <c r="M449" s="234"/>
      <c r="N449" s="235"/>
      <c r="O449" s="235"/>
      <c r="P449" s="235"/>
      <c r="Q449" s="235"/>
      <c r="R449" s="235"/>
      <c r="S449" s="235"/>
      <c r="T449" s="236"/>
      <c r="AT449" s="237" t="s">
        <v>150</v>
      </c>
      <c r="AU449" s="237" t="s">
        <v>87</v>
      </c>
      <c r="AV449" s="12" t="s">
        <v>87</v>
      </c>
      <c r="AW449" s="12" t="s">
        <v>36</v>
      </c>
      <c r="AX449" s="12" t="s">
        <v>77</v>
      </c>
      <c r="AY449" s="237" t="s">
        <v>141</v>
      </c>
    </row>
    <row r="450" s="12" customFormat="1">
      <c r="B450" s="226"/>
      <c r="C450" s="227"/>
      <c r="D450" s="228" t="s">
        <v>150</v>
      </c>
      <c r="E450" s="229" t="s">
        <v>19</v>
      </c>
      <c r="F450" s="230" t="s">
        <v>526</v>
      </c>
      <c r="G450" s="227"/>
      <c r="H450" s="231">
        <v>0.19500000000000001</v>
      </c>
      <c r="I450" s="232"/>
      <c r="J450" s="227"/>
      <c r="K450" s="227"/>
      <c r="L450" s="233"/>
      <c r="M450" s="234"/>
      <c r="N450" s="235"/>
      <c r="O450" s="235"/>
      <c r="P450" s="235"/>
      <c r="Q450" s="235"/>
      <c r="R450" s="235"/>
      <c r="S450" s="235"/>
      <c r="T450" s="236"/>
      <c r="AT450" s="237" t="s">
        <v>150</v>
      </c>
      <c r="AU450" s="237" t="s">
        <v>87</v>
      </c>
      <c r="AV450" s="12" t="s">
        <v>87</v>
      </c>
      <c r="AW450" s="12" t="s">
        <v>36</v>
      </c>
      <c r="AX450" s="12" t="s">
        <v>77</v>
      </c>
      <c r="AY450" s="237" t="s">
        <v>141</v>
      </c>
    </row>
    <row r="451" s="12" customFormat="1">
      <c r="B451" s="226"/>
      <c r="C451" s="227"/>
      <c r="D451" s="228" t="s">
        <v>150</v>
      </c>
      <c r="E451" s="229" t="s">
        <v>19</v>
      </c>
      <c r="F451" s="230" t="s">
        <v>527</v>
      </c>
      <c r="G451" s="227"/>
      <c r="H451" s="231">
        <v>0.27000000000000002</v>
      </c>
      <c r="I451" s="232"/>
      <c r="J451" s="227"/>
      <c r="K451" s="227"/>
      <c r="L451" s="233"/>
      <c r="M451" s="234"/>
      <c r="N451" s="235"/>
      <c r="O451" s="235"/>
      <c r="P451" s="235"/>
      <c r="Q451" s="235"/>
      <c r="R451" s="235"/>
      <c r="S451" s="235"/>
      <c r="T451" s="236"/>
      <c r="AT451" s="237" t="s">
        <v>150</v>
      </c>
      <c r="AU451" s="237" t="s">
        <v>87</v>
      </c>
      <c r="AV451" s="12" t="s">
        <v>87</v>
      </c>
      <c r="AW451" s="12" t="s">
        <v>36</v>
      </c>
      <c r="AX451" s="12" t="s">
        <v>77</v>
      </c>
      <c r="AY451" s="237" t="s">
        <v>141</v>
      </c>
    </row>
    <row r="452" s="15" customFormat="1">
      <c r="B452" s="269"/>
      <c r="C452" s="270"/>
      <c r="D452" s="228" t="s">
        <v>150</v>
      </c>
      <c r="E452" s="271" t="s">
        <v>19</v>
      </c>
      <c r="F452" s="272" t="s">
        <v>410</v>
      </c>
      <c r="G452" s="270"/>
      <c r="H452" s="273">
        <v>14.640000000000001</v>
      </c>
      <c r="I452" s="274"/>
      <c r="J452" s="270"/>
      <c r="K452" s="270"/>
      <c r="L452" s="275"/>
      <c r="M452" s="276"/>
      <c r="N452" s="277"/>
      <c r="O452" s="277"/>
      <c r="P452" s="277"/>
      <c r="Q452" s="277"/>
      <c r="R452" s="277"/>
      <c r="S452" s="277"/>
      <c r="T452" s="278"/>
      <c r="AT452" s="279" t="s">
        <v>150</v>
      </c>
      <c r="AU452" s="279" t="s">
        <v>87</v>
      </c>
      <c r="AV452" s="15" t="s">
        <v>157</v>
      </c>
      <c r="AW452" s="15" t="s">
        <v>36</v>
      </c>
      <c r="AX452" s="15" t="s">
        <v>77</v>
      </c>
      <c r="AY452" s="279" t="s">
        <v>141</v>
      </c>
    </row>
    <row r="453" s="12" customFormat="1">
      <c r="B453" s="226"/>
      <c r="C453" s="227"/>
      <c r="D453" s="228" t="s">
        <v>150</v>
      </c>
      <c r="E453" s="229" t="s">
        <v>19</v>
      </c>
      <c r="F453" s="230" t="s">
        <v>529</v>
      </c>
      <c r="G453" s="227"/>
      <c r="H453" s="231">
        <v>23.033000000000001</v>
      </c>
      <c r="I453" s="232"/>
      <c r="J453" s="227"/>
      <c r="K453" s="227"/>
      <c r="L453" s="233"/>
      <c r="M453" s="234"/>
      <c r="N453" s="235"/>
      <c r="O453" s="235"/>
      <c r="P453" s="235"/>
      <c r="Q453" s="235"/>
      <c r="R453" s="235"/>
      <c r="S453" s="235"/>
      <c r="T453" s="236"/>
      <c r="AT453" s="237" t="s">
        <v>150</v>
      </c>
      <c r="AU453" s="237" t="s">
        <v>87</v>
      </c>
      <c r="AV453" s="12" t="s">
        <v>87</v>
      </c>
      <c r="AW453" s="12" t="s">
        <v>36</v>
      </c>
      <c r="AX453" s="12" t="s">
        <v>77</v>
      </c>
      <c r="AY453" s="237" t="s">
        <v>141</v>
      </c>
    </row>
    <row r="454" s="12" customFormat="1">
      <c r="B454" s="226"/>
      <c r="C454" s="227"/>
      <c r="D454" s="228" t="s">
        <v>150</v>
      </c>
      <c r="E454" s="229" t="s">
        <v>19</v>
      </c>
      <c r="F454" s="230" t="s">
        <v>530</v>
      </c>
      <c r="G454" s="227"/>
      <c r="H454" s="231">
        <v>-4.2750000000000004</v>
      </c>
      <c r="I454" s="232"/>
      <c r="J454" s="227"/>
      <c r="K454" s="227"/>
      <c r="L454" s="233"/>
      <c r="M454" s="234"/>
      <c r="N454" s="235"/>
      <c r="O454" s="235"/>
      <c r="P454" s="235"/>
      <c r="Q454" s="235"/>
      <c r="R454" s="235"/>
      <c r="S454" s="235"/>
      <c r="T454" s="236"/>
      <c r="AT454" s="237" t="s">
        <v>150</v>
      </c>
      <c r="AU454" s="237" t="s">
        <v>87</v>
      </c>
      <c r="AV454" s="12" t="s">
        <v>87</v>
      </c>
      <c r="AW454" s="12" t="s">
        <v>36</v>
      </c>
      <c r="AX454" s="12" t="s">
        <v>77</v>
      </c>
      <c r="AY454" s="237" t="s">
        <v>141</v>
      </c>
    </row>
    <row r="455" s="12" customFormat="1">
      <c r="B455" s="226"/>
      <c r="C455" s="227"/>
      <c r="D455" s="228" t="s">
        <v>150</v>
      </c>
      <c r="E455" s="229" t="s">
        <v>19</v>
      </c>
      <c r="F455" s="230" t="s">
        <v>531</v>
      </c>
      <c r="G455" s="227"/>
      <c r="H455" s="231">
        <v>0.20000000000000001</v>
      </c>
      <c r="I455" s="232"/>
      <c r="J455" s="227"/>
      <c r="K455" s="227"/>
      <c r="L455" s="233"/>
      <c r="M455" s="234"/>
      <c r="N455" s="235"/>
      <c r="O455" s="235"/>
      <c r="P455" s="235"/>
      <c r="Q455" s="235"/>
      <c r="R455" s="235"/>
      <c r="S455" s="235"/>
      <c r="T455" s="236"/>
      <c r="AT455" s="237" t="s">
        <v>150</v>
      </c>
      <c r="AU455" s="237" t="s">
        <v>87</v>
      </c>
      <c r="AV455" s="12" t="s">
        <v>87</v>
      </c>
      <c r="AW455" s="12" t="s">
        <v>36</v>
      </c>
      <c r="AX455" s="12" t="s">
        <v>77</v>
      </c>
      <c r="AY455" s="237" t="s">
        <v>141</v>
      </c>
    </row>
    <row r="456" s="15" customFormat="1">
      <c r="B456" s="269"/>
      <c r="C456" s="270"/>
      <c r="D456" s="228" t="s">
        <v>150</v>
      </c>
      <c r="E456" s="271" t="s">
        <v>19</v>
      </c>
      <c r="F456" s="272" t="s">
        <v>352</v>
      </c>
      <c r="G456" s="270"/>
      <c r="H456" s="273">
        <v>18.957999999999998</v>
      </c>
      <c r="I456" s="274"/>
      <c r="J456" s="270"/>
      <c r="K456" s="270"/>
      <c r="L456" s="275"/>
      <c r="M456" s="276"/>
      <c r="N456" s="277"/>
      <c r="O456" s="277"/>
      <c r="P456" s="277"/>
      <c r="Q456" s="277"/>
      <c r="R456" s="277"/>
      <c r="S456" s="277"/>
      <c r="T456" s="278"/>
      <c r="AT456" s="279" t="s">
        <v>150</v>
      </c>
      <c r="AU456" s="279" t="s">
        <v>87</v>
      </c>
      <c r="AV456" s="15" t="s">
        <v>157</v>
      </c>
      <c r="AW456" s="15" t="s">
        <v>36</v>
      </c>
      <c r="AX456" s="15" t="s">
        <v>77</v>
      </c>
      <c r="AY456" s="279" t="s">
        <v>141</v>
      </c>
    </row>
    <row r="457" s="12" customFormat="1">
      <c r="B457" s="226"/>
      <c r="C457" s="227"/>
      <c r="D457" s="228" t="s">
        <v>150</v>
      </c>
      <c r="E457" s="229" t="s">
        <v>19</v>
      </c>
      <c r="F457" s="230" t="s">
        <v>529</v>
      </c>
      <c r="G457" s="227"/>
      <c r="H457" s="231">
        <v>23.033000000000001</v>
      </c>
      <c r="I457" s="232"/>
      <c r="J457" s="227"/>
      <c r="K457" s="227"/>
      <c r="L457" s="233"/>
      <c r="M457" s="234"/>
      <c r="N457" s="235"/>
      <c r="O457" s="235"/>
      <c r="P457" s="235"/>
      <c r="Q457" s="235"/>
      <c r="R457" s="235"/>
      <c r="S457" s="235"/>
      <c r="T457" s="236"/>
      <c r="AT457" s="237" t="s">
        <v>150</v>
      </c>
      <c r="AU457" s="237" t="s">
        <v>87</v>
      </c>
      <c r="AV457" s="12" t="s">
        <v>87</v>
      </c>
      <c r="AW457" s="12" t="s">
        <v>36</v>
      </c>
      <c r="AX457" s="12" t="s">
        <v>77</v>
      </c>
      <c r="AY457" s="237" t="s">
        <v>141</v>
      </c>
    </row>
    <row r="458" s="12" customFormat="1">
      <c r="B458" s="226"/>
      <c r="C458" s="227"/>
      <c r="D458" s="228" t="s">
        <v>150</v>
      </c>
      <c r="E458" s="229" t="s">
        <v>19</v>
      </c>
      <c r="F458" s="230" t="s">
        <v>531</v>
      </c>
      <c r="G458" s="227"/>
      <c r="H458" s="231">
        <v>0.20000000000000001</v>
      </c>
      <c r="I458" s="232"/>
      <c r="J458" s="227"/>
      <c r="K458" s="227"/>
      <c r="L458" s="233"/>
      <c r="M458" s="234"/>
      <c r="N458" s="235"/>
      <c r="O458" s="235"/>
      <c r="P458" s="235"/>
      <c r="Q458" s="235"/>
      <c r="R458" s="235"/>
      <c r="S458" s="235"/>
      <c r="T458" s="236"/>
      <c r="AT458" s="237" t="s">
        <v>150</v>
      </c>
      <c r="AU458" s="237" t="s">
        <v>87</v>
      </c>
      <c r="AV458" s="12" t="s">
        <v>87</v>
      </c>
      <c r="AW458" s="12" t="s">
        <v>36</v>
      </c>
      <c r="AX458" s="12" t="s">
        <v>77</v>
      </c>
      <c r="AY458" s="237" t="s">
        <v>141</v>
      </c>
    </row>
    <row r="459" s="15" customFormat="1">
      <c r="B459" s="269"/>
      <c r="C459" s="270"/>
      <c r="D459" s="228" t="s">
        <v>150</v>
      </c>
      <c r="E459" s="271" t="s">
        <v>19</v>
      </c>
      <c r="F459" s="272" t="s">
        <v>354</v>
      </c>
      <c r="G459" s="270"/>
      <c r="H459" s="273">
        <v>23.233000000000001</v>
      </c>
      <c r="I459" s="274"/>
      <c r="J459" s="270"/>
      <c r="K459" s="270"/>
      <c r="L459" s="275"/>
      <c r="M459" s="276"/>
      <c r="N459" s="277"/>
      <c r="O459" s="277"/>
      <c r="P459" s="277"/>
      <c r="Q459" s="277"/>
      <c r="R459" s="277"/>
      <c r="S459" s="277"/>
      <c r="T459" s="278"/>
      <c r="AT459" s="279" t="s">
        <v>150</v>
      </c>
      <c r="AU459" s="279" t="s">
        <v>87</v>
      </c>
      <c r="AV459" s="15" t="s">
        <v>157</v>
      </c>
      <c r="AW459" s="15" t="s">
        <v>36</v>
      </c>
      <c r="AX459" s="15" t="s">
        <v>77</v>
      </c>
      <c r="AY459" s="279" t="s">
        <v>141</v>
      </c>
    </row>
    <row r="460" s="12" customFormat="1">
      <c r="B460" s="226"/>
      <c r="C460" s="227"/>
      <c r="D460" s="228" t="s">
        <v>150</v>
      </c>
      <c r="E460" s="229" t="s">
        <v>19</v>
      </c>
      <c r="F460" s="230" t="s">
        <v>534</v>
      </c>
      <c r="G460" s="227"/>
      <c r="H460" s="231">
        <v>3.8700000000000001</v>
      </c>
      <c r="I460" s="232"/>
      <c r="J460" s="227"/>
      <c r="K460" s="227"/>
      <c r="L460" s="233"/>
      <c r="M460" s="234"/>
      <c r="N460" s="235"/>
      <c r="O460" s="235"/>
      <c r="P460" s="235"/>
      <c r="Q460" s="235"/>
      <c r="R460" s="235"/>
      <c r="S460" s="235"/>
      <c r="T460" s="236"/>
      <c r="AT460" s="237" t="s">
        <v>150</v>
      </c>
      <c r="AU460" s="237" t="s">
        <v>87</v>
      </c>
      <c r="AV460" s="12" t="s">
        <v>87</v>
      </c>
      <c r="AW460" s="12" t="s">
        <v>36</v>
      </c>
      <c r="AX460" s="12" t="s">
        <v>77</v>
      </c>
      <c r="AY460" s="237" t="s">
        <v>141</v>
      </c>
    </row>
    <row r="461" s="12" customFormat="1">
      <c r="B461" s="226"/>
      <c r="C461" s="227"/>
      <c r="D461" s="228" t="s">
        <v>150</v>
      </c>
      <c r="E461" s="229" t="s">
        <v>19</v>
      </c>
      <c r="F461" s="230" t="s">
        <v>531</v>
      </c>
      <c r="G461" s="227"/>
      <c r="H461" s="231">
        <v>0.20000000000000001</v>
      </c>
      <c r="I461" s="232"/>
      <c r="J461" s="227"/>
      <c r="K461" s="227"/>
      <c r="L461" s="233"/>
      <c r="M461" s="234"/>
      <c r="N461" s="235"/>
      <c r="O461" s="235"/>
      <c r="P461" s="235"/>
      <c r="Q461" s="235"/>
      <c r="R461" s="235"/>
      <c r="S461" s="235"/>
      <c r="T461" s="236"/>
      <c r="AT461" s="237" t="s">
        <v>150</v>
      </c>
      <c r="AU461" s="237" t="s">
        <v>87</v>
      </c>
      <c r="AV461" s="12" t="s">
        <v>87</v>
      </c>
      <c r="AW461" s="12" t="s">
        <v>36</v>
      </c>
      <c r="AX461" s="12" t="s">
        <v>77</v>
      </c>
      <c r="AY461" s="237" t="s">
        <v>141</v>
      </c>
    </row>
    <row r="462" s="15" customFormat="1">
      <c r="B462" s="269"/>
      <c r="C462" s="270"/>
      <c r="D462" s="228" t="s">
        <v>150</v>
      </c>
      <c r="E462" s="271" t="s">
        <v>19</v>
      </c>
      <c r="F462" s="272" t="s">
        <v>417</v>
      </c>
      <c r="G462" s="270"/>
      <c r="H462" s="273">
        <v>4.0700000000000003</v>
      </c>
      <c r="I462" s="274"/>
      <c r="J462" s="270"/>
      <c r="K462" s="270"/>
      <c r="L462" s="275"/>
      <c r="M462" s="276"/>
      <c r="N462" s="277"/>
      <c r="O462" s="277"/>
      <c r="P462" s="277"/>
      <c r="Q462" s="277"/>
      <c r="R462" s="277"/>
      <c r="S462" s="277"/>
      <c r="T462" s="278"/>
      <c r="AT462" s="279" t="s">
        <v>150</v>
      </c>
      <c r="AU462" s="279" t="s">
        <v>87</v>
      </c>
      <c r="AV462" s="15" t="s">
        <v>157</v>
      </c>
      <c r="AW462" s="15" t="s">
        <v>36</v>
      </c>
      <c r="AX462" s="15" t="s">
        <v>77</v>
      </c>
      <c r="AY462" s="279" t="s">
        <v>141</v>
      </c>
    </row>
    <row r="463" s="13" customFormat="1">
      <c r="B463" s="238"/>
      <c r="C463" s="239"/>
      <c r="D463" s="228" t="s">
        <v>150</v>
      </c>
      <c r="E463" s="240" t="s">
        <v>19</v>
      </c>
      <c r="F463" s="241" t="s">
        <v>152</v>
      </c>
      <c r="G463" s="239"/>
      <c r="H463" s="242">
        <v>60.901000000000003</v>
      </c>
      <c r="I463" s="243"/>
      <c r="J463" s="239"/>
      <c r="K463" s="239"/>
      <c r="L463" s="244"/>
      <c r="M463" s="245"/>
      <c r="N463" s="246"/>
      <c r="O463" s="246"/>
      <c r="P463" s="246"/>
      <c r="Q463" s="246"/>
      <c r="R463" s="246"/>
      <c r="S463" s="246"/>
      <c r="T463" s="247"/>
      <c r="AT463" s="248" t="s">
        <v>150</v>
      </c>
      <c r="AU463" s="248" t="s">
        <v>87</v>
      </c>
      <c r="AV463" s="13" t="s">
        <v>148</v>
      </c>
      <c r="AW463" s="13" t="s">
        <v>36</v>
      </c>
      <c r="AX463" s="13" t="s">
        <v>85</v>
      </c>
      <c r="AY463" s="248" t="s">
        <v>141</v>
      </c>
    </row>
    <row r="464" s="1" customFormat="1" ht="36" customHeight="1">
      <c r="B464" s="39"/>
      <c r="C464" s="213" t="s">
        <v>557</v>
      </c>
      <c r="D464" s="213" t="s">
        <v>143</v>
      </c>
      <c r="E464" s="214" t="s">
        <v>558</v>
      </c>
      <c r="F464" s="215" t="s">
        <v>559</v>
      </c>
      <c r="G464" s="216" t="s">
        <v>192</v>
      </c>
      <c r="H464" s="217">
        <v>60.901000000000003</v>
      </c>
      <c r="I464" s="218"/>
      <c r="J464" s="219">
        <f>ROUND(I464*H464,2)</f>
        <v>0</v>
      </c>
      <c r="K464" s="215" t="s">
        <v>147</v>
      </c>
      <c r="L464" s="44"/>
      <c r="M464" s="220" t="s">
        <v>19</v>
      </c>
      <c r="N464" s="221" t="s">
        <v>48</v>
      </c>
      <c r="O464" s="84"/>
      <c r="P464" s="222">
        <f>O464*H464</f>
        <v>0</v>
      </c>
      <c r="Q464" s="222">
        <v>4.0000000000000003E-05</v>
      </c>
      <c r="R464" s="222">
        <f>Q464*H464</f>
        <v>0.0024360400000000004</v>
      </c>
      <c r="S464" s="222">
        <v>0</v>
      </c>
      <c r="T464" s="223">
        <f>S464*H464</f>
        <v>0</v>
      </c>
      <c r="AR464" s="224" t="s">
        <v>148</v>
      </c>
      <c r="AT464" s="224" t="s">
        <v>143</v>
      </c>
      <c r="AU464" s="224" t="s">
        <v>87</v>
      </c>
      <c r="AY464" s="18" t="s">
        <v>141</v>
      </c>
      <c r="BE464" s="225">
        <f>IF(N464="základní",J464,0)</f>
        <v>0</v>
      </c>
      <c r="BF464" s="225">
        <f>IF(N464="snížená",J464,0)</f>
        <v>0</v>
      </c>
      <c r="BG464" s="225">
        <f>IF(N464="zákl. přenesená",J464,0)</f>
        <v>0</v>
      </c>
      <c r="BH464" s="225">
        <f>IF(N464="sníž. přenesená",J464,0)</f>
        <v>0</v>
      </c>
      <c r="BI464" s="225">
        <f>IF(N464="nulová",J464,0)</f>
        <v>0</v>
      </c>
      <c r="BJ464" s="18" t="s">
        <v>85</v>
      </c>
      <c r="BK464" s="225">
        <f>ROUND(I464*H464,2)</f>
        <v>0</v>
      </c>
      <c r="BL464" s="18" t="s">
        <v>148</v>
      </c>
      <c r="BM464" s="224" t="s">
        <v>560</v>
      </c>
    </row>
    <row r="465" s="12" customFormat="1">
      <c r="B465" s="226"/>
      <c r="C465" s="227"/>
      <c r="D465" s="228" t="s">
        <v>150</v>
      </c>
      <c r="E465" s="229" t="s">
        <v>19</v>
      </c>
      <c r="F465" s="230" t="s">
        <v>524</v>
      </c>
      <c r="G465" s="227"/>
      <c r="H465" s="231">
        <v>13.875</v>
      </c>
      <c r="I465" s="232"/>
      <c r="J465" s="227"/>
      <c r="K465" s="227"/>
      <c r="L465" s="233"/>
      <c r="M465" s="234"/>
      <c r="N465" s="235"/>
      <c r="O465" s="235"/>
      <c r="P465" s="235"/>
      <c r="Q465" s="235"/>
      <c r="R465" s="235"/>
      <c r="S465" s="235"/>
      <c r="T465" s="236"/>
      <c r="AT465" s="237" t="s">
        <v>150</v>
      </c>
      <c r="AU465" s="237" t="s">
        <v>87</v>
      </c>
      <c r="AV465" s="12" t="s">
        <v>87</v>
      </c>
      <c r="AW465" s="12" t="s">
        <v>36</v>
      </c>
      <c r="AX465" s="12" t="s">
        <v>77</v>
      </c>
      <c r="AY465" s="237" t="s">
        <v>141</v>
      </c>
    </row>
    <row r="466" s="12" customFormat="1">
      <c r="B466" s="226"/>
      <c r="C466" s="227"/>
      <c r="D466" s="228" t="s">
        <v>150</v>
      </c>
      <c r="E466" s="229" t="s">
        <v>19</v>
      </c>
      <c r="F466" s="230" t="s">
        <v>525</v>
      </c>
      <c r="G466" s="227"/>
      <c r="H466" s="231">
        <v>0.29999999999999999</v>
      </c>
      <c r="I466" s="232"/>
      <c r="J466" s="227"/>
      <c r="K466" s="227"/>
      <c r="L466" s="233"/>
      <c r="M466" s="234"/>
      <c r="N466" s="235"/>
      <c r="O466" s="235"/>
      <c r="P466" s="235"/>
      <c r="Q466" s="235"/>
      <c r="R466" s="235"/>
      <c r="S466" s="235"/>
      <c r="T466" s="236"/>
      <c r="AT466" s="237" t="s">
        <v>150</v>
      </c>
      <c r="AU466" s="237" t="s">
        <v>87</v>
      </c>
      <c r="AV466" s="12" t="s">
        <v>87</v>
      </c>
      <c r="AW466" s="12" t="s">
        <v>36</v>
      </c>
      <c r="AX466" s="12" t="s">
        <v>77</v>
      </c>
      <c r="AY466" s="237" t="s">
        <v>141</v>
      </c>
    </row>
    <row r="467" s="12" customFormat="1">
      <c r="B467" s="226"/>
      <c r="C467" s="227"/>
      <c r="D467" s="228" t="s">
        <v>150</v>
      </c>
      <c r="E467" s="229" t="s">
        <v>19</v>
      </c>
      <c r="F467" s="230" t="s">
        <v>526</v>
      </c>
      <c r="G467" s="227"/>
      <c r="H467" s="231">
        <v>0.19500000000000001</v>
      </c>
      <c r="I467" s="232"/>
      <c r="J467" s="227"/>
      <c r="K467" s="227"/>
      <c r="L467" s="233"/>
      <c r="M467" s="234"/>
      <c r="N467" s="235"/>
      <c r="O467" s="235"/>
      <c r="P467" s="235"/>
      <c r="Q467" s="235"/>
      <c r="R467" s="235"/>
      <c r="S467" s="235"/>
      <c r="T467" s="236"/>
      <c r="AT467" s="237" t="s">
        <v>150</v>
      </c>
      <c r="AU467" s="237" t="s">
        <v>87</v>
      </c>
      <c r="AV467" s="12" t="s">
        <v>87</v>
      </c>
      <c r="AW467" s="12" t="s">
        <v>36</v>
      </c>
      <c r="AX467" s="12" t="s">
        <v>77</v>
      </c>
      <c r="AY467" s="237" t="s">
        <v>141</v>
      </c>
    </row>
    <row r="468" s="12" customFormat="1">
      <c r="B468" s="226"/>
      <c r="C468" s="227"/>
      <c r="D468" s="228" t="s">
        <v>150</v>
      </c>
      <c r="E468" s="229" t="s">
        <v>19</v>
      </c>
      <c r="F468" s="230" t="s">
        <v>527</v>
      </c>
      <c r="G468" s="227"/>
      <c r="H468" s="231">
        <v>0.27000000000000002</v>
      </c>
      <c r="I468" s="232"/>
      <c r="J468" s="227"/>
      <c r="K468" s="227"/>
      <c r="L468" s="233"/>
      <c r="M468" s="234"/>
      <c r="N468" s="235"/>
      <c r="O468" s="235"/>
      <c r="P468" s="235"/>
      <c r="Q468" s="235"/>
      <c r="R468" s="235"/>
      <c r="S468" s="235"/>
      <c r="T468" s="236"/>
      <c r="AT468" s="237" t="s">
        <v>150</v>
      </c>
      <c r="AU468" s="237" t="s">
        <v>87</v>
      </c>
      <c r="AV468" s="12" t="s">
        <v>87</v>
      </c>
      <c r="AW468" s="12" t="s">
        <v>36</v>
      </c>
      <c r="AX468" s="12" t="s">
        <v>77</v>
      </c>
      <c r="AY468" s="237" t="s">
        <v>141</v>
      </c>
    </row>
    <row r="469" s="15" customFormat="1">
      <c r="B469" s="269"/>
      <c r="C469" s="270"/>
      <c r="D469" s="228" t="s">
        <v>150</v>
      </c>
      <c r="E469" s="271" t="s">
        <v>19</v>
      </c>
      <c r="F469" s="272" t="s">
        <v>410</v>
      </c>
      <c r="G469" s="270"/>
      <c r="H469" s="273">
        <v>14.640000000000001</v>
      </c>
      <c r="I469" s="274"/>
      <c r="J469" s="270"/>
      <c r="K469" s="270"/>
      <c r="L469" s="275"/>
      <c r="M469" s="276"/>
      <c r="N469" s="277"/>
      <c r="O469" s="277"/>
      <c r="P469" s="277"/>
      <c r="Q469" s="277"/>
      <c r="R469" s="277"/>
      <c r="S469" s="277"/>
      <c r="T469" s="278"/>
      <c r="AT469" s="279" t="s">
        <v>150</v>
      </c>
      <c r="AU469" s="279" t="s">
        <v>87</v>
      </c>
      <c r="AV469" s="15" t="s">
        <v>157</v>
      </c>
      <c r="AW469" s="15" t="s">
        <v>36</v>
      </c>
      <c r="AX469" s="15" t="s">
        <v>77</v>
      </c>
      <c r="AY469" s="279" t="s">
        <v>141</v>
      </c>
    </row>
    <row r="470" s="12" customFormat="1">
      <c r="B470" s="226"/>
      <c r="C470" s="227"/>
      <c r="D470" s="228" t="s">
        <v>150</v>
      </c>
      <c r="E470" s="229" t="s">
        <v>19</v>
      </c>
      <c r="F470" s="230" t="s">
        <v>529</v>
      </c>
      <c r="G470" s="227"/>
      <c r="H470" s="231">
        <v>23.033000000000001</v>
      </c>
      <c r="I470" s="232"/>
      <c r="J470" s="227"/>
      <c r="K470" s="227"/>
      <c r="L470" s="233"/>
      <c r="M470" s="234"/>
      <c r="N470" s="235"/>
      <c r="O470" s="235"/>
      <c r="P470" s="235"/>
      <c r="Q470" s="235"/>
      <c r="R470" s="235"/>
      <c r="S470" s="235"/>
      <c r="T470" s="236"/>
      <c r="AT470" s="237" t="s">
        <v>150</v>
      </c>
      <c r="AU470" s="237" t="s">
        <v>87</v>
      </c>
      <c r="AV470" s="12" t="s">
        <v>87</v>
      </c>
      <c r="AW470" s="12" t="s">
        <v>36</v>
      </c>
      <c r="AX470" s="12" t="s">
        <v>77</v>
      </c>
      <c r="AY470" s="237" t="s">
        <v>141</v>
      </c>
    </row>
    <row r="471" s="12" customFormat="1">
      <c r="B471" s="226"/>
      <c r="C471" s="227"/>
      <c r="D471" s="228" t="s">
        <v>150</v>
      </c>
      <c r="E471" s="229" t="s">
        <v>19</v>
      </c>
      <c r="F471" s="230" t="s">
        <v>530</v>
      </c>
      <c r="G471" s="227"/>
      <c r="H471" s="231">
        <v>-4.2750000000000004</v>
      </c>
      <c r="I471" s="232"/>
      <c r="J471" s="227"/>
      <c r="K471" s="227"/>
      <c r="L471" s="233"/>
      <c r="M471" s="234"/>
      <c r="N471" s="235"/>
      <c r="O471" s="235"/>
      <c r="P471" s="235"/>
      <c r="Q471" s="235"/>
      <c r="R471" s="235"/>
      <c r="S471" s="235"/>
      <c r="T471" s="236"/>
      <c r="AT471" s="237" t="s">
        <v>150</v>
      </c>
      <c r="AU471" s="237" t="s">
        <v>87</v>
      </c>
      <c r="AV471" s="12" t="s">
        <v>87</v>
      </c>
      <c r="AW471" s="12" t="s">
        <v>36</v>
      </c>
      <c r="AX471" s="12" t="s">
        <v>77</v>
      </c>
      <c r="AY471" s="237" t="s">
        <v>141</v>
      </c>
    </row>
    <row r="472" s="12" customFormat="1">
      <c r="B472" s="226"/>
      <c r="C472" s="227"/>
      <c r="D472" s="228" t="s">
        <v>150</v>
      </c>
      <c r="E472" s="229" t="s">
        <v>19</v>
      </c>
      <c r="F472" s="230" t="s">
        <v>531</v>
      </c>
      <c r="G472" s="227"/>
      <c r="H472" s="231">
        <v>0.20000000000000001</v>
      </c>
      <c r="I472" s="232"/>
      <c r="J472" s="227"/>
      <c r="K472" s="227"/>
      <c r="L472" s="233"/>
      <c r="M472" s="234"/>
      <c r="N472" s="235"/>
      <c r="O472" s="235"/>
      <c r="P472" s="235"/>
      <c r="Q472" s="235"/>
      <c r="R472" s="235"/>
      <c r="S472" s="235"/>
      <c r="T472" s="236"/>
      <c r="AT472" s="237" t="s">
        <v>150</v>
      </c>
      <c r="AU472" s="237" t="s">
        <v>87</v>
      </c>
      <c r="AV472" s="12" t="s">
        <v>87</v>
      </c>
      <c r="AW472" s="12" t="s">
        <v>36</v>
      </c>
      <c r="AX472" s="12" t="s">
        <v>77</v>
      </c>
      <c r="AY472" s="237" t="s">
        <v>141</v>
      </c>
    </row>
    <row r="473" s="15" customFormat="1">
      <c r="B473" s="269"/>
      <c r="C473" s="270"/>
      <c r="D473" s="228" t="s">
        <v>150</v>
      </c>
      <c r="E473" s="271" t="s">
        <v>19</v>
      </c>
      <c r="F473" s="272" t="s">
        <v>352</v>
      </c>
      <c r="G473" s="270"/>
      <c r="H473" s="273">
        <v>18.957999999999998</v>
      </c>
      <c r="I473" s="274"/>
      <c r="J473" s="270"/>
      <c r="K473" s="270"/>
      <c r="L473" s="275"/>
      <c r="M473" s="276"/>
      <c r="N473" s="277"/>
      <c r="O473" s="277"/>
      <c r="P473" s="277"/>
      <c r="Q473" s="277"/>
      <c r="R473" s="277"/>
      <c r="S473" s="277"/>
      <c r="T473" s="278"/>
      <c r="AT473" s="279" t="s">
        <v>150</v>
      </c>
      <c r="AU473" s="279" t="s">
        <v>87</v>
      </c>
      <c r="AV473" s="15" t="s">
        <v>157</v>
      </c>
      <c r="AW473" s="15" t="s">
        <v>36</v>
      </c>
      <c r="AX473" s="15" t="s">
        <v>77</v>
      </c>
      <c r="AY473" s="279" t="s">
        <v>141</v>
      </c>
    </row>
    <row r="474" s="12" customFormat="1">
      <c r="B474" s="226"/>
      <c r="C474" s="227"/>
      <c r="D474" s="228" t="s">
        <v>150</v>
      </c>
      <c r="E474" s="229" t="s">
        <v>19</v>
      </c>
      <c r="F474" s="230" t="s">
        <v>529</v>
      </c>
      <c r="G474" s="227"/>
      <c r="H474" s="231">
        <v>23.033000000000001</v>
      </c>
      <c r="I474" s="232"/>
      <c r="J474" s="227"/>
      <c r="K474" s="227"/>
      <c r="L474" s="233"/>
      <c r="M474" s="234"/>
      <c r="N474" s="235"/>
      <c r="O474" s="235"/>
      <c r="P474" s="235"/>
      <c r="Q474" s="235"/>
      <c r="R474" s="235"/>
      <c r="S474" s="235"/>
      <c r="T474" s="236"/>
      <c r="AT474" s="237" t="s">
        <v>150</v>
      </c>
      <c r="AU474" s="237" t="s">
        <v>87</v>
      </c>
      <c r="AV474" s="12" t="s">
        <v>87</v>
      </c>
      <c r="AW474" s="12" t="s">
        <v>36</v>
      </c>
      <c r="AX474" s="12" t="s">
        <v>77</v>
      </c>
      <c r="AY474" s="237" t="s">
        <v>141</v>
      </c>
    </row>
    <row r="475" s="12" customFormat="1">
      <c r="B475" s="226"/>
      <c r="C475" s="227"/>
      <c r="D475" s="228" t="s">
        <v>150</v>
      </c>
      <c r="E475" s="229" t="s">
        <v>19</v>
      </c>
      <c r="F475" s="230" t="s">
        <v>531</v>
      </c>
      <c r="G475" s="227"/>
      <c r="H475" s="231">
        <v>0.20000000000000001</v>
      </c>
      <c r="I475" s="232"/>
      <c r="J475" s="227"/>
      <c r="K475" s="227"/>
      <c r="L475" s="233"/>
      <c r="M475" s="234"/>
      <c r="N475" s="235"/>
      <c r="O475" s="235"/>
      <c r="P475" s="235"/>
      <c r="Q475" s="235"/>
      <c r="R475" s="235"/>
      <c r="S475" s="235"/>
      <c r="T475" s="236"/>
      <c r="AT475" s="237" t="s">
        <v>150</v>
      </c>
      <c r="AU475" s="237" t="s">
        <v>87</v>
      </c>
      <c r="AV475" s="12" t="s">
        <v>87</v>
      </c>
      <c r="AW475" s="12" t="s">
        <v>36</v>
      </c>
      <c r="AX475" s="12" t="s">
        <v>77</v>
      </c>
      <c r="AY475" s="237" t="s">
        <v>141</v>
      </c>
    </row>
    <row r="476" s="15" customFormat="1">
      <c r="B476" s="269"/>
      <c r="C476" s="270"/>
      <c r="D476" s="228" t="s">
        <v>150</v>
      </c>
      <c r="E476" s="271" t="s">
        <v>19</v>
      </c>
      <c r="F476" s="272" t="s">
        <v>354</v>
      </c>
      <c r="G476" s="270"/>
      <c r="H476" s="273">
        <v>23.233000000000001</v>
      </c>
      <c r="I476" s="274"/>
      <c r="J476" s="270"/>
      <c r="K476" s="270"/>
      <c r="L476" s="275"/>
      <c r="M476" s="276"/>
      <c r="N476" s="277"/>
      <c r="O476" s="277"/>
      <c r="P476" s="277"/>
      <c r="Q476" s="277"/>
      <c r="R476" s="277"/>
      <c r="S476" s="277"/>
      <c r="T476" s="278"/>
      <c r="AT476" s="279" t="s">
        <v>150</v>
      </c>
      <c r="AU476" s="279" t="s">
        <v>87</v>
      </c>
      <c r="AV476" s="15" t="s">
        <v>157</v>
      </c>
      <c r="AW476" s="15" t="s">
        <v>36</v>
      </c>
      <c r="AX476" s="15" t="s">
        <v>77</v>
      </c>
      <c r="AY476" s="279" t="s">
        <v>141</v>
      </c>
    </row>
    <row r="477" s="12" customFormat="1">
      <c r="B477" s="226"/>
      <c r="C477" s="227"/>
      <c r="D477" s="228" t="s">
        <v>150</v>
      </c>
      <c r="E477" s="229" t="s">
        <v>19</v>
      </c>
      <c r="F477" s="230" t="s">
        <v>534</v>
      </c>
      <c r="G477" s="227"/>
      <c r="H477" s="231">
        <v>3.8700000000000001</v>
      </c>
      <c r="I477" s="232"/>
      <c r="J477" s="227"/>
      <c r="K477" s="227"/>
      <c r="L477" s="233"/>
      <c r="M477" s="234"/>
      <c r="N477" s="235"/>
      <c r="O477" s="235"/>
      <c r="P477" s="235"/>
      <c r="Q477" s="235"/>
      <c r="R477" s="235"/>
      <c r="S477" s="235"/>
      <c r="T477" s="236"/>
      <c r="AT477" s="237" t="s">
        <v>150</v>
      </c>
      <c r="AU477" s="237" t="s">
        <v>87</v>
      </c>
      <c r="AV477" s="12" t="s">
        <v>87</v>
      </c>
      <c r="AW477" s="12" t="s">
        <v>36</v>
      </c>
      <c r="AX477" s="12" t="s">
        <v>77</v>
      </c>
      <c r="AY477" s="237" t="s">
        <v>141</v>
      </c>
    </row>
    <row r="478" s="12" customFormat="1">
      <c r="B478" s="226"/>
      <c r="C478" s="227"/>
      <c r="D478" s="228" t="s">
        <v>150</v>
      </c>
      <c r="E478" s="229" t="s">
        <v>19</v>
      </c>
      <c r="F478" s="230" t="s">
        <v>531</v>
      </c>
      <c r="G478" s="227"/>
      <c r="H478" s="231">
        <v>0.20000000000000001</v>
      </c>
      <c r="I478" s="232"/>
      <c r="J478" s="227"/>
      <c r="K478" s="227"/>
      <c r="L478" s="233"/>
      <c r="M478" s="234"/>
      <c r="N478" s="235"/>
      <c r="O478" s="235"/>
      <c r="P478" s="235"/>
      <c r="Q478" s="235"/>
      <c r="R478" s="235"/>
      <c r="S478" s="235"/>
      <c r="T478" s="236"/>
      <c r="AT478" s="237" t="s">
        <v>150</v>
      </c>
      <c r="AU478" s="237" t="s">
        <v>87</v>
      </c>
      <c r="AV478" s="12" t="s">
        <v>87</v>
      </c>
      <c r="AW478" s="12" t="s">
        <v>36</v>
      </c>
      <c r="AX478" s="12" t="s">
        <v>77</v>
      </c>
      <c r="AY478" s="237" t="s">
        <v>141</v>
      </c>
    </row>
    <row r="479" s="15" customFormat="1">
      <c r="B479" s="269"/>
      <c r="C479" s="270"/>
      <c r="D479" s="228" t="s">
        <v>150</v>
      </c>
      <c r="E479" s="271" t="s">
        <v>19</v>
      </c>
      <c r="F479" s="272" t="s">
        <v>417</v>
      </c>
      <c r="G479" s="270"/>
      <c r="H479" s="273">
        <v>4.0700000000000003</v>
      </c>
      <c r="I479" s="274"/>
      <c r="J479" s="270"/>
      <c r="K479" s="270"/>
      <c r="L479" s="275"/>
      <c r="M479" s="276"/>
      <c r="N479" s="277"/>
      <c r="O479" s="277"/>
      <c r="P479" s="277"/>
      <c r="Q479" s="277"/>
      <c r="R479" s="277"/>
      <c r="S479" s="277"/>
      <c r="T479" s="278"/>
      <c r="AT479" s="279" t="s">
        <v>150</v>
      </c>
      <c r="AU479" s="279" t="s">
        <v>87</v>
      </c>
      <c r="AV479" s="15" t="s">
        <v>157</v>
      </c>
      <c r="AW479" s="15" t="s">
        <v>36</v>
      </c>
      <c r="AX479" s="15" t="s">
        <v>77</v>
      </c>
      <c r="AY479" s="279" t="s">
        <v>141</v>
      </c>
    </row>
    <row r="480" s="13" customFormat="1">
      <c r="B480" s="238"/>
      <c r="C480" s="239"/>
      <c r="D480" s="228" t="s">
        <v>150</v>
      </c>
      <c r="E480" s="240" t="s">
        <v>19</v>
      </c>
      <c r="F480" s="241" t="s">
        <v>152</v>
      </c>
      <c r="G480" s="239"/>
      <c r="H480" s="242">
        <v>60.901000000000003</v>
      </c>
      <c r="I480" s="243"/>
      <c r="J480" s="239"/>
      <c r="K480" s="239"/>
      <c r="L480" s="244"/>
      <c r="M480" s="245"/>
      <c r="N480" s="246"/>
      <c r="O480" s="246"/>
      <c r="P480" s="246"/>
      <c r="Q480" s="246"/>
      <c r="R480" s="246"/>
      <c r="S480" s="246"/>
      <c r="T480" s="247"/>
      <c r="AT480" s="248" t="s">
        <v>150</v>
      </c>
      <c r="AU480" s="248" t="s">
        <v>87</v>
      </c>
      <c r="AV480" s="13" t="s">
        <v>148</v>
      </c>
      <c r="AW480" s="13" t="s">
        <v>36</v>
      </c>
      <c r="AX480" s="13" t="s">
        <v>85</v>
      </c>
      <c r="AY480" s="248" t="s">
        <v>141</v>
      </c>
    </row>
    <row r="481" s="11" customFormat="1" ht="22.8" customHeight="1">
      <c r="B481" s="197"/>
      <c r="C481" s="198"/>
      <c r="D481" s="199" t="s">
        <v>76</v>
      </c>
      <c r="E481" s="211" t="s">
        <v>561</v>
      </c>
      <c r="F481" s="211" t="s">
        <v>562</v>
      </c>
      <c r="G481" s="198"/>
      <c r="H481" s="198"/>
      <c r="I481" s="201"/>
      <c r="J481" s="212">
        <f>BK481</f>
        <v>0</v>
      </c>
      <c r="K481" s="198"/>
      <c r="L481" s="203"/>
      <c r="M481" s="204"/>
      <c r="N481" s="205"/>
      <c r="O481" s="205"/>
      <c r="P481" s="206">
        <f>P482</f>
        <v>0</v>
      </c>
      <c r="Q481" s="205"/>
      <c r="R481" s="206">
        <f>R482</f>
        <v>0</v>
      </c>
      <c r="S481" s="205"/>
      <c r="T481" s="207">
        <f>T482</f>
        <v>0</v>
      </c>
      <c r="AR481" s="208" t="s">
        <v>85</v>
      </c>
      <c r="AT481" s="209" t="s">
        <v>76</v>
      </c>
      <c r="AU481" s="209" t="s">
        <v>85</v>
      </c>
      <c r="AY481" s="208" t="s">
        <v>141</v>
      </c>
      <c r="BK481" s="210">
        <f>BK482</f>
        <v>0</v>
      </c>
    </row>
    <row r="482" s="1" customFormat="1" ht="48" customHeight="1">
      <c r="B482" s="39"/>
      <c r="C482" s="213" t="s">
        <v>563</v>
      </c>
      <c r="D482" s="213" t="s">
        <v>143</v>
      </c>
      <c r="E482" s="214" t="s">
        <v>564</v>
      </c>
      <c r="F482" s="215" t="s">
        <v>565</v>
      </c>
      <c r="G482" s="216" t="s">
        <v>222</v>
      </c>
      <c r="H482" s="217">
        <v>115.05500000000001</v>
      </c>
      <c r="I482" s="218"/>
      <c r="J482" s="219">
        <f>ROUND(I482*H482,2)</f>
        <v>0</v>
      </c>
      <c r="K482" s="215" t="s">
        <v>147</v>
      </c>
      <c r="L482" s="44"/>
      <c r="M482" s="220" t="s">
        <v>19</v>
      </c>
      <c r="N482" s="221" t="s">
        <v>48</v>
      </c>
      <c r="O482" s="84"/>
      <c r="P482" s="222">
        <f>O482*H482</f>
        <v>0</v>
      </c>
      <c r="Q482" s="222">
        <v>0</v>
      </c>
      <c r="R482" s="222">
        <f>Q482*H482</f>
        <v>0</v>
      </c>
      <c r="S482" s="222">
        <v>0</v>
      </c>
      <c r="T482" s="223">
        <f>S482*H482</f>
        <v>0</v>
      </c>
      <c r="AR482" s="224" t="s">
        <v>148</v>
      </c>
      <c r="AT482" s="224" t="s">
        <v>143</v>
      </c>
      <c r="AU482" s="224" t="s">
        <v>87</v>
      </c>
      <c r="AY482" s="18" t="s">
        <v>141</v>
      </c>
      <c r="BE482" s="225">
        <f>IF(N482="základní",J482,0)</f>
        <v>0</v>
      </c>
      <c r="BF482" s="225">
        <f>IF(N482="snížená",J482,0)</f>
        <v>0</v>
      </c>
      <c r="BG482" s="225">
        <f>IF(N482="zákl. přenesená",J482,0)</f>
        <v>0</v>
      </c>
      <c r="BH482" s="225">
        <f>IF(N482="sníž. přenesená",J482,0)</f>
        <v>0</v>
      </c>
      <c r="BI482" s="225">
        <f>IF(N482="nulová",J482,0)</f>
        <v>0</v>
      </c>
      <c r="BJ482" s="18" t="s">
        <v>85</v>
      </c>
      <c r="BK482" s="225">
        <f>ROUND(I482*H482,2)</f>
        <v>0</v>
      </c>
      <c r="BL482" s="18" t="s">
        <v>148</v>
      </c>
      <c r="BM482" s="224" t="s">
        <v>566</v>
      </c>
    </row>
    <row r="483" s="11" customFormat="1" ht="25.92" customHeight="1">
      <c r="B483" s="197"/>
      <c r="C483" s="198"/>
      <c r="D483" s="199" t="s">
        <v>76</v>
      </c>
      <c r="E483" s="200" t="s">
        <v>567</v>
      </c>
      <c r="F483" s="200" t="s">
        <v>568</v>
      </c>
      <c r="G483" s="198"/>
      <c r="H483" s="198"/>
      <c r="I483" s="201"/>
      <c r="J483" s="202">
        <f>BK483</f>
        <v>0</v>
      </c>
      <c r="K483" s="198"/>
      <c r="L483" s="203"/>
      <c r="M483" s="204"/>
      <c r="N483" s="205"/>
      <c r="O483" s="205"/>
      <c r="P483" s="206">
        <f>P484+P513+P608+P655+P690+P714+P738+P808+P819+P841+P855</f>
        <v>0</v>
      </c>
      <c r="Q483" s="205"/>
      <c r="R483" s="206">
        <f>R484+R513+R608+R655+R690+R714+R738+R808+R819+R841+R855</f>
        <v>10.19555471</v>
      </c>
      <c r="S483" s="205"/>
      <c r="T483" s="207">
        <f>T484+T513+T608+T655+T690+T714+T738+T808+T819+T841+T855</f>
        <v>0</v>
      </c>
      <c r="AR483" s="208" t="s">
        <v>87</v>
      </c>
      <c r="AT483" s="209" t="s">
        <v>76</v>
      </c>
      <c r="AU483" s="209" t="s">
        <v>77</v>
      </c>
      <c r="AY483" s="208" t="s">
        <v>141</v>
      </c>
      <c r="BK483" s="210">
        <f>BK484+BK513+BK608+BK655+BK690+BK714+BK738+BK808+BK819+BK841+BK855</f>
        <v>0</v>
      </c>
    </row>
    <row r="484" s="11" customFormat="1" ht="22.8" customHeight="1">
      <c r="B484" s="197"/>
      <c r="C484" s="198"/>
      <c r="D484" s="199" t="s">
        <v>76</v>
      </c>
      <c r="E484" s="211" t="s">
        <v>569</v>
      </c>
      <c r="F484" s="211" t="s">
        <v>570</v>
      </c>
      <c r="G484" s="198"/>
      <c r="H484" s="198"/>
      <c r="I484" s="201"/>
      <c r="J484" s="212">
        <f>BK484</f>
        <v>0</v>
      </c>
      <c r="K484" s="198"/>
      <c r="L484" s="203"/>
      <c r="M484" s="204"/>
      <c r="N484" s="205"/>
      <c r="O484" s="205"/>
      <c r="P484" s="206">
        <f>SUM(P485:P512)</f>
        <v>0</v>
      </c>
      <c r="Q484" s="205"/>
      <c r="R484" s="206">
        <f>SUM(R485:R512)</f>
        <v>0.45792344000000007</v>
      </c>
      <c r="S484" s="205"/>
      <c r="T484" s="207">
        <f>SUM(T485:T512)</f>
        <v>0</v>
      </c>
      <c r="AR484" s="208" t="s">
        <v>87</v>
      </c>
      <c r="AT484" s="209" t="s">
        <v>76</v>
      </c>
      <c r="AU484" s="209" t="s">
        <v>85</v>
      </c>
      <c r="AY484" s="208" t="s">
        <v>141</v>
      </c>
      <c r="BK484" s="210">
        <f>SUM(BK485:BK512)</f>
        <v>0</v>
      </c>
    </row>
    <row r="485" s="1" customFormat="1" ht="36" customHeight="1">
      <c r="B485" s="39"/>
      <c r="C485" s="213" t="s">
        <v>571</v>
      </c>
      <c r="D485" s="213" t="s">
        <v>143</v>
      </c>
      <c r="E485" s="214" t="s">
        <v>572</v>
      </c>
      <c r="F485" s="215" t="s">
        <v>573</v>
      </c>
      <c r="G485" s="216" t="s">
        <v>192</v>
      </c>
      <c r="H485" s="217">
        <v>70.200000000000003</v>
      </c>
      <c r="I485" s="218"/>
      <c r="J485" s="219">
        <f>ROUND(I485*H485,2)</f>
        <v>0</v>
      </c>
      <c r="K485" s="215" t="s">
        <v>147</v>
      </c>
      <c r="L485" s="44"/>
      <c r="M485" s="220" t="s">
        <v>19</v>
      </c>
      <c r="N485" s="221" t="s">
        <v>48</v>
      </c>
      <c r="O485" s="84"/>
      <c r="P485" s="222">
        <f>O485*H485</f>
        <v>0</v>
      </c>
      <c r="Q485" s="222">
        <v>0</v>
      </c>
      <c r="R485" s="222">
        <f>Q485*H485</f>
        <v>0</v>
      </c>
      <c r="S485" s="222">
        <v>0</v>
      </c>
      <c r="T485" s="223">
        <f>S485*H485</f>
        <v>0</v>
      </c>
      <c r="AR485" s="224" t="s">
        <v>248</v>
      </c>
      <c r="AT485" s="224" t="s">
        <v>143</v>
      </c>
      <c r="AU485" s="224" t="s">
        <v>87</v>
      </c>
      <c r="AY485" s="18" t="s">
        <v>141</v>
      </c>
      <c r="BE485" s="225">
        <f>IF(N485="základní",J485,0)</f>
        <v>0</v>
      </c>
      <c r="BF485" s="225">
        <f>IF(N485="snížená",J485,0)</f>
        <v>0</v>
      </c>
      <c r="BG485" s="225">
        <f>IF(N485="zákl. přenesená",J485,0)</f>
        <v>0</v>
      </c>
      <c r="BH485" s="225">
        <f>IF(N485="sníž. přenesená",J485,0)</f>
        <v>0</v>
      </c>
      <c r="BI485" s="225">
        <f>IF(N485="nulová",J485,0)</f>
        <v>0</v>
      </c>
      <c r="BJ485" s="18" t="s">
        <v>85</v>
      </c>
      <c r="BK485" s="225">
        <f>ROUND(I485*H485,2)</f>
        <v>0</v>
      </c>
      <c r="BL485" s="18" t="s">
        <v>248</v>
      </c>
      <c r="BM485" s="224" t="s">
        <v>574</v>
      </c>
    </row>
    <row r="486" s="12" customFormat="1">
      <c r="B486" s="226"/>
      <c r="C486" s="227"/>
      <c r="D486" s="228" t="s">
        <v>150</v>
      </c>
      <c r="E486" s="229" t="s">
        <v>19</v>
      </c>
      <c r="F486" s="230" t="s">
        <v>575</v>
      </c>
      <c r="G486" s="227"/>
      <c r="H486" s="231">
        <v>70.200000000000003</v>
      </c>
      <c r="I486" s="232"/>
      <c r="J486" s="227"/>
      <c r="K486" s="227"/>
      <c r="L486" s="233"/>
      <c r="M486" s="234"/>
      <c r="N486" s="235"/>
      <c r="O486" s="235"/>
      <c r="P486" s="235"/>
      <c r="Q486" s="235"/>
      <c r="R486" s="235"/>
      <c r="S486" s="235"/>
      <c r="T486" s="236"/>
      <c r="AT486" s="237" t="s">
        <v>150</v>
      </c>
      <c r="AU486" s="237" t="s">
        <v>87</v>
      </c>
      <c r="AV486" s="12" t="s">
        <v>87</v>
      </c>
      <c r="AW486" s="12" t="s">
        <v>36</v>
      </c>
      <c r="AX486" s="12" t="s">
        <v>77</v>
      </c>
      <c r="AY486" s="237" t="s">
        <v>141</v>
      </c>
    </row>
    <row r="487" s="13" customFormat="1">
      <c r="B487" s="238"/>
      <c r="C487" s="239"/>
      <c r="D487" s="228" t="s">
        <v>150</v>
      </c>
      <c r="E487" s="240" t="s">
        <v>19</v>
      </c>
      <c r="F487" s="241" t="s">
        <v>152</v>
      </c>
      <c r="G487" s="239"/>
      <c r="H487" s="242">
        <v>70.200000000000003</v>
      </c>
      <c r="I487" s="243"/>
      <c r="J487" s="239"/>
      <c r="K487" s="239"/>
      <c r="L487" s="244"/>
      <c r="M487" s="245"/>
      <c r="N487" s="246"/>
      <c r="O487" s="246"/>
      <c r="P487" s="246"/>
      <c r="Q487" s="246"/>
      <c r="R487" s="246"/>
      <c r="S487" s="246"/>
      <c r="T487" s="247"/>
      <c r="AT487" s="248" t="s">
        <v>150</v>
      </c>
      <c r="AU487" s="248" t="s">
        <v>87</v>
      </c>
      <c r="AV487" s="13" t="s">
        <v>148</v>
      </c>
      <c r="AW487" s="13" t="s">
        <v>36</v>
      </c>
      <c r="AX487" s="13" t="s">
        <v>85</v>
      </c>
      <c r="AY487" s="248" t="s">
        <v>141</v>
      </c>
    </row>
    <row r="488" s="1" customFormat="1" ht="16.5" customHeight="1">
      <c r="B488" s="39"/>
      <c r="C488" s="259" t="s">
        <v>576</v>
      </c>
      <c r="D488" s="259" t="s">
        <v>195</v>
      </c>
      <c r="E488" s="260" t="s">
        <v>577</v>
      </c>
      <c r="F488" s="261" t="s">
        <v>578</v>
      </c>
      <c r="G488" s="262" t="s">
        <v>222</v>
      </c>
      <c r="H488" s="263">
        <v>0.021000000000000001</v>
      </c>
      <c r="I488" s="264"/>
      <c r="J488" s="265">
        <f>ROUND(I488*H488,2)</f>
        <v>0</v>
      </c>
      <c r="K488" s="261" t="s">
        <v>147</v>
      </c>
      <c r="L488" s="266"/>
      <c r="M488" s="267" t="s">
        <v>19</v>
      </c>
      <c r="N488" s="268" t="s">
        <v>48</v>
      </c>
      <c r="O488" s="84"/>
      <c r="P488" s="222">
        <f>O488*H488</f>
        <v>0</v>
      </c>
      <c r="Q488" s="222">
        <v>1</v>
      </c>
      <c r="R488" s="222">
        <f>Q488*H488</f>
        <v>0.021000000000000001</v>
      </c>
      <c r="S488" s="222">
        <v>0</v>
      </c>
      <c r="T488" s="223">
        <f>S488*H488</f>
        <v>0</v>
      </c>
      <c r="AR488" s="224" t="s">
        <v>377</v>
      </c>
      <c r="AT488" s="224" t="s">
        <v>195</v>
      </c>
      <c r="AU488" s="224" t="s">
        <v>87</v>
      </c>
      <c r="AY488" s="18" t="s">
        <v>141</v>
      </c>
      <c r="BE488" s="225">
        <f>IF(N488="základní",J488,0)</f>
        <v>0</v>
      </c>
      <c r="BF488" s="225">
        <f>IF(N488="snížená",J488,0)</f>
        <v>0</v>
      </c>
      <c r="BG488" s="225">
        <f>IF(N488="zákl. přenesená",J488,0)</f>
        <v>0</v>
      </c>
      <c r="BH488" s="225">
        <f>IF(N488="sníž. přenesená",J488,0)</f>
        <v>0</v>
      </c>
      <c r="BI488" s="225">
        <f>IF(N488="nulová",J488,0)</f>
        <v>0</v>
      </c>
      <c r="BJ488" s="18" t="s">
        <v>85</v>
      </c>
      <c r="BK488" s="225">
        <f>ROUND(I488*H488,2)</f>
        <v>0</v>
      </c>
      <c r="BL488" s="18" t="s">
        <v>248</v>
      </c>
      <c r="BM488" s="224" t="s">
        <v>579</v>
      </c>
    </row>
    <row r="489" s="12" customFormat="1">
      <c r="B489" s="226"/>
      <c r="C489" s="227"/>
      <c r="D489" s="228" t="s">
        <v>150</v>
      </c>
      <c r="E489" s="227"/>
      <c r="F489" s="230" t="s">
        <v>580</v>
      </c>
      <c r="G489" s="227"/>
      <c r="H489" s="231">
        <v>0.021000000000000001</v>
      </c>
      <c r="I489" s="232"/>
      <c r="J489" s="227"/>
      <c r="K489" s="227"/>
      <c r="L489" s="233"/>
      <c r="M489" s="234"/>
      <c r="N489" s="235"/>
      <c r="O489" s="235"/>
      <c r="P489" s="235"/>
      <c r="Q489" s="235"/>
      <c r="R489" s="235"/>
      <c r="S489" s="235"/>
      <c r="T489" s="236"/>
      <c r="AT489" s="237" t="s">
        <v>150</v>
      </c>
      <c r="AU489" s="237" t="s">
        <v>87</v>
      </c>
      <c r="AV489" s="12" t="s">
        <v>87</v>
      </c>
      <c r="AW489" s="12" t="s">
        <v>4</v>
      </c>
      <c r="AX489" s="12" t="s">
        <v>85</v>
      </c>
      <c r="AY489" s="237" t="s">
        <v>141</v>
      </c>
    </row>
    <row r="490" s="1" customFormat="1" ht="24" customHeight="1">
      <c r="B490" s="39"/>
      <c r="C490" s="213" t="s">
        <v>581</v>
      </c>
      <c r="D490" s="213" t="s">
        <v>143</v>
      </c>
      <c r="E490" s="214" t="s">
        <v>582</v>
      </c>
      <c r="F490" s="215" t="s">
        <v>583</v>
      </c>
      <c r="G490" s="216" t="s">
        <v>192</v>
      </c>
      <c r="H490" s="217">
        <v>23.498999999999999</v>
      </c>
      <c r="I490" s="218"/>
      <c r="J490" s="219">
        <f>ROUND(I490*H490,2)</f>
        <v>0</v>
      </c>
      <c r="K490" s="215" t="s">
        <v>147</v>
      </c>
      <c r="L490" s="44"/>
      <c r="M490" s="220" t="s">
        <v>19</v>
      </c>
      <c r="N490" s="221" t="s">
        <v>48</v>
      </c>
      <c r="O490" s="84"/>
      <c r="P490" s="222">
        <f>O490*H490</f>
        <v>0</v>
      </c>
      <c r="Q490" s="222">
        <v>0</v>
      </c>
      <c r="R490" s="222">
        <f>Q490*H490</f>
        <v>0</v>
      </c>
      <c r="S490" s="222">
        <v>0</v>
      </c>
      <c r="T490" s="223">
        <f>S490*H490</f>
        <v>0</v>
      </c>
      <c r="AR490" s="224" t="s">
        <v>248</v>
      </c>
      <c r="AT490" s="224" t="s">
        <v>143</v>
      </c>
      <c r="AU490" s="224" t="s">
        <v>87</v>
      </c>
      <c r="AY490" s="18" t="s">
        <v>141</v>
      </c>
      <c r="BE490" s="225">
        <f>IF(N490="základní",J490,0)</f>
        <v>0</v>
      </c>
      <c r="BF490" s="225">
        <f>IF(N490="snížená",J490,0)</f>
        <v>0</v>
      </c>
      <c r="BG490" s="225">
        <f>IF(N490="zákl. přenesená",J490,0)</f>
        <v>0</v>
      </c>
      <c r="BH490" s="225">
        <f>IF(N490="sníž. přenesená",J490,0)</f>
        <v>0</v>
      </c>
      <c r="BI490" s="225">
        <f>IF(N490="nulová",J490,0)</f>
        <v>0</v>
      </c>
      <c r="BJ490" s="18" t="s">
        <v>85</v>
      </c>
      <c r="BK490" s="225">
        <f>ROUND(I490*H490,2)</f>
        <v>0</v>
      </c>
      <c r="BL490" s="18" t="s">
        <v>248</v>
      </c>
      <c r="BM490" s="224" t="s">
        <v>584</v>
      </c>
    </row>
    <row r="491" s="12" customFormat="1">
      <c r="B491" s="226"/>
      <c r="C491" s="227"/>
      <c r="D491" s="228" t="s">
        <v>150</v>
      </c>
      <c r="E491" s="229" t="s">
        <v>19</v>
      </c>
      <c r="F491" s="230" t="s">
        <v>585</v>
      </c>
      <c r="G491" s="227"/>
      <c r="H491" s="231">
        <v>3.6269999999999998</v>
      </c>
      <c r="I491" s="232"/>
      <c r="J491" s="227"/>
      <c r="K491" s="227"/>
      <c r="L491" s="233"/>
      <c r="M491" s="234"/>
      <c r="N491" s="235"/>
      <c r="O491" s="235"/>
      <c r="P491" s="235"/>
      <c r="Q491" s="235"/>
      <c r="R491" s="235"/>
      <c r="S491" s="235"/>
      <c r="T491" s="236"/>
      <c r="AT491" s="237" t="s">
        <v>150</v>
      </c>
      <c r="AU491" s="237" t="s">
        <v>87</v>
      </c>
      <c r="AV491" s="12" t="s">
        <v>87</v>
      </c>
      <c r="AW491" s="12" t="s">
        <v>36</v>
      </c>
      <c r="AX491" s="12" t="s">
        <v>77</v>
      </c>
      <c r="AY491" s="237" t="s">
        <v>141</v>
      </c>
    </row>
    <row r="492" s="12" customFormat="1">
      <c r="B492" s="226"/>
      <c r="C492" s="227"/>
      <c r="D492" s="228" t="s">
        <v>150</v>
      </c>
      <c r="E492" s="229" t="s">
        <v>19</v>
      </c>
      <c r="F492" s="230" t="s">
        <v>586</v>
      </c>
      <c r="G492" s="227"/>
      <c r="H492" s="231">
        <v>3.093</v>
      </c>
      <c r="I492" s="232"/>
      <c r="J492" s="227"/>
      <c r="K492" s="227"/>
      <c r="L492" s="233"/>
      <c r="M492" s="234"/>
      <c r="N492" s="235"/>
      <c r="O492" s="235"/>
      <c r="P492" s="235"/>
      <c r="Q492" s="235"/>
      <c r="R492" s="235"/>
      <c r="S492" s="235"/>
      <c r="T492" s="236"/>
      <c r="AT492" s="237" t="s">
        <v>150</v>
      </c>
      <c r="AU492" s="237" t="s">
        <v>87</v>
      </c>
      <c r="AV492" s="12" t="s">
        <v>87</v>
      </c>
      <c r="AW492" s="12" t="s">
        <v>36</v>
      </c>
      <c r="AX492" s="12" t="s">
        <v>77</v>
      </c>
      <c r="AY492" s="237" t="s">
        <v>141</v>
      </c>
    </row>
    <row r="493" s="12" customFormat="1">
      <c r="B493" s="226"/>
      <c r="C493" s="227"/>
      <c r="D493" s="228" t="s">
        <v>150</v>
      </c>
      <c r="E493" s="229" t="s">
        <v>19</v>
      </c>
      <c r="F493" s="230" t="s">
        <v>587</v>
      </c>
      <c r="G493" s="227"/>
      <c r="H493" s="231">
        <v>2.387</v>
      </c>
      <c r="I493" s="232"/>
      <c r="J493" s="227"/>
      <c r="K493" s="227"/>
      <c r="L493" s="233"/>
      <c r="M493" s="234"/>
      <c r="N493" s="235"/>
      <c r="O493" s="235"/>
      <c r="P493" s="235"/>
      <c r="Q493" s="235"/>
      <c r="R493" s="235"/>
      <c r="S493" s="235"/>
      <c r="T493" s="236"/>
      <c r="AT493" s="237" t="s">
        <v>150</v>
      </c>
      <c r="AU493" s="237" t="s">
        <v>87</v>
      </c>
      <c r="AV493" s="12" t="s">
        <v>87</v>
      </c>
      <c r="AW493" s="12" t="s">
        <v>36</v>
      </c>
      <c r="AX493" s="12" t="s">
        <v>77</v>
      </c>
      <c r="AY493" s="237" t="s">
        <v>141</v>
      </c>
    </row>
    <row r="494" s="12" customFormat="1">
      <c r="B494" s="226"/>
      <c r="C494" s="227"/>
      <c r="D494" s="228" t="s">
        <v>150</v>
      </c>
      <c r="E494" s="229" t="s">
        <v>19</v>
      </c>
      <c r="F494" s="230" t="s">
        <v>588</v>
      </c>
      <c r="G494" s="227"/>
      <c r="H494" s="231">
        <v>5.2069999999999999</v>
      </c>
      <c r="I494" s="232"/>
      <c r="J494" s="227"/>
      <c r="K494" s="227"/>
      <c r="L494" s="233"/>
      <c r="M494" s="234"/>
      <c r="N494" s="235"/>
      <c r="O494" s="235"/>
      <c r="P494" s="235"/>
      <c r="Q494" s="235"/>
      <c r="R494" s="235"/>
      <c r="S494" s="235"/>
      <c r="T494" s="236"/>
      <c r="AT494" s="237" t="s">
        <v>150</v>
      </c>
      <c r="AU494" s="237" t="s">
        <v>87</v>
      </c>
      <c r="AV494" s="12" t="s">
        <v>87</v>
      </c>
      <c r="AW494" s="12" t="s">
        <v>36</v>
      </c>
      <c r="AX494" s="12" t="s">
        <v>77</v>
      </c>
      <c r="AY494" s="237" t="s">
        <v>141</v>
      </c>
    </row>
    <row r="495" s="12" customFormat="1">
      <c r="B495" s="226"/>
      <c r="C495" s="227"/>
      <c r="D495" s="228" t="s">
        <v>150</v>
      </c>
      <c r="E495" s="229" t="s">
        <v>19</v>
      </c>
      <c r="F495" s="230" t="s">
        <v>589</v>
      </c>
      <c r="G495" s="227"/>
      <c r="H495" s="231">
        <v>9.1850000000000005</v>
      </c>
      <c r="I495" s="232"/>
      <c r="J495" s="227"/>
      <c r="K495" s="227"/>
      <c r="L495" s="233"/>
      <c r="M495" s="234"/>
      <c r="N495" s="235"/>
      <c r="O495" s="235"/>
      <c r="P495" s="235"/>
      <c r="Q495" s="235"/>
      <c r="R495" s="235"/>
      <c r="S495" s="235"/>
      <c r="T495" s="236"/>
      <c r="AT495" s="237" t="s">
        <v>150</v>
      </c>
      <c r="AU495" s="237" t="s">
        <v>87</v>
      </c>
      <c r="AV495" s="12" t="s">
        <v>87</v>
      </c>
      <c r="AW495" s="12" t="s">
        <v>36</v>
      </c>
      <c r="AX495" s="12" t="s">
        <v>77</v>
      </c>
      <c r="AY495" s="237" t="s">
        <v>141</v>
      </c>
    </row>
    <row r="496" s="13" customFormat="1">
      <c r="B496" s="238"/>
      <c r="C496" s="239"/>
      <c r="D496" s="228" t="s">
        <v>150</v>
      </c>
      <c r="E496" s="240" t="s">
        <v>19</v>
      </c>
      <c r="F496" s="241" t="s">
        <v>152</v>
      </c>
      <c r="G496" s="239"/>
      <c r="H496" s="242">
        <v>23.498999999999999</v>
      </c>
      <c r="I496" s="243"/>
      <c r="J496" s="239"/>
      <c r="K496" s="239"/>
      <c r="L496" s="244"/>
      <c r="M496" s="245"/>
      <c r="N496" s="246"/>
      <c r="O496" s="246"/>
      <c r="P496" s="246"/>
      <c r="Q496" s="246"/>
      <c r="R496" s="246"/>
      <c r="S496" s="246"/>
      <c r="T496" s="247"/>
      <c r="AT496" s="248" t="s">
        <v>150</v>
      </c>
      <c r="AU496" s="248" t="s">
        <v>87</v>
      </c>
      <c r="AV496" s="13" t="s">
        <v>148</v>
      </c>
      <c r="AW496" s="13" t="s">
        <v>36</v>
      </c>
      <c r="AX496" s="13" t="s">
        <v>85</v>
      </c>
      <c r="AY496" s="248" t="s">
        <v>141</v>
      </c>
    </row>
    <row r="497" s="1" customFormat="1" ht="16.5" customHeight="1">
      <c r="B497" s="39"/>
      <c r="C497" s="259" t="s">
        <v>590</v>
      </c>
      <c r="D497" s="259" t="s">
        <v>195</v>
      </c>
      <c r="E497" s="260" t="s">
        <v>577</v>
      </c>
      <c r="F497" s="261" t="s">
        <v>578</v>
      </c>
      <c r="G497" s="262" t="s">
        <v>222</v>
      </c>
      <c r="H497" s="263">
        <v>0.0080000000000000002</v>
      </c>
      <c r="I497" s="264"/>
      <c r="J497" s="265">
        <f>ROUND(I497*H497,2)</f>
        <v>0</v>
      </c>
      <c r="K497" s="261" t="s">
        <v>147</v>
      </c>
      <c r="L497" s="266"/>
      <c r="M497" s="267" t="s">
        <v>19</v>
      </c>
      <c r="N497" s="268" t="s">
        <v>48</v>
      </c>
      <c r="O497" s="84"/>
      <c r="P497" s="222">
        <f>O497*H497</f>
        <v>0</v>
      </c>
      <c r="Q497" s="222">
        <v>1</v>
      </c>
      <c r="R497" s="222">
        <f>Q497*H497</f>
        <v>0.0080000000000000002</v>
      </c>
      <c r="S497" s="222">
        <v>0</v>
      </c>
      <c r="T497" s="223">
        <f>S497*H497</f>
        <v>0</v>
      </c>
      <c r="AR497" s="224" t="s">
        <v>377</v>
      </c>
      <c r="AT497" s="224" t="s">
        <v>195</v>
      </c>
      <c r="AU497" s="224" t="s">
        <v>87</v>
      </c>
      <c r="AY497" s="18" t="s">
        <v>141</v>
      </c>
      <c r="BE497" s="225">
        <f>IF(N497="základní",J497,0)</f>
        <v>0</v>
      </c>
      <c r="BF497" s="225">
        <f>IF(N497="snížená",J497,0)</f>
        <v>0</v>
      </c>
      <c r="BG497" s="225">
        <f>IF(N497="zákl. přenesená",J497,0)</f>
        <v>0</v>
      </c>
      <c r="BH497" s="225">
        <f>IF(N497="sníž. přenesená",J497,0)</f>
        <v>0</v>
      </c>
      <c r="BI497" s="225">
        <f>IF(N497="nulová",J497,0)</f>
        <v>0</v>
      </c>
      <c r="BJ497" s="18" t="s">
        <v>85</v>
      </c>
      <c r="BK497" s="225">
        <f>ROUND(I497*H497,2)</f>
        <v>0</v>
      </c>
      <c r="BL497" s="18" t="s">
        <v>248</v>
      </c>
      <c r="BM497" s="224" t="s">
        <v>591</v>
      </c>
    </row>
    <row r="498" s="12" customFormat="1">
      <c r="B498" s="226"/>
      <c r="C498" s="227"/>
      <c r="D498" s="228" t="s">
        <v>150</v>
      </c>
      <c r="E498" s="227"/>
      <c r="F498" s="230" t="s">
        <v>592</v>
      </c>
      <c r="G498" s="227"/>
      <c r="H498" s="231">
        <v>0.0080000000000000002</v>
      </c>
      <c r="I498" s="232"/>
      <c r="J498" s="227"/>
      <c r="K498" s="227"/>
      <c r="L498" s="233"/>
      <c r="M498" s="234"/>
      <c r="N498" s="235"/>
      <c r="O498" s="235"/>
      <c r="P498" s="235"/>
      <c r="Q498" s="235"/>
      <c r="R498" s="235"/>
      <c r="S498" s="235"/>
      <c r="T498" s="236"/>
      <c r="AT498" s="237" t="s">
        <v>150</v>
      </c>
      <c r="AU498" s="237" t="s">
        <v>87</v>
      </c>
      <c r="AV498" s="12" t="s">
        <v>87</v>
      </c>
      <c r="AW498" s="12" t="s">
        <v>4</v>
      </c>
      <c r="AX498" s="12" t="s">
        <v>85</v>
      </c>
      <c r="AY498" s="237" t="s">
        <v>141</v>
      </c>
    </row>
    <row r="499" s="1" customFormat="1" ht="24" customHeight="1">
      <c r="B499" s="39"/>
      <c r="C499" s="213" t="s">
        <v>593</v>
      </c>
      <c r="D499" s="213" t="s">
        <v>143</v>
      </c>
      <c r="E499" s="214" t="s">
        <v>594</v>
      </c>
      <c r="F499" s="215" t="s">
        <v>595</v>
      </c>
      <c r="G499" s="216" t="s">
        <v>192</v>
      </c>
      <c r="H499" s="217">
        <v>70.200000000000003</v>
      </c>
      <c r="I499" s="218"/>
      <c r="J499" s="219">
        <f>ROUND(I499*H499,2)</f>
        <v>0</v>
      </c>
      <c r="K499" s="215" t="s">
        <v>147</v>
      </c>
      <c r="L499" s="44"/>
      <c r="M499" s="220" t="s">
        <v>19</v>
      </c>
      <c r="N499" s="221" t="s">
        <v>48</v>
      </c>
      <c r="O499" s="84"/>
      <c r="P499" s="222">
        <f>O499*H499</f>
        <v>0</v>
      </c>
      <c r="Q499" s="222">
        <v>0.00040000000000000002</v>
      </c>
      <c r="R499" s="222">
        <f>Q499*H499</f>
        <v>0.028080000000000001</v>
      </c>
      <c r="S499" s="222">
        <v>0</v>
      </c>
      <c r="T499" s="223">
        <f>S499*H499</f>
        <v>0</v>
      </c>
      <c r="AR499" s="224" t="s">
        <v>248</v>
      </c>
      <c r="AT499" s="224" t="s">
        <v>143</v>
      </c>
      <c r="AU499" s="224" t="s">
        <v>87</v>
      </c>
      <c r="AY499" s="18" t="s">
        <v>141</v>
      </c>
      <c r="BE499" s="225">
        <f>IF(N499="základní",J499,0)</f>
        <v>0</v>
      </c>
      <c r="BF499" s="225">
        <f>IF(N499="snížená",J499,0)</f>
        <v>0</v>
      </c>
      <c r="BG499" s="225">
        <f>IF(N499="zákl. přenesená",J499,0)</f>
        <v>0</v>
      </c>
      <c r="BH499" s="225">
        <f>IF(N499="sníž. přenesená",J499,0)</f>
        <v>0</v>
      </c>
      <c r="BI499" s="225">
        <f>IF(N499="nulová",J499,0)</f>
        <v>0</v>
      </c>
      <c r="BJ499" s="18" t="s">
        <v>85</v>
      </c>
      <c r="BK499" s="225">
        <f>ROUND(I499*H499,2)</f>
        <v>0</v>
      </c>
      <c r="BL499" s="18" t="s">
        <v>248</v>
      </c>
      <c r="BM499" s="224" t="s">
        <v>596</v>
      </c>
    </row>
    <row r="500" s="1" customFormat="1" ht="24" customHeight="1">
      <c r="B500" s="39"/>
      <c r="C500" s="259" t="s">
        <v>597</v>
      </c>
      <c r="D500" s="259" t="s">
        <v>195</v>
      </c>
      <c r="E500" s="260" t="s">
        <v>598</v>
      </c>
      <c r="F500" s="261" t="s">
        <v>599</v>
      </c>
      <c r="G500" s="262" t="s">
        <v>192</v>
      </c>
      <c r="H500" s="263">
        <v>80.730000000000004</v>
      </c>
      <c r="I500" s="264"/>
      <c r="J500" s="265">
        <f>ROUND(I500*H500,2)</f>
        <v>0</v>
      </c>
      <c r="K500" s="261" t="s">
        <v>147</v>
      </c>
      <c r="L500" s="266"/>
      <c r="M500" s="267" t="s">
        <v>19</v>
      </c>
      <c r="N500" s="268" t="s">
        <v>48</v>
      </c>
      <c r="O500" s="84"/>
      <c r="P500" s="222">
        <f>O500*H500</f>
        <v>0</v>
      </c>
      <c r="Q500" s="222">
        <v>0.0035000000000000001</v>
      </c>
      <c r="R500" s="222">
        <f>Q500*H500</f>
        <v>0.282555</v>
      </c>
      <c r="S500" s="222">
        <v>0</v>
      </c>
      <c r="T500" s="223">
        <f>S500*H500</f>
        <v>0</v>
      </c>
      <c r="AR500" s="224" t="s">
        <v>377</v>
      </c>
      <c r="AT500" s="224" t="s">
        <v>195</v>
      </c>
      <c r="AU500" s="224" t="s">
        <v>87</v>
      </c>
      <c r="AY500" s="18" t="s">
        <v>141</v>
      </c>
      <c r="BE500" s="225">
        <f>IF(N500="základní",J500,0)</f>
        <v>0</v>
      </c>
      <c r="BF500" s="225">
        <f>IF(N500="snížená",J500,0)</f>
        <v>0</v>
      </c>
      <c r="BG500" s="225">
        <f>IF(N500="zákl. přenesená",J500,0)</f>
        <v>0</v>
      </c>
      <c r="BH500" s="225">
        <f>IF(N500="sníž. přenesená",J500,0)</f>
        <v>0</v>
      </c>
      <c r="BI500" s="225">
        <f>IF(N500="nulová",J500,0)</f>
        <v>0</v>
      </c>
      <c r="BJ500" s="18" t="s">
        <v>85</v>
      </c>
      <c r="BK500" s="225">
        <f>ROUND(I500*H500,2)</f>
        <v>0</v>
      </c>
      <c r="BL500" s="18" t="s">
        <v>248</v>
      </c>
      <c r="BM500" s="224" t="s">
        <v>600</v>
      </c>
    </row>
    <row r="501" s="12" customFormat="1">
      <c r="B501" s="226"/>
      <c r="C501" s="227"/>
      <c r="D501" s="228" t="s">
        <v>150</v>
      </c>
      <c r="E501" s="227"/>
      <c r="F501" s="230" t="s">
        <v>601</v>
      </c>
      <c r="G501" s="227"/>
      <c r="H501" s="231">
        <v>80.730000000000004</v>
      </c>
      <c r="I501" s="232"/>
      <c r="J501" s="227"/>
      <c r="K501" s="227"/>
      <c r="L501" s="233"/>
      <c r="M501" s="234"/>
      <c r="N501" s="235"/>
      <c r="O501" s="235"/>
      <c r="P501" s="235"/>
      <c r="Q501" s="235"/>
      <c r="R501" s="235"/>
      <c r="S501" s="235"/>
      <c r="T501" s="236"/>
      <c r="AT501" s="237" t="s">
        <v>150</v>
      </c>
      <c r="AU501" s="237" t="s">
        <v>87</v>
      </c>
      <c r="AV501" s="12" t="s">
        <v>87</v>
      </c>
      <c r="AW501" s="12" t="s">
        <v>4</v>
      </c>
      <c r="AX501" s="12" t="s">
        <v>85</v>
      </c>
      <c r="AY501" s="237" t="s">
        <v>141</v>
      </c>
    </row>
    <row r="502" s="1" customFormat="1" ht="24" customHeight="1">
      <c r="B502" s="39"/>
      <c r="C502" s="213" t="s">
        <v>602</v>
      </c>
      <c r="D502" s="213" t="s">
        <v>143</v>
      </c>
      <c r="E502" s="214" t="s">
        <v>603</v>
      </c>
      <c r="F502" s="215" t="s">
        <v>604</v>
      </c>
      <c r="G502" s="216" t="s">
        <v>192</v>
      </c>
      <c r="H502" s="217">
        <v>23.498999999999999</v>
      </c>
      <c r="I502" s="218"/>
      <c r="J502" s="219">
        <f>ROUND(I502*H502,2)</f>
        <v>0</v>
      </c>
      <c r="K502" s="215" t="s">
        <v>147</v>
      </c>
      <c r="L502" s="44"/>
      <c r="M502" s="220" t="s">
        <v>19</v>
      </c>
      <c r="N502" s="221" t="s">
        <v>48</v>
      </c>
      <c r="O502" s="84"/>
      <c r="P502" s="222">
        <f>O502*H502</f>
        <v>0</v>
      </c>
      <c r="Q502" s="222">
        <v>0.00040000000000000002</v>
      </c>
      <c r="R502" s="222">
        <f>Q502*H502</f>
        <v>0.0093995999999999993</v>
      </c>
      <c r="S502" s="222">
        <v>0</v>
      </c>
      <c r="T502" s="223">
        <f>S502*H502</f>
        <v>0</v>
      </c>
      <c r="AR502" s="224" t="s">
        <v>248</v>
      </c>
      <c r="AT502" s="224" t="s">
        <v>143</v>
      </c>
      <c r="AU502" s="224" t="s">
        <v>87</v>
      </c>
      <c r="AY502" s="18" t="s">
        <v>141</v>
      </c>
      <c r="BE502" s="225">
        <f>IF(N502="základní",J502,0)</f>
        <v>0</v>
      </c>
      <c r="BF502" s="225">
        <f>IF(N502="snížená",J502,0)</f>
        <v>0</v>
      </c>
      <c r="BG502" s="225">
        <f>IF(N502="zákl. přenesená",J502,0)</f>
        <v>0</v>
      </c>
      <c r="BH502" s="225">
        <f>IF(N502="sníž. přenesená",J502,0)</f>
        <v>0</v>
      </c>
      <c r="BI502" s="225">
        <f>IF(N502="nulová",J502,0)</f>
        <v>0</v>
      </c>
      <c r="BJ502" s="18" t="s">
        <v>85</v>
      </c>
      <c r="BK502" s="225">
        <f>ROUND(I502*H502,2)</f>
        <v>0</v>
      </c>
      <c r="BL502" s="18" t="s">
        <v>248</v>
      </c>
      <c r="BM502" s="224" t="s">
        <v>605</v>
      </c>
    </row>
    <row r="503" s="1" customFormat="1" ht="24" customHeight="1">
      <c r="B503" s="39"/>
      <c r="C503" s="259" t="s">
        <v>606</v>
      </c>
      <c r="D503" s="259" t="s">
        <v>195</v>
      </c>
      <c r="E503" s="260" t="s">
        <v>598</v>
      </c>
      <c r="F503" s="261" t="s">
        <v>599</v>
      </c>
      <c r="G503" s="262" t="s">
        <v>192</v>
      </c>
      <c r="H503" s="263">
        <v>28.199000000000002</v>
      </c>
      <c r="I503" s="264"/>
      <c r="J503" s="265">
        <f>ROUND(I503*H503,2)</f>
        <v>0</v>
      </c>
      <c r="K503" s="261" t="s">
        <v>147</v>
      </c>
      <c r="L503" s="266"/>
      <c r="M503" s="267" t="s">
        <v>19</v>
      </c>
      <c r="N503" s="268" t="s">
        <v>48</v>
      </c>
      <c r="O503" s="84"/>
      <c r="P503" s="222">
        <f>O503*H503</f>
        <v>0</v>
      </c>
      <c r="Q503" s="222">
        <v>0.0035000000000000001</v>
      </c>
      <c r="R503" s="222">
        <f>Q503*H503</f>
        <v>0.098696500000000006</v>
      </c>
      <c r="S503" s="222">
        <v>0</v>
      </c>
      <c r="T503" s="223">
        <f>S503*H503</f>
        <v>0</v>
      </c>
      <c r="AR503" s="224" t="s">
        <v>377</v>
      </c>
      <c r="AT503" s="224" t="s">
        <v>195</v>
      </c>
      <c r="AU503" s="224" t="s">
        <v>87</v>
      </c>
      <c r="AY503" s="18" t="s">
        <v>141</v>
      </c>
      <c r="BE503" s="225">
        <f>IF(N503="základní",J503,0)</f>
        <v>0</v>
      </c>
      <c r="BF503" s="225">
        <f>IF(N503="snížená",J503,0)</f>
        <v>0</v>
      </c>
      <c r="BG503" s="225">
        <f>IF(N503="zákl. přenesená",J503,0)</f>
        <v>0</v>
      </c>
      <c r="BH503" s="225">
        <f>IF(N503="sníž. přenesená",J503,0)</f>
        <v>0</v>
      </c>
      <c r="BI503" s="225">
        <f>IF(N503="nulová",J503,0)</f>
        <v>0</v>
      </c>
      <c r="BJ503" s="18" t="s">
        <v>85</v>
      </c>
      <c r="BK503" s="225">
        <f>ROUND(I503*H503,2)</f>
        <v>0</v>
      </c>
      <c r="BL503" s="18" t="s">
        <v>248</v>
      </c>
      <c r="BM503" s="224" t="s">
        <v>607</v>
      </c>
    </row>
    <row r="504" s="12" customFormat="1">
      <c r="B504" s="226"/>
      <c r="C504" s="227"/>
      <c r="D504" s="228" t="s">
        <v>150</v>
      </c>
      <c r="E504" s="227"/>
      <c r="F504" s="230" t="s">
        <v>608</v>
      </c>
      <c r="G504" s="227"/>
      <c r="H504" s="231">
        <v>28.199000000000002</v>
      </c>
      <c r="I504" s="232"/>
      <c r="J504" s="227"/>
      <c r="K504" s="227"/>
      <c r="L504" s="233"/>
      <c r="M504" s="234"/>
      <c r="N504" s="235"/>
      <c r="O504" s="235"/>
      <c r="P504" s="235"/>
      <c r="Q504" s="235"/>
      <c r="R504" s="235"/>
      <c r="S504" s="235"/>
      <c r="T504" s="236"/>
      <c r="AT504" s="237" t="s">
        <v>150</v>
      </c>
      <c r="AU504" s="237" t="s">
        <v>87</v>
      </c>
      <c r="AV504" s="12" t="s">
        <v>87</v>
      </c>
      <c r="AW504" s="12" t="s">
        <v>4</v>
      </c>
      <c r="AX504" s="12" t="s">
        <v>85</v>
      </c>
      <c r="AY504" s="237" t="s">
        <v>141</v>
      </c>
    </row>
    <row r="505" s="1" customFormat="1" ht="48" customHeight="1">
      <c r="B505" s="39"/>
      <c r="C505" s="213" t="s">
        <v>609</v>
      </c>
      <c r="D505" s="213" t="s">
        <v>143</v>
      </c>
      <c r="E505" s="214" t="s">
        <v>610</v>
      </c>
      <c r="F505" s="215" t="s">
        <v>611</v>
      </c>
      <c r="G505" s="216" t="s">
        <v>192</v>
      </c>
      <c r="H505" s="217">
        <v>17.573</v>
      </c>
      <c r="I505" s="218"/>
      <c r="J505" s="219">
        <f>ROUND(I505*H505,2)</f>
        <v>0</v>
      </c>
      <c r="K505" s="215" t="s">
        <v>147</v>
      </c>
      <c r="L505" s="44"/>
      <c r="M505" s="220" t="s">
        <v>19</v>
      </c>
      <c r="N505" s="221" t="s">
        <v>48</v>
      </c>
      <c r="O505" s="84"/>
      <c r="P505" s="222">
        <f>O505*H505</f>
        <v>0</v>
      </c>
      <c r="Q505" s="222">
        <v>0.00058</v>
      </c>
      <c r="R505" s="222">
        <f>Q505*H505</f>
        <v>0.010192340000000001</v>
      </c>
      <c r="S505" s="222">
        <v>0</v>
      </c>
      <c r="T505" s="223">
        <f>S505*H505</f>
        <v>0</v>
      </c>
      <c r="AR505" s="224" t="s">
        <v>248</v>
      </c>
      <c r="AT505" s="224" t="s">
        <v>143</v>
      </c>
      <c r="AU505" s="224" t="s">
        <v>87</v>
      </c>
      <c r="AY505" s="18" t="s">
        <v>141</v>
      </c>
      <c r="BE505" s="225">
        <f>IF(N505="základní",J505,0)</f>
        <v>0</v>
      </c>
      <c r="BF505" s="225">
        <f>IF(N505="snížená",J505,0)</f>
        <v>0</v>
      </c>
      <c r="BG505" s="225">
        <f>IF(N505="zákl. přenesená",J505,0)</f>
        <v>0</v>
      </c>
      <c r="BH505" s="225">
        <f>IF(N505="sníž. přenesená",J505,0)</f>
        <v>0</v>
      </c>
      <c r="BI505" s="225">
        <f>IF(N505="nulová",J505,0)</f>
        <v>0</v>
      </c>
      <c r="BJ505" s="18" t="s">
        <v>85</v>
      </c>
      <c r="BK505" s="225">
        <f>ROUND(I505*H505,2)</f>
        <v>0</v>
      </c>
      <c r="BL505" s="18" t="s">
        <v>248</v>
      </c>
      <c r="BM505" s="224" t="s">
        <v>612</v>
      </c>
    </row>
    <row r="506" s="12" customFormat="1">
      <c r="B506" s="226"/>
      <c r="C506" s="227"/>
      <c r="D506" s="228" t="s">
        <v>150</v>
      </c>
      <c r="E506" s="229" t="s">
        <v>19</v>
      </c>
      <c r="F506" s="230" t="s">
        <v>613</v>
      </c>
      <c r="G506" s="227"/>
      <c r="H506" s="231">
        <v>2.165</v>
      </c>
      <c r="I506" s="232"/>
      <c r="J506" s="227"/>
      <c r="K506" s="227"/>
      <c r="L506" s="233"/>
      <c r="M506" s="234"/>
      <c r="N506" s="235"/>
      <c r="O506" s="235"/>
      <c r="P506" s="235"/>
      <c r="Q506" s="235"/>
      <c r="R506" s="235"/>
      <c r="S506" s="235"/>
      <c r="T506" s="236"/>
      <c r="AT506" s="237" t="s">
        <v>150</v>
      </c>
      <c r="AU506" s="237" t="s">
        <v>87</v>
      </c>
      <c r="AV506" s="12" t="s">
        <v>87</v>
      </c>
      <c r="AW506" s="12" t="s">
        <v>36</v>
      </c>
      <c r="AX506" s="12" t="s">
        <v>77</v>
      </c>
      <c r="AY506" s="237" t="s">
        <v>141</v>
      </c>
    </row>
    <row r="507" s="12" customFormat="1">
      <c r="B507" s="226"/>
      <c r="C507" s="227"/>
      <c r="D507" s="228" t="s">
        <v>150</v>
      </c>
      <c r="E507" s="229" t="s">
        <v>19</v>
      </c>
      <c r="F507" s="230" t="s">
        <v>614</v>
      </c>
      <c r="G507" s="227"/>
      <c r="H507" s="231">
        <v>1.98</v>
      </c>
      <c r="I507" s="232"/>
      <c r="J507" s="227"/>
      <c r="K507" s="227"/>
      <c r="L507" s="233"/>
      <c r="M507" s="234"/>
      <c r="N507" s="235"/>
      <c r="O507" s="235"/>
      <c r="P507" s="235"/>
      <c r="Q507" s="235"/>
      <c r="R507" s="235"/>
      <c r="S507" s="235"/>
      <c r="T507" s="236"/>
      <c r="AT507" s="237" t="s">
        <v>150</v>
      </c>
      <c r="AU507" s="237" t="s">
        <v>87</v>
      </c>
      <c r="AV507" s="12" t="s">
        <v>87</v>
      </c>
      <c r="AW507" s="12" t="s">
        <v>36</v>
      </c>
      <c r="AX507" s="12" t="s">
        <v>77</v>
      </c>
      <c r="AY507" s="237" t="s">
        <v>141</v>
      </c>
    </row>
    <row r="508" s="12" customFormat="1">
      <c r="B508" s="226"/>
      <c r="C508" s="227"/>
      <c r="D508" s="228" t="s">
        <v>150</v>
      </c>
      <c r="E508" s="229" t="s">
        <v>19</v>
      </c>
      <c r="F508" s="230" t="s">
        <v>615</v>
      </c>
      <c r="G508" s="227"/>
      <c r="H508" s="231">
        <v>1.6120000000000001</v>
      </c>
      <c r="I508" s="232"/>
      <c r="J508" s="227"/>
      <c r="K508" s="227"/>
      <c r="L508" s="233"/>
      <c r="M508" s="234"/>
      <c r="N508" s="235"/>
      <c r="O508" s="235"/>
      <c r="P508" s="235"/>
      <c r="Q508" s="235"/>
      <c r="R508" s="235"/>
      <c r="S508" s="235"/>
      <c r="T508" s="236"/>
      <c r="AT508" s="237" t="s">
        <v>150</v>
      </c>
      <c r="AU508" s="237" t="s">
        <v>87</v>
      </c>
      <c r="AV508" s="12" t="s">
        <v>87</v>
      </c>
      <c r="AW508" s="12" t="s">
        <v>36</v>
      </c>
      <c r="AX508" s="12" t="s">
        <v>77</v>
      </c>
      <c r="AY508" s="237" t="s">
        <v>141</v>
      </c>
    </row>
    <row r="509" s="12" customFormat="1">
      <c r="B509" s="226"/>
      <c r="C509" s="227"/>
      <c r="D509" s="228" t="s">
        <v>150</v>
      </c>
      <c r="E509" s="229" t="s">
        <v>19</v>
      </c>
      <c r="F509" s="230" t="s">
        <v>616</v>
      </c>
      <c r="G509" s="227"/>
      <c r="H509" s="231">
        <v>4.0940000000000003</v>
      </c>
      <c r="I509" s="232"/>
      <c r="J509" s="227"/>
      <c r="K509" s="227"/>
      <c r="L509" s="233"/>
      <c r="M509" s="234"/>
      <c r="N509" s="235"/>
      <c r="O509" s="235"/>
      <c r="P509" s="235"/>
      <c r="Q509" s="235"/>
      <c r="R509" s="235"/>
      <c r="S509" s="235"/>
      <c r="T509" s="236"/>
      <c r="AT509" s="237" t="s">
        <v>150</v>
      </c>
      <c r="AU509" s="237" t="s">
        <v>87</v>
      </c>
      <c r="AV509" s="12" t="s">
        <v>87</v>
      </c>
      <c r="AW509" s="12" t="s">
        <v>36</v>
      </c>
      <c r="AX509" s="12" t="s">
        <v>77</v>
      </c>
      <c r="AY509" s="237" t="s">
        <v>141</v>
      </c>
    </row>
    <row r="510" s="12" customFormat="1">
      <c r="B510" s="226"/>
      <c r="C510" s="227"/>
      <c r="D510" s="228" t="s">
        <v>150</v>
      </c>
      <c r="E510" s="229" t="s">
        <v>19</v>
      </c>
      <c r="F510" s="230" t="s">
        <v>617</v>
      </c>
      <c r="G510" s="227"/>
      <c r="H510" s="231">
        <v>7.7220000000000004</v>
      </c>
      <c r="I510" s="232"/>
      <c r="J510" s="227"/>
      <c r="K510" s="227"/>
      <c r="L510" s="233"/>
      <c r="M510" s="234"/>
      <c r="N510" s="235"/>
      <c r="O510" s="235"/>
      <c r="P510" s="235"/>
      <c r="Q510" s="235"/>
      <c r="R510" s="235"/>
      <c r="S510" s="235"/>
      <c r="T510" s="236"/>
      <c r="AT510" s="237" t="s">
        <v>150</v>
      </c>
      <c r="AU510" s="237" t="s">
        <v>87</v>
      </c>
      <c r="AV510" s="12" t="s">
        <v>87</v>
      </c>
      <c r="AW510" s="12" t="s">
        <v>36</v>
      </c>
      <c r="AX510" s="12" t="s">
        <v>77</v>
      </c>
      <c r="AY510" s="237" t="s">
        <v>141</v>
      </c>
    </row>
    <row r="511" s="13" customFormat="1">
      <c r="B511" s="238"/>
      <c r="C511" s="239"/>
      <c r="D511" s="228" t="s">
        <v>150</v>
      </c>
      <c r="E511" s="240" t="s">
        <v>19</v>
      </c>
      <c r="F511" s="241" t="s">
        <v>152</v>
      </c>
      <c r="G511" s="239"/>
      <c r="H511" s="242">
        <v>17.573</v>
      </c>
      <c r="I511" s="243"/>
      <c r="J511" s="239"/>
      <c r="K511" s="239"/>
      <c r="L511" s="244"/>
      <c r="M511" s="245"/>
      <c r="N511" s="246"/>
      <c r="O511" s="246"/>
      <c r="P511" s="246"/>
      <c r="Q511" s="246"/>
      <c r="R511" s="246"/>
      <c r="S511" s="246"/>
      <c r="T511" s="247"/>
      <c r="AT511" s="248" t="s">
        <v>150</v>
      </c>
      <c r="AU511" s="248" t="s">
        <v>87</v>
      </c>
      <c r="AV511" s="13" t="s">
        <v>148</v>
      </c>
      <c r="AW511" s="13" t="s">
        <v>36</v>
      </c>
      <c r="AX511" s="13" t="s">
        <v>85</v>
      </c>
      <c r="AY511" s="248" t="s">
        <v>141</v>
      </c>
    </row>
    <row r="512" s="1" customFormat="1" ht="36" customHeight="1">
      <c r="B512" s="39"/>
      <c r="C512" s="213" t="s">
        <v>618</v>
      </c>
      <c r="D512" s="213" t="s">
        <v>143</v>
      </c>
      <c r="E512" s="214" t="s">
        <v>619</v>
      </c>
      <c r="F512" s="215" t="s">
        <v>620</v>
      </c>
      <c r="G512" s="216" t="s">
        <v>621</v>
      </c>
      <c r="H512" s="280"/>
      <c r="I512" s="218"/>
      <c r="J512" s="219">
        <f>ROUND(I512*H512,2)</f>
        <v>0</v>
      </c>
      <c r="K512" s="215" t="s">
        <v>147</v>
      </c>
      <c r="L512" s="44"/>
      <c r="M512" s="220" t="s">
        <v>19</v>
      </c>
      <c r="N512" s="221" t="s">
        <v>48</v>
      </c>
      <c r="O512" s="84"/>
      <c r="P512" s="222">
        <f>O512*H512</f>
        <v>0</v>
      </c>
      <c r="Q512" s="222">
        <v>0</v>
      </c>
      <c r="R512" s="222">
        <f>Q512*H512</f>
        <v>0</v>
      </c>
      <c r="S512" s="222">
        <v>0</v>
      </c>
      <c r="T512" s="223">
        <f>S512*H512</f>
        <v>0</v>
      </c>
      <c r="AR512" s="224" t="s">
        <v>248</v>
      </c>
      <c r="AT512" s="224" t="s">
        <v>143</v>
      </c>
      <c r="AU512" s="224" t="s">
        <v>87</v>
      </c>
      <c r="AY512" s="18" t="s">
        <v>141</v>
      </c>
      <c r="BE512" s="225">
        <f>IF(N512="základní",J512,0)</f>
        <v>0</v>
      </c>
      <c r="BF512" s="225">
        <f>IF(N512="snížená",J512,0)</f>
        <v>0</v>
      </c>
      <c r="BG512" s="225">
        <f>IF(N512="zákl. přenesená",J512,0)</f>
        <v>0</v>
      </c>
      <c r="BH512" s="225">
        <f>IF(N512="sníž. přenesená",J512,0)</f>
        <v>0</v>
      </c>
      <c r="BI512" s="225">
        <f>IF(N512="nulová",J512,0)</f>
        <v>0</v>
      </c>
      <c r="BJ512" s="18" t="s">
        <v>85</v>
      </c>
      <c r="BK512" s="225">
        <f>ROUND(I512*H512,2)</f>
        <v>0</v>
      </c>
      <c r="BL512" s="18" t="s">
        <v>248</v>
      </c>
      <c r="BM512" s="224" t="s">
        <v>622</v>
      </c>
    </row>
    <row r="513" s="11" customFormat="1" ht="22.8" customHeight="1">
      <c r="B513" s="197"/>
      <c r="C513" s="198"/>
      <c r="D513" s="199" t="s">
        <v>76</v>
      </c>
      <c r="E513" s="211" t="s">
        <v>623</v>
      </c>
      <c r="F513" s="211" t="s">
        <v>624</v>
      </c>
      <c r="G513" s="198"/>
      <c r="H513" s="198"/>
      <c r="I513" s="201"/>
      <c r="J513" s="212">
        <f>BK513</f>
        <v>0</v>
      </c>
      <c r="K513" s="198"/>
      <c r="L513" s="203"/>
      <c r="M513" s="204"/>
      <c r="N513" s="205"/>
      <c r="O513" s="205"/>
      <c r="P513" s="206">
        <f>SUM(P514:P607)</f>
        <v>0</v>
      </c>
      <c r="Q513" s="205"/>
      <c r="R513" s="206">
        <f>SUM(R514:R607)</f>
        <v>0.39765731999999998</v>
      </c>
      <c r="S513" s="205"/>
      <c r="T513" s="207">
        <f>SUM(T514:T607)</f>
        <v>0</v>
      </c>
      <c r="AR513" s="208" t="s">
        <v>87</v>
      </c>
      <c r="AT513" s="209" t="s">
        <v>76</v>
      </c>
      <c r="AU513" s="209" t="s">
        <v>85</v>
      </c>
      <c r="AY513" s="208" t="s">
        <v>141</v>
      </c>
      <c r="BK513" s="210">
        <f>SUM(BK514:BK607)</f>
        <v>0</v>
      </c>
    </row>
    <row r="514" s="1" customFormat="1" ht="36" customHeight="1">
      <c r="B514" s="39"/>
      <c r="C514" s="213" t="s">
        <v>625</v>
      </c>
      <c r="D514" s="213" t="s">
        <v>143</v>
      </c>
      <c r="E514" s="214" t="s">
        <v>626</v>
      </c>
      <c r="F514" s="215" t="s">
        <v>627</v>
      </c>
      <c r="G514" s="216" t="s">
        <v>192</v>
      </c>
      <c r="H514" s="217">
        <v>56.119999999999997</v>
      </c>
      <c r="I514" s="218"/>
      <c r="J514" s="219">
        <f>ROUND(I514*H514,2)</f>
        <v>0</v>
      </c>
      <c r="K514" s="215" t="s">
        <v>147</v>
      </c>
      <c r="L514" s="44"/>
      <c r="M514" s="220" t="s">
        <v>19</v>
      </c>
      <c r="N514" s="221" t="s">
        <v>48</v>
      </c>
      <c r="O514" s="84"/>
      <c r="P514" s="222">
        <f>O514*H514</f>
        <v>0</v>
      </c>
      <c r="Q514" s="222">
        <v>0.00029999999999999997</v>
      </c>
      <c r="R514" s="222">
        <f>Q514*H514</f>
        <v>0.016835999999999997</v>
      </c>
      <c r="S514" s="222">
        <v>0</v>
      </c>
      <c r="T514" s="223">
        <f>S514*H514</f>
        <v>0</v>
      </c>
      <c r="AR514" s="224" t="s">
        <v>248</v>
      </c>
      <c r="AT514" s="224" t="s">
        <v>143</v>
      </c>
      <c r="AU514" s="224" t="s">
        <v>87</v>
      </c>
      <c r="AY514" s="18" t="s">
        <v>141</v>
      </c>
      <c r="BE514" s="225">
        <f>IF(N514="základní",J514,0)</f>
        <v>0</v>
      </c>
      <c r="BF514" s="225">
        <f>IF(N514="snížená",J514,0)</f>
        <v>0</v>
      </c>
      <c r="BG514" s="225">
        <f>IF(N514="zákl. přenesená",J514,0)</f>
        <v>0</v>
      </c>
      <c r="BH514" s="225">
        <f>IF(N514="sníž. přenesená",J514,0)</f>
        <v>0</v>
      </c>
      <c r="BI514" s="225">
        <f>IF(N514="nulová",J514,0)</f>
        <v>0</v>
      </c>
      <c r="BJ514" s="18" t="s">
        <v>85</v>
      </c>
      <c r="BK514" s="225">
        <f>ROUND(I514*H514,2)</f>
        <v>0</v>
      </c>
      <c r="BL514" s="18" t="s">
        <v>248</v>
      </c>
      <c r="BM514" s="224" t="s">
        <v>628</v>
      </c>
    </row>
    <row r="515" s="12" customFormat="1">
      <c r="B515" s="226"/>
      <c r="C515" s="227"/>
      <c r="D515" s="228" t="s">
        <v>150</v>
      </c>
      <c r="E515" s="229" t="s">
        <v>19</v>
      </c>
      <c r="F515" s="230" t="s">
        <v>629</v>
      </c>
      <c r="G515" s="227"/>
      <c r="H515" s="231">
        <v>56.119999999999997</v>
      </c>
      <c r="I515" s="232"/>
      <c r="J515" s="227"/>
      <c r="K515" s="227"/>
      <c r="L515" s="233"/>
      <c r="M515" s="234"/>
      <c r="N515" s="235"/>
      <c r="O515" s="235"/>
      <c r="P515" s="235"/>
      <c r="Q515" s="235"/>
      <c r="R515" s="235"/>
      <c r="S515" s="235"/>
      <c r="T515" s="236"/>
      <c r="AT515" s="237" t="s">
        <v>150</v>
      </c>
      <c r="AU515" s="237" t="s">
        <v>87</v>
      </c>
      <c r="AV515" s="12" t="s">
        <v>87</v>
      </c>
      <c r="AW515" s="12" t="s">
        <v>36</v>
      </c>
      <c r="AX515" s="12" t="s">
        <v>77</v>
      </c>
      <c r="AY515" s="237" t="s">
        <v>141</v>
      </c>
    </row>
    <row r="516" s="13" customFormat="1">
      <c r="B516" s="238"/>
      <c r="C516" s="239"/>
      <c r="D516" s="228" t="s">
        <v>150</v>
      </c>
      <c r="E516" s="240" t="s">
        <v>19</v>
      </c>
      <c r="F516" s="241" t="s">
        <v>152</v>
      </c>
      <c r="G516" s="239"/>
      <c r="H516" s="242">
        <v>56.119999999999997</v>
      </c>
      <c r="I516" s="243"/>
      <c r="J516" s="239"/>
      <c r="K516" s="239"/>
      <c r="L516" s="244"/>
      <c r="M516" s="245"/>
      <c r="N516" s="246"/>
      <c r="O516" s="246"/>
      <c r="P516" s="246"/>
      <c r="Q516" s="246"/>
      <c r="R516" s="246"/>
      <c r="S516" s="246"/>
      <c r="T516" s="247"/>
      <c r="AT516" s="248" t="s">
        <v>150</v>
      </c>
      <c r="AU516" s="248" t="s">
        <v>87</v>
      </c>
      <c r="AV516" s="13" t="s">
        <v>148</v>
      </c>
      <c r="AW516" s="13" t="s">
        <v>36</v>
      </c>
      <c r="AX516" s="13" t="s">
        <v>85</v>
      </c>
      <c r="AY516" s="248" t="s">
        <v>141</v>
      </c>
    </row>
    <row r="517" s="1" customFormat="1" ht="16.5" customHeight="1">
      <c r="B517" s="39"/>
      <c r="C517" s="259" t="s">
        <v>630</v>
      </c>
      <c r="D517" s="259" t="s">
        <v>195</v>
      </c>
      <c r="E517" s="260" t="s">
        <v>631</v>
      </c>
      <c r="F517" s="261" t="s">
        <v>632</v>
      </c>
      <c r="G517" s="262" t="s">
        <v>192</v>
      </c>
      <c r="H517" s="263">
        <v>57.241999999999997</v>
      </c>
      <c r="I517" s="264"/>
      <c r="J517" s="265">
        <f>ROUND(I517*H517,2)</f>
        <v>0</v>
      </c>
      <c r="K517" s="261" t="s">
        <v>147</v>
      </c>
      <c r="L517" s="266"/>
      <c r="M517" s="267" t="s">
        <v>19</v>
      </c>
      <c r="N517" s="268" t="s">
        <v>48</v>
      </c>
      <c r="O517" s="84"/>
      <c r="P517" s="222">
        <f>O517*H517</f>
        <v>0</v>
      </c>
      <c r="Q517" s="222">
        <v>0.0025400000000000002</v>
      </c>
      <c r="R517" s="222">
        <f>Q517*H517</f>
        <v>0.14539468</v>
      </c>
      <c r="S517" s="222">
        <v>0</v>
      </c>
      <c r="T517" s="223">
        <f>S517*H517</f>
        <v>0</v>
      </c>
      <c r="AR517" s="224" t="s">
        <v>377</v>
      </c>
      <c r="AT517" s="224" t="s">
        <v>195</v>
      </c>
      <c r="AU517" s="224" t="s">
        <v>87</v>
      </c>
      <c r="AY517" s="18" t="s">
        <v>141</v>
      </c>
      <c r="BE517" s="225">
        <f>IF(N517="základní",J517,0)</f>
        <v>0</v>
      </c>
      <c r="BF517" s="225">
        <f>IF(N517="snížená",J517,0)</f>
        <v>0</v>
      </c>
      <c r="BG517" s="225">
        <f>IF(N517="zákl. přenesená",J517,0)</f>
        <v>0</v>
      </c>
      <c r="BH517" s="225">
        <f>IF(N517="sníž. přenesená",J517,0)</f>
        <v>0</v>
      </c>
      <c r="BI517" s="225">
        <f>IF(N517="nulová",J517,0)</f>
        <v>0</v>
      </c>
      <c r="BJ517" s="18" t="s">
        <v>85</v>
      </c>
      <c r="BK517" s="225">
        <f>ROUND(I517*H517,2)</f>
        <v>0</v>
      </c>
      <c r="BL517" s="18" t="s">
        <v>248</v>
      </c>
      <c r="BM517" s="224" t="s">
        <v>633</v>
      </c>
    </row>
    <row r="518" s="12" customFormat="1">
      <c r="B518" s="226"/>
      <c r="C518" s="227"/>
      <c r="D518" s="228" t="s">
        <v>150</v>
      </c>
      <c r="E518" s="227"/>
      <c r="F518" s="230" t="s">
        <v>634</v>
      </c>
      <c r="G518" s="227"/>
      <c r="H518" s="231">
        <v>57.241999999999997</v>
      </c>
      <c r="I518" s="232"/>
      <c r="J518" s="227"/>
      <c r="K518" s="227"/>
      <c r="L518" s="233"/>
      <c r="M518" s="234"/>
      <c r="N518" s="235"/>
      <c r="O518" s="235"/>
      <c r="P518" s="235"/>
      <c r="Q518" s="235"/>
      <c r="R518" s="235"/>
      <c r="S518" s="235"/>
      <c r="T518" s="236"/>
      <c r="AT518" s="237" t="s">
        <v>150</v>
      </c>
      <c r="AU518" s="237" t="s">
        <v>87</v>
      </c>
      <c r="AV518" s="12" t="s">
        <v>87</v>
      </c>
      <c r="AW518" s="12" t="s">
        <v>4</v>
      </c>
      <c r="AX518" s="12" t="s">
        <v>85</v>
      </c>
      <c r="AY518" s="237" t="s">
        <v>141</v>
      </c>
    </row>
    <row r="519" s="1" customFormat="1" ht="36" customHeight="1">
      <c r="B519" s="39"/>
      <c r="C519" s="213" t="s">
        <v>635</v>
      </c>
      <c r="D519" s="213" t="s">
        <v>143</v>
      </c>
      <c r="E519" s="214" t="s">
        <v>636</v>
      </c>
      <c r="F519" s="215" t="s">
        <v>637</v>
      </c>
      <c r="G519" s="216" t="s">
        <v>192</v>
      </c>
      <c r="H519" s="217">
        <v>2.8500000000000001</v>
      </c>
      <c r="I519" s="218"/>
      <c r="J519" s="219">
        <f>ROUND(I519*H519,2)</f>
        <v>0</v>
      </c>
      <c r="K519" s="215" t="s">
        <v>147</v>
      </c>
      <c r="L519" s="44"/>
      <c r="M519" s="220" t="s">
        <v>19</v>
      </c>
      <c r="N519" s="221" t="s">
        <v>48</v>
      </c>
      <c r="O519" s="84"/>
      <c r="P519" s="222">
        <f>O519*H519</f>
        <v>0</v>
      </c>
      <c r="Q519" s="222">
        <v>0.0060000000000000001</v>
      </c>
      <c r="R519" s="222">
        <f>Q519*H519</f>
        <v>0.017100000000000001</v>
      </c>
      <c r="S519" s="222">
        <v>0</v>
      </c>
      <c r="T519" s="223">
        <f>S519*H519</f>
        <v>0</v>
      </c>
      <c r="AR519" s="224" t="s">
        <v>248</v>
      </c>
      <c r="AT519" s="224" t="s">
        <v>143</v>
      </c>
      <c r="AU519" s="224" t="s">
        <v>87</v>
      </c>
      <c r="AY519" s="18" t="s">
        <v>141</v>
      </c>
      <c r="BE519" s="225">
        <f>IF(N519="základní",J519,0)</f>
        <v>0</v>
      </c>
      <c r="BF519" s="225">
        <f>IF(N519="snížená",J519,0)</f>
        <v>0</v>
      </c>
      <c r="BG519" s="225">
        <f>IF(N519="zákl. přenesená",J519,0)</f>
        <v>0</v>
      </c>
      <c r="BH519" s="225">
        <f>IF(N519="sníž. přenesená",J519,0)</f>
        <v>0</v>
      </c>
      <c r="BI519" s="225">
        <f>IF(N519="nulová",J519,0)</f>
        <v>0</v>
      </c>
      <c r="BJ519" s="18" t="s">
        <v>85</v>
      </c>
      <c r="BK519" s="225">
        <f>ROUND(I519*H519,2)</f>
        <v>0</v>
      </c>
      <c r="BL519" s="18" t="s">
        <v>248</v>
      </c>
      <c r="BM519" s="224" t="s">
        <v>638</v>
      </c>
    </row>
    <row r="520" s="12" customFormat="1">
      <c r="B520" s="226"/>
      <c r="C520" s="227"/>
      <c r="D520" s="228" t="s">
        <v>150</v>
      </c>
      <c r="E520" s="229" t="s">
        <v>19</v>
      </c>
      <c r="F520" s="230" t="s">
        <v>639</v>
      </c>
      <c r="G520" s="227"/>
      <c r="H520" s="231">
        <v>0.59999999999999998</v>
      </c>
      <c r="I520" s="232"/>
      <c r="J520" s="227"/>
      <c r="K520" s="227"/>
      <c r="L520" s="233"/>
      <c r="M520" s="234"/>
      <c r="N520" s="235"/>
      <c r="O520" s="235"/>
      <c r="P520" s="235"/>
      <c r="Q520" s="235"/>
      <c r="R520" s="235"/>
      <c r="S520" s="235"/>
      <c r="T520" s="236"/>
      <c r="AT520" s="237" t="s">
        <v>150</v>
      </c>
      <c r="AU520" s="237" t="s">
        <v>87</v>
      </c>
      <c r="AV520" s="12" t="s">
        <v>87</v>
      </c>
      <c r="AW520" s="12" t="s">
        <v>36</v>
      </c>
      <c r="AX520" s="12" t="s">
        <v>77</v>
      </c>
      <c r="AY520" s="237" t="s">
        <v>141</v>
      </c>
    </row>
    <row r="521" s="12" customFormat="1">
      <c r="B521" s="226"/>
      <c r="C521" s="227"/>
      <c r="D521" s="228" t="s">
        <v>150</v>
      </c>
      <c r="E521" s="229" t="s">
        <v>19</v>
      </c>
      <c r="F521" s="230" t="s">
        <v>640</v>
      </c>
      <c r="G521" s="227"/>
      <c r="H521" s="231">
        <v>0.59999999999999998</v>
      </c>
      <c r="I521" s="232"/>
      <c r="J521" s="227"/>
      <c r="K521" s="227"/>
      <c r="L521" s="233"/>
      <c r="M521" s="234"/>
      <c r="N521" s="235"/>
      <c r="O521" s="235"/>
      <c r="P521" s="235"/>
      <c r="Q521" s="235"/>
      <c r="R521" s="235"/>
      <c r="S521" s="235"/>
      <c r="T521" s="236"/>
      <c r="AT521" s="237" t="s">
        <v>150</v>
      </c>
      <c r="AU521" s="237" t="s">
        <v>87</v>
      </c>
      <c r="AV521" s="12" t="s">
        <v>87</v>
      </c>
      <c r="AW521" s="12" t="s">
        <v>36</v>
      </c>
      <c r="AX521" s="12" t="s">
        <v>77</v>
      </c>
      <c r="AY521" s="237" t="s">
        <v>141</v>
      </c>
    </row>
    <row r="522" s="14" customFormat="1">
      <c r="B522" s="249"/>
      <c r="C522" s="250"/>
      <c r="D522" s="228" t="s">
        <v>150</v>
      </c>
      <c r="E522" s="251" t="s">
        <v>19</v>
      </c>
      <c r="F522" s="252" t="s">
        <v>410</v>
      </c>
      <c r="G522" s="250"/>
      <c r="H522" s="251" t="s">
        <v>19</v>
      </c>
      <c r="I522" s="253"/>
      <c r="J522" s="250"/>
      <c r="K522" s="250"/>
      <c r="L522" s="254"/>
      <c r="M522" s="255"/>
      <c r="N522" s="256"/>
      <c r="O522" s="256"/>
      <c r="P522" s="256"/>
      <c r="Q522" s="256"/>
      <c r="R522" s="256"/>
      <c r="S522" s="256"/>
      <c r="T522" s="257"/>
      <c r="AT522" s="258" t="s">
        <v>150</v>
      </c>
      <c r="AU522" s="258" t="s">
        <v>87</v>
      </c>
      <c r="AV522" s="14" t="s">
        <v>85</v>
      </c>
      <c r="AW522" s="14" t="s">
        <v>36</v>
      </c>
      <c r="AX522" s="14" t="s">
        <v>77</v>
      </c>
      <c r="AY522" s="258" t="s">
        <v>141</v>
      </c>
    </row>
    <row r="523" s="12" customFormat="1">
      <c r="B523" s="226"/>
      <c r="C523" s="227"/>
      <c r="D523" s="228" t="s">
        <v>150</v>
      </c>
      <c r="E523" s="229" t="s">
        <v>19</v>
      </c>
      <c r="F523" s="230" t="s">
        <v>351</v>
      </c>
      <c r="G523" s="227"/>
      <c r="H523" s="231">
        <v>0.59999999999999998</v>
      </c>
      <c r="I523" s="232"/>
      <c r="J523" s="227"/>
      <c r="K523" s="227"/>
      <c r="L523" s="233"/>
      <c r="M523" s="234"/>
      <c r="N523" s="235"/>
      <c r="O523" s="235"/>
      <c r="P523" s="235"/>
      <c r="Q523" s="235"/>
      <c r="R523" s="235"/>
      <c r="S523" s="235"/>
      <c r="T523" s="236"/>
      <c r="AT523" s="237" t="s">
        <v>150</v>
      </c>
      <c r="AU523" s="237" t="s">
        <v>87</v>
      </c>
      <c r="AV523" s="12" t="s">
        <v>87</v>
      </c>
      <c r="AW523" s="12" t="s">
        <v>36</v>
      </c>
      <c r="AX523" s="12" t="s">
        <v>77</v>
      </c>
      <c r="AY523" s="237" t="s">
        <v>141</v>
      </c>
    </row>
    <row r="524" s="14" customFormat="1">
      <c r="B524" s="249"/>
      <c r="C524" s="250"/>
      <c r="D524" s="228" t="s">
        <v>150</v>
      </c>
      <c r="E524" s="251" t="s">
        <v>19</v>
      </c>
      <c r="F524" s="252" t="s">
        <v>352</v>
      </c>
      <c r="G524" s="250"/>
      <c r="H524" s="251" t="s">
        <v>19</v>
      </c>
      <c r="I524" s="253"/>
      <c r="J524" s="250"/>
      <c r="K524" s="250"/>
      <c r="L524" s="254"/>
      <c r="M524" s="255"/>
      <c r="N524" s="256"/>
      <c r="O524" s="256"/>
      <c r="P524" s="256"/>
      <c r="Q524" s="256"/>
      <c r="R524" s="256"/>
      <c r="S524" s="256"/>
      <c r="T524" s="257"/>
      <c r="AT524" s="258" t="s">
        <v>150</v>
      </c>
      <c r="AU524" s="258" t="s">
        <v>87</v>
      </c>
      <c r="AV524" s="14" t="s">
        <v>85</v>
      </c>
      <c r="AW524" s="14" t="s">
        <v>36</v>
      </c>
      <c r="AX524" s="14" t="s">
        <v>77</v>
      </c>
      <c r="AY524" s="258" t="s">
        <v>141</v>
      </c>
    </row>
    <row r="525" s="12" customFormat="1">
      <c r="B525" s="226"/>
      <c r="C525" s="227"/>
      <c r="D525" s="228" t="s">
        <v>150</v>
      </c>
      <c r="E525" s="229" t="s">
        <v>19</v>
      </c>
      <c r="F525" s="230" t="s">
        <v>353</v>
      </c>
      <c r="G525" s="227"/>
      <c r="H525" s="231">
        <v>1.05</v>
      </c>
      <c r="I525" s="232"/>
      <c r="J525" s="227"/>
      <c r="K525" s="227"/>
      <c r="L525" s="233"/>
      <c r="M525" s="234"/>
      <c r="N525" s="235"/>
      <c r="O525" s="235"/>
      <c r="P525" s="235"/>
      <c r="Q525" s="235"/>
      <c r="R525" s="235"/>
      <c r="S525" s="235"/>
      <c r="T525" s="236"/>
      <c r="AT525" s="237" t="s">
        <v>150</v>
      </c>
      <c r="AU525" s="237" t="s">
        <v>87</v>
      </c>
      <c r="AV525" s="12" t="s">
        <v>87</v>
      </c>
      <c r="AW525" s="12" t="s">
        <v>36</v>
      </c>
      <c r="AX525" s="12" t="s">
        <v>77</v>
      </c>
      <c r="AY525" s="237" t="s">
        <v>141</v>
      </c>
    </row>
    <row r="526" s="14" customFormat="1">
      <c r="B526" s="249"/>
      <c r="C526" s="250"/>
      <c r="D526" s="228" t="s">
        <v>150</v>
      </c>
      <c r="E526" s="251" t="s">
        <v>19</v>
      </c>
      <c r="F526" s="252" t="s">
        <v>354</v>
      </c>
      <c r="G526" s="250"/>
      <c r="H526" s="251" t="s">
        <v>19</v>
      </c>
      <c r="I526" s="253"/>
      <c r="J526" s="250"/>
      <c r="K526" s="250"/>
      <c r="L526" s="254"/>
      <c r="M526" s="255"/>
      <c r="N526" s="256"/>
      <c r="O526" s="256"/>
      <c r="P526" s="256"/>
      <c r="Q526" s="256"/>
      <c r="R526" s="256"/>
      <c r="S526" s="256"/>
      <c r="T526" s="257"/>
      <c r="AT526" s="258" t="s">
        <v>150</v>
      </c>
      <c r="AU526" s="258" t="s">
        <v>87</v>
      </c>
      <c r="AV526" s="14" t="s">
        <v>85</v>
      </c>
      <c r="AW526" s="14" t="s">
        <v>36</v>
      </c>
      <c r="AX526" s="14" t="s">
        <v>77</v>
      </c>
      <c r="AY526" s="258" t="s">
        <v>141</v>
      </c>
    </row>
    <row r="527" s="13" customFormat="1">
      <c r="B527" s="238"/>
      <c r="C527" s="239"/>
      <c r="D527" s="228" t="s">
        <v>150</v>
      </c>
      <c r="E527" s="240" t="s">
        <v>19</v>
      </c>
      <c r="F527" s="241" t="s">
        <v>427</v>
      </c>
      <c r="G527" s="239"/>
      <c r="H527" s="242">
        <v>2.8500000000000001</v>
      </c>
      <c r="I527" s="243"/>
      <c r="J527" s="239"/>
      <c r="K527" s="239"/>
      <c r="L527" s="244"/>
      <c r="M527" s="245"/>
      <c r="N527" s="246"/>
      <c r="O527" s="246"/>
      <c r="P527" s="246"/>
      <c r="Q527" s="246"/>
      <c r="R527" s="246"/>
      <c r="S527" s="246"/>
      <c r="T527" s="247"/>
      <c r="AT527" s="248" t="s">
        <v>150</v>
      </c>
      <c r="AU527" s="248" t="s">
        <v>87</v>
      </c>
      <c r="AV527" s="13" t="s">
        <v>148</v>
      </c>
      <c r="AW527" s="13" t="s">
        <v>36</v>
      </c>
      <c r="AX527" s="13" t="s">
        <v>85</v>
      </c>
      <c r="AY527" s="248" t="s">
        <v>141</v>
      </c>
    </row>
    <row r="528" s="1" customFormat="1" ht="16.5" customHeight="1">
      <c r="B528" s="39"/>
      <c r="C528" s="259" t="s">
        <v>641</v>
      </c>
      <c r="D528" s="259" t="s">
        <v>195</v>
      </c>
      <c r="E528" s="260" t="s">
        <v>642</v>
      </c>
      <c r="F528" s="261" t="s">
        <v>643</v>
      </c>
      <c r="G528" s="262" t="s">
        <v>192</v>
      </c>
      <c r="H528" s="263">
        <v>2.907</v>
      </c>
      <c r="I528" s="264"/>
      <c r="J528" s="265">
        <f>ROUND(I528*H528,2)</f>
        <v>0</v>
      </c>
      <c r="K528" s="261" t="s">
        <v>147</v>
      </c>
      <c r="L528" s="266"/>
      <c r="M528" s="267" t="s">
        <v>19</v>
      </c>
      <c r="N528" s="268" t="s">
        <v>48</v>
      </c>
      <c r="O528" s="84"/>
      <c r="P528" s="222">
        <f>O528*H528</f>
        <v>0</v>
      </c>
      <c r="Q528" s="222">
        <v>0.00084999999999999995</v>
      </c>
      <c r="R528" s="222">
        <f>Q528*H528</f>
        <v>0.00247095</v>
      </c>
      <c r="S528" s="222">
        <v>0</v>
      </c>
      <c r="T528" s="223">
        <f>S528*H528</f>
        <v>0</v>
      </c>
      <c r="AR528" s="224" t="s">
        <v>377</v>
      </c>
      <c r="AT528" s="224" t="s">
        <v>195</v>
      </c>
      <c r="AU528" s="224" t="s">
        <v>87</v>
      </c>
      <c r="AY528" s="18" t="s">
        <v>141</v>
      </c>
      <c r="BE528" s="225">
        <f>IF(N528="základní",J528,0)</f>
        <v>0</v>
      </c>
      <c r="BF528" s="225">
        <f>IF(N528="snížená",J528,0)</f>
        <v>0</v>
      </c>
      <c r="BG528" s="225">
        <f>IF(N528="zákl. přenesená",J528,0)</f>
        <v>0</v>
      </c>
      <c r="BH528" s="225">
        <f>IF(N528="sníž. přenesená",J528,0)</f>
        <v>0</v>
      </c>
      <c r="BI528" s="225">
        <f>IF(N528="nulová",J528,0)</f>
        <v>0</v>
      </c>
      <c r="BJ528" s="18" t="s">
        <v>85</v>
      </c>
      <c r="BK528" s="225">
        <f>ROUND(I528*H528,2)</f>
        <v>0</v>
      </c>
      <c r="BL528" s="18" t="s">
        <v>248</v>
      </c>
      <c r="BM528" s="224" t="s">
        <v>644</v>
      </c>
    </row>
    <row r="529" s="12" customFormat="1">
      <c r="B529" s="226"/>
      <c r="C529" s="227"/>
      <c r="D529" s="228" t="s">
        <v>150</v>
      </c>
      <c r="E529" s="227"/>
      <c r="F529" s="230" t="s">
        <v>645</v>
      </c>
      <c r="G529" s="227"/>
      <c r="H529" s="231">
        <v>2.907</v>
      </c>
      <c r="I529" s="232"/>
      <c r="J529" s="227"/>
      <c r="K529" s="227"/>
      <c r="L529" s="233"/>
      <c r="M529" s="234"/>
      <c r="N529" s="235"/>
      <c r="O529" s="235"/>
      <c r="P529" s="235"/>
      <c r="Q529" s="235"/>
      <c r="R529" s="235"/>
      <c r="S529" s="235"/>
      <c r="T529" s="236"/>
      <c r="AT529" s="237" t="s">
        <v>150</v>
      </c>
      <c r="AU529" s="237" t="s">
        <v>87</v>
      </c>
      <c r="AV529" s="12" t="s">
        <v>87</v>
      </c>
      <c r="AW529" s="12" t="s">
        <v>4</v>
      </c>
      <c r="AX529" s="12" t="s">
        <v>85</v>
      </c>
      <c r="AY529" s="237" t="s">
        <v>141</v>
      </c>
    </row>
    <row r="530" s="1" customFormat="1" ht="36" customHeight="1">
      <c r="B530" s="39"/>
      <c r="C530" s="213" t="s">
        <v>646</v>
      </c>
      <c r="D530" s="213" t="s">
        <v>143</v>
      </c>
      <c r="E530" s="214" t="s">
        <v>647</v>
      </c>
      <c r="F530" s="215" t="s">
        <v>648</v>
      </c>
      <c r="G530" s="216" t="s">
        <v>192</v>
      </c>
      <c r="H530" s="217">
        <v>60.901000000000003</v>
      </c>
      <c r="I530" s="218"/>
      <c r="J530" s="219">
        <f>ROUND(I530*H530,2)</f>
        <v>0</v>
      </c>
      <c r="K530" s="215" t="s">
        <v>147</v>
      </c>
      <c r="L530" s="44"/>
      <c r="M530" s="220" t="s">
        <v>19</v>
      </c>
      <c r="N530" s="221" t="s">
        <v>48</v>
      </c>
      <c r="O530" s="84"/>
      <c r="P530" s="222">
        <f>O530*H530</f>
        <v>0</v>
      </c>
      <c r="Q530" s="222">
        <v>0</v>
      </c>
      <c r="R530" s="222">
        <f>Q530*H530</f>
        <v>0</v>
      </c>
      <c r="S530" s="222">
        <v>0</v>
      </c>
      <c r="T530" s="223">
        <f>S530*H530</f>
        <v>0</v>
      </c>
      <c r="AR530" s="224" t="s">
        <v>248</v>
      </c>
      <c r="AT530" s="224" t="s">
        <v>143</v>
      </c>
      <c r="AU530" s="224" t="s">
        <v>87</v>
      </c>
      <c r="AY530" s="18" t="s">
        <v>141</v>
      </c>
      <c r="BE530" s="225">
        <f>IF(N530="základní",J530,0)</f>
        <v>0</v>
      </c>
      <c r="BF530" s="225">
        <f>IF(N530="snížená",J530,0)</f>
        <v>0</v>
      </c>
      <c r="BG530" s="225">
        <f>IF(N530="zákl. přenesená",J530,0)</f>
        <v>0</v>
      </c>
      <c r="BH530" s="225">
        <f>IF(N530="sníž. přenesená",J530,0)</f>
        <v>0</v>
      </c>
      <c r="BI530" s="225">
        <f>IF(N530="nulová",J530,0)</f>
        <v>0</v>
      </c>
      <c r="BJ530" s="18" t="s">
        <v>85</v>
      </c>
      <c r="BK530" s="225">
        <f>ROUND(I530*H530,2)</f>
        <v>0</v>
      </c>
      <c r="BL530" s="18" t="s">
        <v>248</v>
      </c>
      <c r="BM530" s="224" t="s">
        <v>649</v>
      </c>
    </row>
    <row r="531" s="12" customFormat="1">
      <c r="B531" s="226"/>
      <c r="C531" s="227"/>
      <c r="D531" s="228" t="s">
        <v>150</v>
      </c>
      <c r="E531" s="229" t="s">
        <v>19</v>
      </c>
      <c r="F531" s="230" t="s">
        <v>524</v>
      </c>
      <c r="G531" s="227"/>
      <c r="H531" s="231">
        <v>13.875</v>
      </c>
      <c r="I531" s="232"/>
      <c r="J531" s="227"/>
      <c r="K531" s="227"/>
      <c r="L531" s="233"/>
      <c r="M531" s="234"/>
      <c r="N531" s="235"/>
      <c r="O531" s="235"/>
      <c r="P531" s="235"/>
      <c r="Q531" s="235"/>
      <c r="R531" s="235"/>
      <c r="S531" s="235"/>
      <c r="T531" s="236"/>
      <c r="AT531" s="237" t="s">
        <v>150</v>
      </c>
      <c r="AU531" s="237" t="s">
        <v>87</v>
      </c>
      <c r="AV531" s="12" t="s">
        <v>87</v>
      </c>
      <c r="AW531" s="12" t="s">
        <v>36</v>
      </c>
      <c r="AX531" s="12" t="s">
        <v>77</v>
      </c>
      <c r="AY531" s="237" t="s">
        <v>141</v>
      </c>
    </row>
    <row r="532" s="12" customFormat="1">
      <c r="B532" s="226"/>
      <c r="C532" s="227"/>
      <c r="D532" s="228" t="s">
        <v>150</v>
      </c>
      <c r="E532" s="229" t="s">
        <v>19</v>
      </c>
      <c r="F532" s="230" t="s">
        <v>525</v>
      </c>
      <c r="G532" s="227"/>
      <c r="H532" s="231">
        <v>0.29999999999999999</v>
      </c>
      <c r="I532" s="232"/>
      <c r="J532" s="227"/>
      <c r="K532" s="227"/>
      <c r="L532" s="233"/>
      <c r="M532" s="234"/>
      <c r="N532" s="235"/>
      <c r="O532" s="235"/>
      <c r="P532" s="235"/>
      <c r="Q532" s="235"/>
      <c r="R532" s="235"/>
      <c r="S532" s="235"/>
      <c r="T532" s="236"/>
      <c r="AT532" s="237" t="s">
        <v>150</v>
      </c>
      <c r="AU532" s="237" t="s">
        <v>87</v>
      </c>
      <c r="AV532" s="12" t="s">
        <v>87</v>
      </c>
      <c r="AW532" s="12" t="s">
        <v>36</v>
      </c>
      <c r="AX532" s="12" t="s">
        <v>77</v>
      </c>
      <c r="AY532" s="237" t="s">
        <v>141</v>
      </c>
    </row>
    <row r="533" s="12" customFormat="1">
      <c r="B533" s="226"/>
      <c r="C533" s="227"/>
      <c r="D533" s="228" t="s">
        <v>150</v>
      </c>
      <c r="E533" s="229" t="s">
        <v>19</v>
      </c>
      <c r="F533" s="230" t="s">
        <v>526</v>
      </c>
      <c r="G533" s="227"/>
      <c r="H533" s="231">
        <v>0.19500000000000001</v>
      </c>
      <c r="I533" s="232"/>
      <c r="J533" s="227"/>
      <c r="K533" s="227"/>
      <c r="L533" s="233"/>
      <c r="M533" s="234"/>
      <c r="N533" s="235"/>
      <c r="O533" s="235"/>
      <c r="P533" s="235"/>
      <c r="Q533" s="235"/>
      <c r="R533" s="235"/>
      <c r="S533" s="235"/>
      <c r="T533" s="236"/>
      <c r="AT533" s="237" t="s">
        <v>150</v>
      </c>
      <c r="AU533" s="237" t="s">
        <v>87</v>
      </c>
      <c r="AV533" s="12" t="s">
        <v>87</v>
      </c>
      <c r="AW533" s="12" t="s">
        <v>36</v>
      </c>
      <c r="AX533" s="12" t="s">
        <v>77</v>
      </c>
      <c r="AY533" s="237" t="s">
        <v>141</v>
      </c>
    </row>
    <row r="534" s="12" customFormat="1">
      <c r="B534" s="226"/>
      <c r="C534" s="227"/>
      <c r="D534" s="228" t="s">
        <v>150</v>
      </c>
      <c r="E534" s="229" t="s">
        <v>19</v>
      </c>
      <c r="F534" s="230" t="s">
        <v>527</v>
      </c>
      <c r="G534" s="227"/>
      <c r="H534" s="231">
        <v>0.27000000000000002</v>
      </c>
      <c r="I534" s="232"/>
      <c r="J534" s="227"/>
      <c r="K534" s="227"/>
      <c r="L534" s="233"/>
      <c r="M534" s="234"/>
      <c r="N534" s="235"/>
      <c r="O534" s="235"/>
      <c r="P534" s="235"/>
      <c r="Q534" s="235"/>
      <c r="R534" s="235"/>
      <c r="S534" s="235"/>
      <c r="T534" s="236"/>
      <c r="AT534" s="237" t="s">
        <v>150</v>
      </c>
      <c r="AU534" s="237" t="s">
        <v>87</v>
      </c>
      <c r="AV534" s="12" t="s">
        <v>87</v>
      </c>
      <c r="AW534" s="12" t="s">
        <v>36</v>
      </c>
      <c r="AX534" s="12" t="s">
        <v>77</v>
      </c>
      <c r="AY534" s="237" t="s">
        <v>141</v>
      </c>
    </row>
    <row r="535" s="15" customFormat="1">
      <c r="B535" s="269"/>
      <c r="C535" s="270"/>
      <c r="D535" s="228" t="s">
        <v>150</v>
      </c>
      <c r="E535" s="271" t="s">
        <v>19</v>
      </c>
      <c r="F535" s="272" t="s">
        <v>528</v>
      </c>
      <c r="G535" s="270"/>
      <c r="H535" s="273">
        <v>14.640000000000001</v>
      </c>
      <c r="I535" s="274"/>
      <c r="J535" s="270"/>
      <c r="K535" s="270"/>
      <c r="L535" s="275"/>
      <c r="M535" s="276"/>
      <c r="N535" s="277"/>
      <c r="O535" s="277"/>
      <c r="P535" s="277"/>
      <c r="Q535" s="277"/>
      <c r="R535" s="277"/>
      <c r="S535" s="277"/>
      <c r="T535" s="278"/>
      <c r="AT535" s="279" t="s">
        <v>150</v>
      </c>
      <c r="AU535" s="279" t="s">
        <v>87</v>
      </c>
      <c r="AV535" s="15" t="s">
        <v>157</v>
      </c>
      <c r="AW535" s="15" t="s">
        <v>36</v>
      </c>
      <c r="AX535" s="15" t="s">
        <v>77</v>
      </c>
      <c r="AY535" s="279" t="s">
        <v>141</v>
      </c>
    </row>
    <row r="536" s="12" customFormat="1">
      <c r="B536" s="226"/>
      <c r="C536" s="227"/>
      <c r="D536" s="228" t="s">
        <v>150</v>
      </c>
      <c r="E536" s="229" t="s">
        <v>19</v>
      </c>
      <c r="F536" s="230" t="s">
        <v>529</v>
      </c>
      <c r="G536" s="227"/>
      <c r="H536" s="231">
        <v>23.033000000000001</v>
      </c>
      <c r="I536" s="232"/>
      <c r="J536" s="227"/>
      <c r="K536" s="227"/>
      <c r="L536" s="233"/>
      <c r="M536" s="234"/>
      <c r="N536" s="235"/>
      <c r="O536" s="235"/>
      <c r="P536" s="235"/>
      <c r="Q536" s="235"/>
      <c r="R536" s="235"/>
      <c r="S536" s="235"/>
      <c r="T536" s="236"/>
      <c r="AT536" s="237" t="s">
        <v>150</v>
      </c>
      <c r="AU536" s="237" t="s">
        <v>87</v>
      </c>
      <c r="AV536" s="12" t="s">
        <v>87</v>
      </c>
      <c r="AW536" s="12" t="s">
        <v>36</v>
      </c>
      <c r="AX536" s="12" t="s">
        <v>77</v>
      </c>
      <c r="AY536" s="237" t="s">
        <v>141</v>
      </c>
    </row>
    <row r="537" s="12" customFormat="1">
      <c r="B537" s="226"/>
      <c r="C537" s="227"/>
      <c r="D537" s="228" t="s">
        <v>150</v>
      </c>
      <c r="E537" s="229" t="s">
        <v>19</v>
      </c>
      <c r="F537" s="230" t="s">
        <v>530</v>
      </c>
      <c r="G537" s="227"/>
      <c r="H537" s="231">
        <v>-4.2750000000000004</v>
      </c>
      <c r="I537" s="232"/>
      <c r="J537" s="227"/>
      <c r="K537" s="227"/>
      <c r="L537" s="233"/>
      <c r="M537" s="234"/>
      <c r="N537" s="235"/>
      <c r="O537" s="235"/>
      <c r="P537" s="235"/>
      <c r="Q537" s="235"/>
      <c r="R537" s="235"/>
      <c r="S537" s="235"/>
      <c r="T537" s="236"/>
      <c r="AT537" s="237" t="s">
        <v>150</v>
      </c>
      <c r="AU537" s="237" t="s">
        <v>87</v>
      </c>
      <c r="AV537" s="12" t="s">
        <v>87</v>
      </c>
      <c r="AW537" s="12" t="s">
        <v>36</v>
      </c>
      <c r="AX537" s="12" t="s">
        <v>77</v>
      </c>
      <c r="AY537" s="237" t="s">
        <v>141</v>
      </c>
    </row>
    <row r="538" s="12" customFormat="1">
      <c r="B538" s="226"/>
      <c r="C538" s="227"/>
      <c r="D538" s="228" t="s">
        <v>150</v>
      </c>
      <c r="E538" s="229" t="s">
        <v>19</v>
      </c>
      <c r="F538" s="230" t="s">
        <v>531</v>
      </c>
      <c r="G538" s="227"/>
      <c r="H538" s="231">
        <v>0.20000000000000001</v>
      </c>
      <c r="I538" s="232"/>
      <c r="J538" s="227"/>
      <c r="K538" s="227"/>
      <c r="L538" s="233"/>
      <c r="M538" s="234"/>
      <c r="N538" s="235"/>
      <c r="O538" s="235"/>
      <c r="P538" s="235"/>
      <c r="Q538" s="235"/>
      <c r="R538" s="235"/>
      <c r="S538" s="235"/>
      <c r="T538" s="236"/>
      <c r="AT538" s="237" t="s">
        <v>150</v>
      </c>
      <c r="AU538" s="237" t="s">
        <v>87</v>
      </c>
      <c r="AV538" s="12" t="s">
        <v>87</v>
      </c>
      <c r="AW538" s="12" t="s">
        <v>36</v>
      </c>
      <c r="AX538" s="12" t="s">
        <v>77</v>
      </c>
      <c r="AY538" s="237" t="s">
        <v>141</v>
      </c>
    </row>
    <row r="539" s="15" customFormat="1">
      <c r="B539" s="269"/>
      <c r="C539" s="270"/>
      <c r="D539" s="228" t="s">
        <v>150</v>
      </c>
      <c r="E539" s="271" t="s">
        <v>19</v>
      </c>
      <c r="F539" s="272" t="s">
        <v>532</v>
      </c>
      <c r="G539" s="270"/>
      <c r="H539" s="273">
        <v>18.957999999999998</v>
      </c>
      <c r="I539" s="274"/>
      <c r="J539" s="270"/>
      <c r="K539" s="270"/>
      <c r="L539" s="275"/>
      <c r="M539" s="276"/>
      <c r="N539" s="277"/>
      <c r="O539" s="277"/>
      <c r="P539" s="277"/>
      <c r="Q539" s="277"/>
      <c r="R539" s="277"/>
      <c r="S539" s="277"/>
      <c r="T539" s="278"/>
      <c r="AT539" s="279" t="s">
        <v>150</v>
      </c>
      <c r="AU539" s="279" t="s">
        <v>87</v>
      </c>
      <c r="AV539" s="15" t="s">
        <v>157</v>
      </c>
      <c r="AW539" s="15" t="s">
        <v>36</v>
      </c>
      <c r="AX539" s="15" t="s">
        <v>77</v>
      </c>
      <c r="AY539" s="279" t="s">
        <v>141</v>
      </c>
    </row>
    <row r="540" s="12" customFormat="1">
      <c r="B540" s="226"/>
      <c r="C540" s="227"/>
      <c r="D540" s="228" t="s">
        <v>150</v>
      </c>
      <c r="E540" s="229" t="s">
        <v>19</v>
      </c>
      <c r="F540" s="230" t="s">
        <v>529</v>
      </c>
      <c r="G540" s="227"/>
      <c r="H540" s="231">
        <v>23.033000000000001</v>
      </c>
      <c r="I540" s="232"/>
      <c r="J540" s="227"/>
      <c r="K540" s="227"/>
      <c r="L540" s="233"/>
      <c r="M540" s="234"/>
      <c r="N540" s="235"/>
      <c r="O540" s="235"/>
      <c r="P540" s="235"/>
      <c r="Q540" s="235"/>
      <c r="R540" s="235"/>
      <c r="S540" s="235"/>
      <c r="T540" s="236"/>
      <c r="AT540" s="237" t="s">
        <v>150</v>
      </c>
      <c r="AU540" s="237" t="s">
        <v>87</v>
      </c>
      <c r="AV540" s="12" t="s">
        <v>87</v>
      </c>
      <c r="AW540" s="12" t="s">
        <v>36</v>
      </c>
      <c r="AX540" s="12" t="s">
        <v>77</v>
      </c>
      <c r="AY540" s="237" t="s">
        <v>141</v>
      </c>
    </row>
    <row r="541" s="12" customFormat="1">
      <c r="B541" s="226"/>
      <c r="C541" s="227"/>
      <c r="D541" s="228" t="s">
        <v>150</v>
      </c>
      <c r="E541" s="229" t="s">
        <v>19</v>
      </c>
      <c r="F541" s="230" t="s">
        <v>531</v>
      </c>
      <c r="G541" s="227"/>
      <c r="H541" s="231">
        <v>0.20000000000000001</v>
      </c>
      <c r="I541" s="232"/>
      <c r="J541" s="227"/>
      <c r="K541" s="227"/>
      <c r="L541" s="233"/>
      <c r="M541" s="234"/>
      <c r="N541" s="235"/>
      <c r="O541" s="235"/>
      <c r="P541" s="235"/>
      <c r="Q541" s="235"/>
      <c r="R541" s="235"/>
      <c r="S541" s="235"/>
      <c r="T541" s="236"/>
      <c r="AT541" s="237" t="s">
        <v>150</v>
      </c>
      <c r="AU541" s="237" t="s">
        <v>87</v>
      </c>
      <c r="AV541" s="12" t="s">
        <v>87</v>
      </c>
      <c r="AW541" s="12" t="s">
        <v>36</v>
      </c>
      <c r="AX541" s="12" t="s">
        <v>77</v>
      </c>
      <c r="AY541" s="237" t="s">
        <v>141</v>
      </c>
    </row>
    <row r="542" s="15" customFormat="1">
      <c r="B542" s="269"/>
      <c r="C542" s="270"/>
      <c r="D542" s="228" t="s">
        <v>150</v>
      </c>
      <c r="E542" s="271" t="s">
        <v>19</v>
      </c>
      <c r="F542" s="272" t="s">
        <v>533</v>
      </c>
      <c r="G542" s="270"/>
      <c r="H542" s="273">
        <v>23.233000000000001</v>
      </c>
      <c r="I542" s="274"/>
      <c r="J542" s="270"/>
      <c r="K542" s="270"/>
      <c r="L542" s="275"/>
      <c r="M542" s="276"/>
      <c r="N542" s="277"/>
      <c r="O542" s="277"/>
      <c r="P542" s="277"/>
      <c r="Q542" s="277"/>
      <c r="R542" s="277"/>
      <c r="S542" s="277"/>
      <c r="T542" s="278"/>
      <c r="AT542" s="279" t="s">
        <v>150</v>
      </c>
      <c r="AU542" s="279" t="s">
        <v>87</v>
      </c>
      <c r="AV542" s="15" t="s">
        <v>157</v>
      </c>
      <c r="AW542" s="15" t="s">
        <v>36</v>
      </c>
      <c r="AX542" s="15" t="s">
        <v>77</v>
      </c>
      <c r="AY542" s="279" t="s">
        <v>141</v>
      </c>
    </row>
    <row r="543" s="12" customFormat="1">
      <c r="B543" s="226"/>
      <c r="C543" s="227"/>
      <c r="D543" s="228" t="s">
        <v>150</v>
      </c>
      <c r="E543" s="229" t="s">
        <v>19</v>
      </c>
      <c r="F543" s="230" t="s">
        <v>534</v>
      </c>
      <c r="G543" s="227"/>
      <c r="H543" s="231">
        <v>3.8700000000000001</v>
      </c>
      <c r="I543" s="232"/>
      <c r="J543" s="227"/>
      <c r="K543" s="227"/>
      <c r="L543" s="233"/>
      <c r="M543" s="234"/>
      <c r="N543" s="235"/>
      <c r="O543" s="235"/>
      <c r="P543" s="235"/>
      <c r="Q543" s="235"/>
      <c r="R543" s="235"/>
      <c r="S543" s="235"/>
      <c r="T543" s="236"/>
      <c r="AT543" s="237" t="s">
        <v>150</v>
      </c>
      <c r="AU543" s="237" t="s">
        <v>87</v>
      </c>
      <c r="AV543" s="12" t="s">
        <v>87</v>
      </c>
      <c r="AW543" s="12" t="s">
        <v>36</v>
      </c>
      <c r="AX543" s="12" t="s">
        <v>77</v>
      </c>
      <c r="AY543" s="237" t="s">
        <v>141</v>
      </c>
    </row>
    <row r="544" s="12" customFormat="1">
      <c r="B544" s="226"/>
      <c r="C544" s="227"/>
      <c r="D544" s="228" t="s">
        <v>150</v>
      </c>
      <c r="E544" s="229" t="s">
        <v>19</v>
      </c>
      <c r="F544" s="230" t="s">
        <v>531</v>
      </c>
      <c r="G544" s="227"/>
      <c r="H544" s="231">
        <v>0.20000000000000001</v>
      </c>
      <c r="I544" s="232"/>
      <c r="J544" s="227"/>
      <c r="K544" s="227"/>
      <c r="L544" s="233"/>
      <c r="M544" s="234"/>
      <c r="N544" s="235"/>
      <c r="O544" s="235"/>
      <c r="P544" s="235"/>
      <c r="Q544" s="235"/>
      <c r="R544" s="235"/>
      <c r="S544" s="235"/>
      <c r="T544" s="236"/>
      <c r="AT544" s="237" t="s">
        <v>150</v>
      </c>
      <c r="AU544" s="237" t="s">
        <v>87</v>
      </c>
      <c r="AV544" s="12" t="s">
        <v>87</v>
      </c>
      <c r="AW544" s="12" t="s">
        <v>36</v>
      </c>
      <c r="AX544" s="12" t="s">
        <v>77</v>
      </c>
      <c r="AY544" s="237" t="s">
        <v>141</v>
      </c>
    </row>
    <row r="545" s="15" customFormat="1">
      <c r="B545" s="269"/>
      <c r="C545" s="270"/>
      <c r="D545" s="228" t="s">
        <v>150</v>
      </c>
      <c r="E545" s="271" t="s">
        <v>19</v>
      </c>
      <c r="F545" s="272" t="s">
        <v>535</v>
      </c>
      <c r="G545" s="270"/>
      <c r="H545" s="273">
        <v>4.0700000000000003</v>
      </c>
      <c r="I545" s="274"/>
      <c r="J545" s="270"/>
      <c r="K545" s="270"/>
      <c r="L545" s="275"/>
      <c r="M545" s="276"/>
      <c r="N545" s="277"/>
      <c r="O545" s="277"/>
      <c r="P545" s="277"/>
      <c r="Q545" s="277"/>
      <c r="R545" s="277"/>
      <c r="S545" s="277"/>
      <c r="T545" s="278"/>
      <c r="AT545" s="279" t="s">
        <v>150</v>
      </c>
      <c r="AU545" s="279" t="s">
        <v>87</v>
      </c>
      <c r="AV545" s="15" t="s">
        <v>157</v>
      </c>
      <c r="AW545" s="15" t="s">
        <v>36</v>
      </c>
      <c r="AX545" s="15" t="s">
        <v>77</v>
      </c>
      <c r="AY545" s="279" t="s">
        <v>141</v>
      </c>
    </row>
    <row r="546" s="13" customFormat="1">
      <c r="B546" s="238"/>
      <c r="C546" s="239"/>
      <c r="D546" s="228" t="s">
        <v>150</v>
      </c>
      <c r="E546" s="240" t="s">
        <v>19</v>
      </c>
      <c r="F546" s="241" t="s">
        <v>152</v>
      </c>
      <c r="G546" s="239"/>
      <c r="H546" s="242">
        <v>60.901000000000003</v>
      </c>
      <c r="I546" s="243"/>
      <c r="J546" s="239"/>
      <c r="K546" s="239"/>
      <c r="L546" s="244"/>
      <c r="M546" s="245"/>
      <c r="N546" s="246"/>
      <c r="O546" s="246"/>
      <c r="P546" s="246"/>
      <c r="Q546" s="246"/>
      <c r="R546" s="246"/>
      <c r="S546" s="246"/>
      <c r="T546" s="247"/>
      <c r="AT546" s="248" t="s">
        <v>150</v>
      </c>
      <c r="AU546" s="248" t="s">
        <v>87</v>
      </c>
      <c r="AV546" s="13" t="s">
        <v>148</v>
      </c>
      <c r="AW546" s="13" t="s">
        <v>36</v>
      </c>
      <c r="AX546" s="13" t="s">
        <v>85</v>
      </c>
      <c r="AY546" s="248" t="s">
        <v>141</v>
      </c>
    </row>
    <row r="547" s="1" customFormat="1" ht="24" customHeight="1">
      <c r="B547" s="39"/>
      <c r="C547" s="259" t="s">
        <v>650</v>
      </c>
      <c r="D547" s="259" t="s">
        <v>195</v>
      </c>
      <c r="E547" s="260" t="s">
        <v>651</v>
      </c>
      <c r="F547" s="261" t="s">
        <v>652</v>
      </c>
      <c r="G547" s="262" t="s">
        <v>192</v>
      </c>
      <c r="H547" s="263">
        <v>62.728000000000002</v>
      </c>
      <c r="I547" s="264"/>
      <c r="J547" s="265">
        <f>ROUND(I547*H547,2)</f>
        <v>0</v>
      </c>
      <c r="K547" s="261" t="s">
        <v>147</v>
      </c>
      <c r="L547" s="266"/>
      <c r="M547" s="267" t="s">
        <v>19</v>
      </c>
      <c r="N547" s="268" t="s">
        <v>48</v>
      </c>
      <c r="O547" s="84"/>
      <c r="P547" s="222">
        <f>O547*H547</f>
        <v>0</v>
      </c>
      <c r="Q547" s="222">
        <v>0.00075000000000000002</v>
      </c>
      <c r="R547" s="222">
        <f>Q547*H547</f>
        <v>0.047046000000000004</v>
      </c>
      <c r="S547" s="222">
        <v>0</v>
      </c>
      <c r="T547" s="223">
        <f>S547*H547</f>
        <v>0</v>
      </c>
      <c r="AR547" s="224" t="s">
        <v>377</v>
      </c>
      <c r="AT547" s="224" t="s">
        <v>195</v>
      </c>
      <c r="AU547" s="224" t="s">
        <v>87</v>
      </c>
      <c r="AY547" s="18" t="s">
        <v>141</v>
      </c>
      <c r="BE547" s="225">
        <f>IF(N547="základní",J547,0)</f>
        <v>0</v>
      </c>
      <c r="BF547" s="225">
        <f>IF(N547="snížená",J547,0)</f>
        <v>0</v>
      </c>
      <c r="BG547" s="225">
        <f>IF(N547="zákl. přenesená",J547,0)</f>
        <v>0</v>
      </c>
      <c r="BH547" s="225">
        <f>IF(N547="sníž. přenesená",J547,0)</f>
        <v>0</v>
      </c>
      <c r="BI547" s="225">
        <f>IF(N547="nulová",J547,0)</f>
        <v>0</v>
      </c>
      <c r="BJ547" s="18" t="s">
        <v>85</v>
      </c>
      <c r="BK547" s="225">
        <f>ROUND(I547*H547,2)</f>
        <v>0</v>
      </c>
      <c r="BL547" s="18" t="s">
        <v>248</v>
      </c>
      <c r="BM547" s="224" t="s">
        <v>653</v>
      </c>
    </row>
    <row r="548" s="12" customFormat="1">
      <c r="B548" s="226"/>
      <c r="C548" s="227"/>
      <c r="D548" s="228" t="s">
        <v>150</v>
      </c>
      <c r="E548" s="229" t="s">
        <v>19</v>
      </c>
      <c r="F548" s="230" t="s">
        <v>524</v>
      </c>
      <c r="G548" s="227"/>
      <c r="H548" s="231">
        <v>13.875</v>
      </c>
      <c r="I548" s="232"/>
      <c r="J548" s="227"/>
      <c r="K548" s="227"/>
      <c r="L548" s="233"/>
      <c r="M548" s="234"/>
      <c r="N548" s="235"/>
      <c r="O548" s="235"/>
      <c r="P548" s="235"/>
      <c r="Q548" s="235"/>
      <c r="R548" s="235"/>
      <c r="S548" s="235"/>
      <c r="T548" s="236"/>
      <c r="AT548" s="237" t="s">
        <v>150</v>
      </c>
      <c r="AU548" s="237" t="s">
        <v>87</v>
      </c>
      <c r="AV548" s="12" t="s">
        <v>87</v>
      </c>
      <c r="AW548" s="12" t="s">
        <v>36</v>
      </c>
      <c r="AX548" s="12" t="s">
        <v>77</v>
      </c>
      <c r="AY548" s="237" t="s">
        <v>141</v>
      </c>
    </row>
    <row r="549" s="12" customFormat="1">
      <c r="B549" s="226"/>
      <c r="C549" s="227"/>
      <c r="D549" s="228" t="s">
        <v>150</v>
      </c>
      <c r="E549" s="229" t="s">
        <v>19</v>
      </c>
      <c r="F549" s="230" t="s">
        <v>525</v>
      </c>
      <c r="G549" s="227"/>
      <c r="H549" s="231">
        <v>0.29999999999999999</v>
      </c>
      <c r="I549" s="232"/>
      <c r="J549" s="227"/>
      <c r="K549" s="227"/>
      <c r="L549" s="233"/>
      <c r="M549" s="234"/>
      <c r="N549" s="235"/>
      <c r="O549" s="235"/>
      <c r="P549" s="235"/>
      <c r="Q549" s="235"/>
      <c r="R549" s="235"/>
      <c r="S549" s="235"/>
      <c r="T549" s="236"/>
      <c r="AT549" s="237" t="s">
        <v>150</v>
      </c>
      <c r="AU549" s="237" t="s">
        <v>87</v>
      </c>
      <c r="AV549" s="12" t="s">
        <v>87</v>
      </c>
      <c r="AW549" s="12" t="s">
        <v>36</v>
      </c>
      <c r="AX549" s="12" t="s">
        <v>77</v>
      </c>
      <c r="AY549" s="237" t="s">
        <v>141</v>
      </c>
    </row>
    <row r="550" s="12" customFormat="1">
      <c r="B550" s="226"/>
      <c r="C550" s="227"/>
      <c r="D550" s="228" t="s">
        <v>150</v>
      </c>
      <c r="E550" s="229" t="s">
        <v>19</v>
      </c>
      <c r="F550" s="230" t="s">
        <v>526</v>
      </c>
      <c r="G550" s="227"/>
      <c r="H550" s="231">
        <v>0.19500000000000001</v>
      </c>
      <c r="I550" s="232"/>
      <c r="J550" s="227"/>
      <c r="K550" s="227"/>
      <c r="L550" s="233"/>
      <c r="M550" s="234"/>
      <c r="N550" s="235"/>
      <c r="O550" s="235"/>
      <c r="P550" s="235"/>
      <c r="Q550" s="235"/>
      <c r="R550" s="235"/>
      <c r="S550" s="235"/>
      <c r="T550" s="236"/>
      <c r="AT550" s="237" t="s">
        <v>150</v>
      </c>
      <c r="AU550" s="237" t="s">
        <v>87</v>
      </c>
      <c r="AV550" s="12" t="s">
        <v>87</v>
      </c>
      <c r="AW550" s="12" t="s">
        <v>36</v>
      </c>
      <c r="AX550" s="12" t="s">
        <v>77</v>
      </c>
      <c r="AY550" s="237" t="s">
        <v>141</v>
      </c>
    </row>
    <row r="551" s="12" customFormat="1">
      <c r="B551" s="226"/>
      <c r="C551" s="227"/>
      <c r="D551" s="228" t="s">
        <v>150</v>
      </c>
      <c r="E551" s="229" t="s">
        <v>19</v>
      </c>
      <c r="F551" s="230" t="s">
        <v>527</v>
      </c>
      <c r="G551" s="227"/>
      <c r="H551" s="231">
        <v>0.27000000000000002</v>
      </c>
      <c r="I551" s="232"/>
      <c r="J551" s="227"/>
      <c r="K551" s="227"/>
      <c r="L551" s="233"/>
      <c r="M551" s="234"/>
      <c r="N551" s="235"/>
      <c r="O551" s="235"/>
      <c r="P551" s="235"/>
      <c r="Q551" s="235"/>
      <c r="R551" s="235"/>
      <c r="S551" s="235"/>
      <c r="T551" s="236"/>
      <c r="AT551" s="237" t="s">
        <v>150</v>
      </c>
      <c r="AU551" s="237" t="s">
        <v>87</v>
      </c>
      <c r="AV551" s="12" t="s">
        <v>87</v>
      </c>
      <c r="AW551" s="12" t="s">
        <v>36</v>
      </c>
      <c r="AX551" s="12" t="s">
        <v>77</v>
      </c>
      <c r="AY551" s="237" t="s">
        <v>141</v>
      </c>
    </row>
    <row r="552" s="15" customFormat="1">
      <c r="B552" s="269"/>
      <c r="C552" s="270"/>
      <c r="D552" s="228" t="s">
        <v>150</v>
      </c>
      <c r="E552" s="271" t="s">
        <v>19</v>
      </c>
      <c r="F552" s="272" t="s">
        <v>528</v>
      </c>
      <c r="G552" s="270"/>
      <c r="H552" s="273">
        <v>14.640000000000001</v>
      </c>
      <c r="I552" s="274"/>
      <c r="J552" s="270"/>
      <c r="K552" s="270"/>
      <c r="L552" s="275"/>
      <c r="M552" s="276"/>
      <c r="N552" s="277"/>
      <c r="O552" s="277"/>
      <c r="P552" s="277"/>
      <c r="Q552" s="277"/>
      <c r="R552" s="277"/>
      <c r="S552" s="277"/>
      <c r="T552" s="278"/>
      <c r="AT552" s="279" t="s">
        <v>150</v>
      </c>
      <c r="AU552" s="279" t="s">
        <v>87</v>
      </c>
      <c r="AV552" s="15" t="s">
        <v>157</v>
      </c>
      <c r="AW552" s="15" t="s">
        <v>36</v>
      </c>
      <c r="AX552" s="15" t="s">
        <v>77</v>
      </c>
      <c r="AY552" s="279" t="s">
        <v>141</v>
      </c>
    </row>
    <row r="553" s="12" customFormat="1">
      <c r="B553" s="226"/>
      <c r="C553" s="227"/>
      <c r="D553" s="228" t="s">
        <v>150</v>
      </c>
      <c r="E553" s="229" t="s">
        <v>19</v>
      </c>
      <c r="F553" s="230" t="s">
        <v>529</v>
      </c>
      <c r="G553" s="227"/>
      <c r="H553" s="231">
        <v>23.033000000000001</v>
      </c>
      <c r="I553" s="232"/>
      <c r="J553" s="227"/>
      <c r="K553" s="227"/>
      <c r="L553" s="233"/>
      <c r="M553" s="234"/>
      <c r="N553" s="235"/>
      <c r="O553" s="235"/>
      <c r="P553" s="235"/>
      <c r="Q553" s="235"/>
      <c r="R553" s="235"/>
      <c r="S553" s="235"/>
      <c r="T553" s="236"/>
      <c r="AT553" s="237" t="s">
        <v>150</v>
      </c>
      <c r="AU553" s="237" t="s">
        <v>87</v>
      </c>
      <c r="AV553" s="12" t="s">
        <v>87</v>
      </c>
      <c r="AW553" s="12" t="s">
        <v>36</v>
      </c>
      <c r="AX553" s="12" t="s">
        <v>77</v>
      </c>
      <c r="AY553" s="237" t="s">
        <v>141</v>
      </c>
    </row>
    <row r="554" s="12" customFormat="1">
      <c r="B554" s="226"/>
      <c r="C554" s="227"/>
      <c r="D554" s="228" t="s">
        <v>150</v>
      </c>
      <c r="E554" s="229" t="s">
        <v>19</v>
      </c>
      <c r="F554" s="230" t="s">
        <v>530</v>
      </c>
      <c r="G554" s="227"/>
      <c r="H554" s="231">
        <v>-4.2750000000000004</v>
      </c>
      <c r="I554" s="232"/>
      <c r="J554" s="227"/>
      <c r="K554" s="227"/>
      <c r="L554" s="233"/>
      <c r="M554" s="234"/>
      <c r="N554" s="235"/>
      <c r="O554" s="235"/>
      <c r="P554" s="235"/>
      <c r="Q554" s="235"/>
      <c r="R554" s="235"/>
      <c r="S554" s="235"/>
      <c r="T554" s="236"/>
      <c r="AT554" s="237" t="s">
        <v>150</v>
      </c>
      <c r="AU554" s="237" t="s">
        <v>87</v>
      </c>
      <c r="AV554" s="12" t="s">
        <v>87</v>
      </c>
      <c r="AW554" s="12" t="s">
        <v>36</v>
      </c>
      <c r="AX554" s="12" t="s">
        <v>77</v>
      </c>
      <c r="AY554" s="237" t="s">
        <v>141</v>
      </c>
    </row>
    <row r="555" s="12" customFormat="1">
      <c r="B555" s="226"/>
      <c r="C555" s="227"/>
      <c r="D555" s="228" t="s">
        <v>150</v>
      </c>
      <c r="E555" s="229" t="s">
        <v>19</v>
      </c>
      <c r="F555" s="230" t="s">
        <v>531</v>
      </c>
      <c r="G555" s="227"/>
      <c r="H555" s="231">
        <v>0.20000000000000001</v>
      </c>
      <c r="I555" s="232"/>
      <c r="J555" s="227"/>
      <c r="K555" s="227"/>
      <c r="L555" s="233"/>
      <c r="M555" s="234"/>
      <c r="N555" s="235"/>
      <c r="O555" s="235"/>
      <c r="P555" s="235"/>
      <c r="Q555" s="235"/>
      <c r="R555" s="235"/>
      <c r="S555" s="235"/>
      <c r="T555" s="236"/>
      <c r="AT555" s="237" t="s">
        <v>150</v>
      </c>
      <c r="AU555" s="237" t="s">
        <v>87</v>
      </c>
      <c r="AV555" s="12" t="s">
        <v>87</v>
      </c>
      <c r="AW555" s="12" t="s">
        <v>36</v>
      </c>
      <c r="AX555" s="12" t="s">
        <v>77</v>
      </c>
      <c r="AY555" s="237" t="s">
        <v>141</v>
      </c>
    </row>
    <row r="556" s="15" customFormat="1">
      <c r="B556" s="269"/>
      <c r="C556" s="270"/>
      <c r="D556" s="228" t="s">
        <v>150</v>
      </c>
      <c r="E556" s="271" t="s">
        <v>19</v>
      </c>
      <c r="F556" s="272" t="s">
        <v>532</v>
      </c>
      <c r="G556" s="270"/>
      <c r="H556" s="273">
        <v>18.957999999999998</v>
      </c>
      <c r="I556" s="274"/>
      <c r="J556" s="270"/>
      <c r="K556" s="270"/>
      <c r="L556" s="275"/>
      <c r="M556" s="276"/>
      <c r="N556" s="277"/>
      <c r="O556" s="277"/>
      <c r="P556" s="277"/>
      <c r="Q556" s="277"/>
      <c r="R556" s="277"/>
      <c r="S556" s="277"/>
      <c r="T556" s="278"/>
      <c r="AT556" s="279" t="s">
        <v>150</v>
      </c>
      <c r="AU556" s="279" t="s">
        <v>87</v>
      </c>
      <c r="AV556" s="15" t="s">
        <v>157</v>
      </c>
      <c r="AW556" s="15" t="s">
        <v>36</v>
      </c>
      <c r="AX556" s="15" t="s">
        <v>77</v>
      </c>
      <c r="AY556" s="279" t="s">
        <v>141</v>
      </c>
    </row>
    <row r="557" s="12" customFormat="1">
      <c r="B557" s="226"/>
      <c r="C557" s="227"/>
      <c r="D557" s="228" t="s">
        <v>150</v>
      </c>
      <c r="E557" s="229" t="s">
        <v>19</v>
      </c>
      <c r="F557" s="230" t="s">
        <v>529</v>
      </c>
      <c r="G557" s="227"/>
      <c r="H557" s="231">
        <v>23.033000000000001</v>
      </c>
      <c r="I557" s="232"/>
      <c r="J557" s="227"/>
      <c r="K557" s="227"/>
      <c r="L557" s="233"/>
      <c r="M557" s="234"/>
      <c r="N557" s="235"/>
      <c r="O557" s="235"/>
      <c r="P557" s="235"/>
      <c r="Q557" s="235"/>
      <c r="R557" s="235"/>
      <c r="S557" s="235"/>
      <c r="T557" s="236"/>
      <c r="AT557" s="237" t="s">
        <v>150</v>
      </c>
      <c r="AU557" s="237" t="s">
        <v>87</v>
      </c>
      <c r="AV557" s="12" t="s">
        <v>87</v>
      </c>
      <c r="AW557" s="12" t="s">
        <v>36</v>
      </c>
      <c r="AX557" s="12" t="s">
        <v>77</v>
      </c>
      <c r="AY557" s="237" t="s">
        <v>141</v>
      </c>
    </row>
    <row r="558" s="12" customFormat="1">
      <c r="B558" s="226"/>
      <c r="C558" s="227"/>
      <c r="D558" s="228" t="s">
        <v>150</v>
      </c>
      <c r="E558" s="229" t="s">
        <v>19</v>
      </c>
      <c r="F558" s="230" t="s">
        <v>531</v>
      </c>
      <c r="G558" s="227"/>
      <c r="H558" s="231">
        <v>0.20000000000000001</v>
      </c>
      <c r="I558" s="232"/>
      <c r="J558" s="227"/>
      <c r="K558" s="227"/>
      <c r="L558" s="233"/>
      <c r="M558" s="234"/>
      <c r="N558" s="235"/>
      <c r="O558" s="235"/>
      <c r="P558" s="235"/>
      <c r="Q558" s="235"/>
      <c r="R558" s="235"/>
      <c r="S558" s="235"/>
      <c r="T558" s="236"/>
      <c r="AT558" s="237" t="s">
        <v>150</v>
      </c>
      <c r="AU558" s="237" t="s">
        <v>87</v>
      </c>
      <c r="AV558" s="12" t="s">
        <v>87</v>
      </c>
      <c r="AW558" s="12" t="s">
        <v>36</v>
      </c>
      <c r="AX558" s="12" t="s">
        <v>77</v>
      </c>
      <c r="AY558" s="237" t="s">
        <v>141</v>
      </c>
    </row>
    <row r="559" s="15" customFormat="1">
      <c r="B559" s="269"/>
      <c r="C559" s="270"/>
      <c r="D559" s="228" t="s">
        <v>150</v>
      </c>
      <c r="E559" s="271" t="s">
        <v>19</v>
      </c>
      <c r="F559" s="272" t="s">
        <v>533</v>
      </c>
      <c r="G559" s="270"/>
      <c r="H559" s="273">
        <v>23.233000000000001</v>
      </c>
      <c r="I559" s="274"/>
      <c r="J559" s="270"/>
      <c r="K559" s="270"/>
      <c r="L559" s="275"/>
      <c r="M559" s="276"/>
      <c r="N559" s="277"/>
      <c r="O559" s="277"/>
      <c r="P559" s="277"/>
      <c r="Q559" s="277"/>
      <c r="R559" s="277"/>
      <c r="S559" s="277"/>
      <c r="T559" s="278"/>
      <c r="AT559" s="279" t="s">
        <v>150</v>
      </c>
      <c r="AU559" s="279" t="s">
        <v>87</v>
      </c>
      <c r="AV559" s="15" t="s">
        <v>157</v>
      </c>
      <c r="AW559" s="15" t="s">
        <v>36</v>
      </c>
      <c r="AX559" s="15" t="s">
        <v>77</v>
      </c>
      <c r="AY559" s="279" t="s">
        <v>141</v>
      </c>
    </row>
    <row r="560" s="12" customFormat="1">
      <c r="B560" s="226"/>
      <c r="C560" s="227"/>
      <c r="D560" s="228" t="s">
        <v>150</v>
      </c>
      <c r="E560" s="229" t="s">
        <v>19</v>
      </c>
      <c r="F560" s="230" t="s">
        <v>534</v>
      </c>
      <c r="G560" s="227"/>
      <c r="H560" s="231">
        <v>3.8700000000000001</v>
      </c>
      <c r="I560" s="232"/>
      <c r="J560" s="227"/>
      <c r="K560" s="227"/>
      <c r="L560" s="233"/>
      <c r="M560" s="234"/>
      <c r="N560" s="235"/>
      <c r="O560" s="235"/>
      <c r="P560" s="235"/>
      <c r="Q560" s="235"/>
      <c r="R560" s="235"/>
      <c r="S560" s="235"/>
      <c r="T560" s="236"/>
      <c r="AT560" s="237" t="s">
        <v>150</v>
      </c>
      <c r="AU560" s="237" t="s">
        <v>87</v>
      </c>
      <c r="AV560" s="12" t="s">
        <v>87</v>
      </c>
      <c r="AW560" s="12" t="s">
        <v>36</v>
      </c>
      <c r="AX560" s="12" t="s">
        <v>77</v>
      </c>
      <c r="AY560" s="237" t="s">
        <v>141</v>
      </c>
    </row>
    <row r="561" s="12" customFormat="1">
      <c r="B561" s="226"/>
      <c r="C561" s="227"/>
      <c r="D561" s="228" t="s">
        <v>150</v>
      </c>
      <c r="E561" s="229" t="s">
        <v>19</v>
      </c>
      <c r="F561" s="230" t="s">
        <v>531</v>
      </c>
      <c r="G561" s="227"/>
      <c r="H561" s="231">
        <v>0.20000000000000001</v>
      </c>
      <c r="I561" s="232"/>
      <c r="J561" s="227"/>
      <c r="K561" s="227"/>
      <c r="L561" s="233"/>
      <c r="M561" s="234"/>
      <c r="N561" s="235"/>
      <c r="O561" s="235"/>
      <c r="P561" s="235"/>
      <c r="Q561" s="235"/>
      <c r="R561" s="235"/>
      <c r="S561" s="235"/>
      <c r="T561" s="236"/>
      <c r="AT561" s="237" t="s">
        <v>150</v>
      </c>
      <c r="AU561" s="237" t="s">
        <v>87</v>
      </c>
      <c r="AV561" s="12" t="s">
        <v>87</v>
      </c>
      <c r="AW561" s="12" t="s">
        <v>36</v>
      </c>
      <c r="AX561" s="12" t="s">
        <v>77</v>
      </c>
      <c r="AY561" s="237" t="s">
        <v>141</v>
      </c>
    </row>
    <row r="562" s="15" customFormat="1">
      <c r="B562" s="269"/>
      <c r="C562" s="270"/>
      <c r="D562" s="228" t="s">
        <v>150</v>
      </c>
      <c r="E562" s="271" t="s">
        <v>19</v>
      </c>
      <c r="F562" s="272" t="s">
        <v>535</v>
      </c>
      <c r="G562" s="270"/>
      <c r="H562" s="273">
        <v>4.0700000000000003</v>
      </c>
      <c r="I562" s="274"/>
      <c r="J562" s="270"/>
      <c r="K562" s="270"/>
      <c r="L562" s="275"/>
      <c r="M562" s="276"/>
      <c r="N562" s="277"/>
      <c r="O562" s="277"/>
      <c r="P562" s="277"/>
      <c r="Q562" s="277"/>
      <c r="R562" s="277"/>
      <c r="S562" s="277"/>
      <c r="T562" s="278"/>
      <c r="AT562" s="279" t="s">
        <v>150</v>
      </c>
      <c r="AU562" s="279" t="s">
        <v>87</v>
      </c>
      <c r="AV562" s="15" t="s">
        <v>157</v>
      </c>
      <c r="AW562" s="15" t="s">
        <v>36</v>
      </c>
      <c r="AX562" s="15" t="s">
        <v>77</v>
      </c>
      <c r="AY562" s="279" t="s">
        <v>141</v>
      </c>
    </row>
    <row r="563" s="13" customFormat="1">
      <c r="B563" s="238"/>
      <c r="C563" s="239"/>
      <c r="D563" s="228" t="s">
        <v>150</v>
      </c>
      <c r="E563" s="240" t="s">
        <v>19</v>
      </c>
      <c r="F563" s="241" t="s">
        <v>152</v>
      </c>
      <c r="G563" s="239"/>
      <c r="H563" s="242">
        <v>60.901000000000003</v>
      </c>
      <c r="I563" s="243"/>
      <c r="J563" s="239"/>
      <c r="K563" s="239"/>
      <c r="L563" s="244"/>
      <c r="M563" s="245"/>
      <c r="N563" s="246"/>
      <c r="O563" s="246"/>
      <c r="P563" s="246"/>
      <c r="Q563" s="246"/>
      <c r="R563" s="246"/>
      <c r="S563" s="246"/>
      <c r="T563" s="247"/>
      <c r="AT563" s="248" t="s">
        <v>150</v>
      </c>
      <c r="AU563" s="248" t="s">
        <v>87</v>
      </c>
      <c r="AV563" s="13" t="s">
        <v>148</v>
      </c>
      <c r="AW563" s="13" t="s">
        <v>36</v>
      </c>
      <c r="AX563" s="13" t="s">
        <v>85</v>
      </c>
      <c r="AY563" s="248" t="s">
        <v>141</v>
      </c>
    </row>
    <row r="564" s="12" customFormat="1">
      <c r="B564" s="226"/>
      <c r="C564" s="227"/>
      <c r="D564" s="228" t="s">
        <v>150</v>
      </c>
      <c r="E564" s="227"/>
      <c r="F564" s="230" t="s">
        <v>654</v>
      </c>
      <c r="G564" s="227"/>
      <c r="H564" s="231">
        <v>62.728000000000002</v>
      </c>
      <c r="I564" s="232"/>
      <c r="J564" s="227"/>
      <c r="K564" s="227"/>
      <c r="L564" s="233"/>
      <c r="M564" s="234"/>
      <c r="N564" s="235"/>
      <c r="O564" s="235"/>
      <c r="P564" s="235"/>
      <c r="Q564" s="235"/>
      <c r="R564" s="235"/>
      <c r="S564" s="235"/>
      <c r="T564" s="236"/>
      <c r="AT564" s="237" t="s">
        <v>150</v>
      </c>
      <c r="AU564" s="237" t="s">
        <v>87</v>
      </c>
      <c r="AV564" s="12" t="s">
        <v>87</v>
      </c>
      <c r="AW564" s="12" t="s">
        <v>4</v>
      </c>
      <c r="AX564" s="12" t="s">
        <v>85</v>
      </c>
      <c r="AY564" s="237" t="s">
        <v>141</v>
      </c>
    </row>
    <row r="565" s="1" customFormat="1" ht="24" customHeight="1">
      <c r="B565" s="39"/>
      <c r="C565" s="259" t="s">
        <v>655</v>
      </c>
      <c r="D565" s="259" t="s">
        <v>195</v>
      </c>
      <c r="E565" s="260" t="s">
        <v>656</v>
      </c>
      <c r="F565" s="261" t="s">
        <v>657</v>
      </c>
      <c r="G565" s="262" t="s">
        <v>192</v>
      </c>
      <c r="H565" s="263">
        <v>62.728000000000002</v>
      </c>
      <c r="I565" s="264"/>
      <c r="J565" s="265">
        <f>ROUND(I565*H565,2)</f>
        <v>0</v>
      </c>
      <c r="K565" s="261" t="s">
        <v>147</v>
      </c>
      <c r="L565" s="266"/>
      <c r="M565" s="267" t="s">
        <v>19</v>
      </c>
      <c r="N565" s="268" t="s">
        <v>48</v>
      </c>
      <c r="O565" s="84"/>
      <c r="P565" s="222">
        <f>O565*H565</f>
        <v>0</v>
      </c>
      <c r="Q565" s="222">
        <v>0.001</v>
      </c>
      <c r="R565" s="222">
        <f>Q565*H565</f>
        <v>0.062728000000000006</v>
      </c>
      <c r="S565" s="222">
        <v>0</v>
      </c>
      <c r="T565" s="223">
        <f>S565*H565</f>
        <v>0</v>
      </c>
      <c r="AR565" s="224" t="s">
        <v>377</v>
      </c>
      <c r="AT565" s="224" t="s">
        <v>195</v>
      </c>
      <c r="AU565" s="224" t="s">
        <v>87</v>
      </c>
      <c r="AY565" s="18" t="s">
        <v>141</v>
      </c>
      <c r="BE565" s="225">
        <f>IF(N565="základní",J565,0)</f>
        <v>0</v>
      </c>
      <c r="BF565" s="225">
        <f>IF(N565="snížená",J565,0)</f>
        <v>0</v>
      </c>
      <c r="BG565" s="225">
        <f>IF(N565="zákl. přenesená",J565,0)</f>
        <v>0</v>
      </c>
      <c r="BH565" s="225">
        <f>IF(N565="sníž. přenesená",J565,0)</f>
        <v>0</v>
      </c>
      <c r="BI565" s="225">
        <f>IF(N565="nulová",J565,0)</f>
        <v>0</v>
      </c>
      <c r="BJ565" s="18" t="s">
        <v>85</v>
      </c>
      <c r="BK565" s="225">
        <f>ROUND(I565*H565,2)</f>
        <v>0</v>
      </c>
      <c r="BL565" s="18" t="s">
        <v>248</v>
      </c>
      <c r="BM565" s="224" t="s">
        <v>658</v>
      </c>
    </row>
    <row r="566" s="12" customFormat="1">
      <c r="B566" s="226"/>
      <c r="C566" s="227"/>
      <c r="D566" s="228" t="s">
        <v>150</v>
      </c>
      <c r="E566" s="227"/>
      <c r="F566" s="230" t="s">
        <v>659</v>
      </c>
      <c r="G566" s="227"/>
      <c r="H566" s="231">
        <v>62.728000000000002</v>
      </c>
      <c r="I566" s="232"/>
      <c r="J566" s="227"/>
      <c r="K566" s="227"/>
      <c r="L566" s="233"/>
      <c r="M566" s="234"/>
      <c r="N566" s="235"/>
      <c r="O566" s="235"/>
      <c r="P566" s="235"/>
      <c r="Q566" s="235"/>
      <c r="R566" s="235"/>
      <c r="S566" s="235"/>
      <c r="T566" s="236"/>
      <c r="AT566" s="237" t="s">
        <v>150</v>
      </c>
      <c r="AU566" s="237" t="s">
        <v>87</v>
      </c>
      <c r="AV566" s="12" t="s">
        <v>87</v>
      </c>
      <c r="AW566" s="12" t="s">
        <v>4</v>
      </c>
      <c r="AX566" s="12" t="s">
        <v>85</v>
      </c>
      <c r="AY566" s="237" t="s">
        <v>141</v>
      </c>
    </row>
    <row r="567" s="1" customFormat="1" ht="36" customHeight="1">
      <c r="B567" s="39"/>
      <c r="C567" s="213" t="s">
        <v>660</v>
      </c>
      <c r="D567" s="213" t="s">
        <v>143</v>
      </c>
      <c r="E567" s="214" t="s">
        <v>661</v>
      </c>
      <c r="F567" s="215" t="s">
        <v>662</v>
      </c>
      <c r="G567" s="216" t="s">
        <v>192</v>
      </c>
      <c r="H567" s="217">
        <v>12.239000000000001</v>
      </c>
      <c r="I567" s="218"/>
      <c r="J567" s="219">
        <f>ROUND(I567*H567,2)</f>
        <v>0</v>
      </c>
      <c r="K567" s="215" t="s">
        <v>147</v>
      </c>
      <c r="L567" s="44"/>
      <c r="M567" s="220" t="s">
        <v>19</v>
      </c>
      <c r="N567" s="221" t="s">
        <v>48</v>
      </c>
      <c r="O567" s="84"/>
      <c r="P567" s="222">
        <f>O567*H567</f>
        <v>0</v>
      </c>
      <c r="Q567" s="222">
        <v>0.0060000000000000001</v>
      </c>
      <c r="R567" s="222">
        <f>Q567*H567</f>
        <v>0.073433999999999999</v>
      </c>
      <c r="S567" s="222">
        <v>0</v>
      </c>
      <c r="T567" s="223">
        <f>S567*H567</f>
        <v>0</v>
      </c>
      <c r="AR567" s="224" t="s">
        <v>248</v>
      </c>
      <c r="AT567" s="224" t="s">
        <v>143</v>
      </c>
      <c r="AU567" s="224" t="s">
        <v>87</v>
      </c>
      <c r="AY567" s="18" t="s">
        <v>141</v>
      </c>
      <c r="BE567" s="225">
        <f>IF(N567="základní",J567,0)</f>
        <v>0</v>
      </c>
      <c r="BF567" s="225">
        <f>IF(N567="snížená",J567,0)</f>
        <v>0</v>
      </c>
      <c r="BG567" s="225">
        <f>IF(N567="zákl. přenesená",J567,0)</f>
        <v>0</v>
      </c>
      <c r="BH567" s="225">
        <f>IF(N567="sníž. přenesená",J567,0)</f>
        <v>0</v>
      </c>
      <c r="BI567" s="225">
        <f>IF(N567="nulová",J567,0)</f>
        <v>0</v>
      </c>
      <c r="BJ567" s="18" t="s">
        <v>85</v>
      </c>
      <c r="BK567" s="225">
        <f>ROUND(I567*H567,2)</f>
        <v>0</v>
      </c>
      <c r="BL567" s="18" t="s">
        <v>248</v>
      </c>
      <c r="BM567" s="224" t="s">
        <v>663</v>
      </c>
    </row>
    <row r="568" s="12" customFormat="1">
      <c r="B568" s="226"/>
      <c r="C568" s="227"/>
      <c r="D568" s="228" t="s">
        <v>150</v>
      </c>
      <c r="E568" s="229" t="s">
        <v>19</v>
      </c>
      <c r="F568" s="230" t="s">
        <v>664</v>
      </c>
      <c r="G568" s="227"/>
      <c r="H568" s="231">
        <v>2.4380000000000002</v>
      </c>
      <c r="I568" s="232"/>
      <c r="J568" s="227"/>
      <c r="K568" s="227"/>
      <c r="L568" s="233"/>
      <c r="M568" s="234"/>
      <c r="N568" s="235"/>
      <c r="O568" s="235"/>
      <c r="P568" s="235"/>
      <c r="Q568" s="235"/>
      <c r="R568" s="235"/>
      <c r="S568" s="235"/>
      <c r="T568" s="236"/>
      <c r="AT568" s="237" t="s">
        <v>150</v>
      </c>
      <c r="AU568" s="237" t="s">
        <v>87</v>
      </c>
      <c r="AV568" s="12" t="s">
        <v>87</v>
      </c>
      <c r="AW568" s="12" t="s">
        <v>36</v>
      </c>
      <c r="AX568" s="12" t="s">
        <v>77</v>
      </c>
      <c r="AY568" s="237" t="s">
        <v>141</v>
      </c>
    </row>
    <row r="569" s="14" customFormat="1">
      <c r="B569" s="249"/>
      <c r="C569" s="250"/>
      <c r="D569" s="228" t="s">
        <v>150</v>
      </c>
      <c r="E569" s="251" t="s">
        <v>19</v>
      </c>
      <c r="F569" s="252" t="s">
        <v>446</v>
      </c>
      <c r="G569" s="250"/>
      <c r="H569" s="251" t="s">
        <v>19</v>
      </c>
      <c r="I569" s="253"/>
      <c r="J569" s="250"/>
      <c r="K569" s="250"/>
      <c r="L569" s="254"/>
      <c r="M569" s="255"/>
      <c r="N569" s="256"/>
      <c r="O569" s="256"/>
      <c r="P569" s="256"/>
      <c r="Q569" s="256"/>
      <c r="R569" s="256"/>
      <c r="S569" s="256"/>
      <c r="T569" s="257"/>
      <c r="AT569" s="258" t="s">
        <v>150</v>
      </c>
      <c r="AU569" s="258" t="s">
        <v>87</v>
      </c>
      <c r="AV569" s="14" t="s">
        <v>85</v>
      </c>
      <c r="AW569" s="14" t="s">
        <v>36</v>
      </c>
      <c r="AX569" s="14" t="s">
        <v>77</v>
      </c>
      <c r="AY569" s="258" t="s">
        <v>141</v>
      </c>
    </row>
    <row r="570" s="12" customFormat="1">
      <c r="B570" s="226"/>
      <c r="C570" s="227"/>
      <c r="D570" s="228" t="s">
        <v>150</v>
      </c>
      <c r="E570" s="229" t="s">
        <v>19</v>
      </c>
      <c r="F570" s="230" t="s">
        <v>665</v>
      </c>
      <c r="G570" s="227"/>
      <c r="H570" s="231">
        <v>6.0750000000000002</v>
      </c>
      <c r="I570" s="232"/>
      <c r="J570" s="227"/>
      <c r="K570" s="227"/>
      <c r="L570" s="233"/>
      <c r="M570" s="234"/>
      <c r="N570" s="235"/>
      <c r="O570" s="235"/>
      <c r="P570" s="235"/>
      <c r="Q570" s="235"/>
      <c r="R570" s="235"/>
      <c r="S570" s="235"/>
      <c r="T570" s="236"/>
      <c r="AT570" s="237" t="s">
        <v>150</v>
      </c>
      <c r="AU570" s="237" t="s">
        <v>87</v>
      </c>
      <c r="AV570" s="12" t="s">
        <v>87</v>
      </c>
      <c r="AW570" s="12" t="s">
        <v>36</v>
      </c>
      <c r="AX570" s="12" t="s">
        <v>77</v>
      </c>
      <c r="AY570" s="237" t="s">
        <v>141</v>
      </c>
    </row>
    <row r="571" s="14" customFormat="1">
      <c r="B571" s="249"/>
      <c r="C571" s="250"/>
      <c r="D571" s="228" t="s">
        <v>150</v>
      </c>
      <c r="E571" s="251" t="s">
        <v>19</v>
      </c>
      <c r="F571" s="252" t="s">
        <v>320</v>
      </c>
      <c r="G571" s="250"/>
      <c r="H571" s="251" t="s">
        <v>19</v>
      </c>
      <c r="I571" s="253"/>
      <c r="J571" s="250"/>
      <c r="K571" s="250"/>
      <c r="L571" s="254"/>
      <c r="M571" s="255"/>
      <c r="N571" s="256"/>
      <c r="O571" s="256"/>
      <c r="P571" s="256"/>
      <c r="Q571" s="256"/>
      <c r="R571" s="256"/>
      <c r="S571" s="256"/>
      <c r="T571" s="257"/>
      <c r="AT571" s="258" t="s">
        <v>150</v>
      </c>
      <c r="AU571" s="258" t="s">
        <v>87</v>
      </c>
      <c r="AV571" s="14" t="s">
        <v>85</v>
      </c>
      <c r="AW571" s="14" t="s">
        <v>36</v>
      </c>
      <c r="AX571" s="14" t="s">
        <v>77</v>
      </c>
      <c r="AY571" s="258" t="s">
        <v>141</v>
      </c>
    </row>
    <row r="572" s="12" customFormat="1">
      <c r="B572" s="226"/>
      <c r="C572" s="227"/>
      <c r="D572" s="228" t="s">
        <v>150</v>
      </c>
      <c r="E572" s="229" t="s">
        <v>19</v>
      </c>
      <c r="F572" s="230" t="s">
        <v>666</v>
      </c>
      <c r="G572" s="227"/>
      <c r="H572" s="231">
        <v>3.726</v>
      </c>
      <c r="I572" s="232"/>
      <c r="J572" s="227"/>
      <c r="K572" s="227"/>
      <c r="L572" s="233"/>
      <c r="M572" s="234"/>
      <c r="N572" s="235"/>
      <c r="O572" s="235"/>
      <c r="P572" s="235"/>
      <c r="Q572" s="235"/>
      <c r="R572" s="235"/>
      <c r="S572" s="235"/>
      <c r="T572" s="236"/>
      <c r="AT572" s="237" t="s">
        <v>150</v>
      </c>
      <c r="AU572" s="237" t="s">
        <v>87</v>
      </c>
      <c r="AV572" s="12" t="s">
        <v>87</v>
      </c>
      <c r="AW572" s="12" t="s">
        <v>36</v>
      </c>
      <c r="AX572" s="12" t="s">
        <v>77</v>
      </c>
      <c r="AY572" s="237" t="s">
        <v>141</v>
      </c>
    </row>
    <row r="573" s="14" customFormat="1">
      <c r="B573" s="249"/>
      <c r="C573" s="250"/>
      <c r="D573" s="228" t="s">
        <v>150</v>
      </c>
      <c r="E573" s="251" t="s">
        <v>19</v>
      </c>
      <c r="F573" s="252" t="s">
        <v>369</v>
      </c>
      <c r="G573" s="250"/>
      <c r="H573" s="251" t="s">
        <v>19</v>
      </c>
      <c r="I573" s="253"/>
      <c r="J573" s="250"/>
      <c r="K573" s="250"/>
      <c r="L573" s="254"/>
      <c r="M573" s="255"/>
      <c r="N573" s="256"/>
      <c r="O573" s="256"/>
      <c r="P573" s="256"/>
      <c r="Q573" s="256"/>
      <c r="R573" s="256"/>
      <c r="S573" s="256"/>
      <c r="T573" s="257"/>
      <c r="AT573" s="258" t="s">
        <v>150</v>
      </c>
      <c r="AU573" s="258" t="s">
        <v>87</v>
      </c>
      <c r="AV573" s="14" t="s">
        <v>85</v>
      </c>
      <c r="AW573" s="14" t="s">
        <v>36</v>
      </c>
      <c r="AX573" s="14" t="s">
        <v>77</v>
      </c>
      <c r="AY573" s="258" t="s">
        <v>141</v>
      </c>
    </row>
    <row r="574" s="13" customFormat="1">
      <c r="B574" s="238"/>
      <c r="C574" s="239"/>
      <c r="D574" s="228" t="s">
        <v>150</v>
      </c>
      <c r="E574" s="240" t="s">
        <v>19</v>
      </c>
      <c r="F574" s="241" t="s">
        <v>152</v>
      </c>
      <c r="G574" s="239"/>
      <c r="H574" s="242">
        <v>12.239000000000001</v>
      </c>
      <c r="I574" s="243"/>
      <c r="J574" s="239"/>
      <c r="K574" s="239"/>
      <c r="L574" s="244"/>
      <c r="M574" s="245"/>
      <c r="N574" s="246"/>
      <c r="O574" s="246"/>
      <c r="P574" s="246"/>
      <c r="Q574" s="246"/>
      <c r="R574" s="246"/>
      <c r="S574" s="246"/>
      <c r="T574" s="247"/>
      <c r="AT574" s="248" t="s">
        <v>150</v>
      </c>
      <c r="AU574" s="248" t="s">
        <v>87</v>
      </c>
      <c r="AV574" s="13" t="s">
        <v>148</v>
      </c>
      <c r="AW574" s="13" t="s">
        <v>36</v>
      </c>
      <c r="AX574" s="13" t="s">
        <v>85</v>
      </c>
      <c r="AY574" s="248" t="s">
        <v>141</v>
      </c>
    </row>
    <row r="575" s="1" customFormat="1" ht="16.5" customHeight="1">
      <c r="B575" s="39"/>
      <c r="C575" s="259" t="s">
        <v>667</v>
      </c>
      <c r="D575" s="259" t="s">
        <v>195</v>
      </c>
      <c r="E575" s="260" t="s">
        <v>642</v>
      </c>
      <c r="F575" s="261" t="s">
        <v>643</v>
      </c>
      <c r="G575" s="262" t="s">
        <v>192</v>
      </c>
      <c r="H575" s="263">
        <v>12.484</v>
      </c>
      <c r="I575" s="264"/>
      <c r="J575" s="265">
        <f>ROUND(I575*H575,2)</f>
        <v>0</v>
      </c>
      <c r="K575" s="261" t="s">
        <v>147</v>
      </c>
      <c r="L575" s="266"/>
      <c r="M575" s="267" t="s">
        <v>19</v>
      </c>
      <c r="N575" s="268" t="s">
        <v>48</v>
      </c>
      <c r="O575" s="84"/>
      <c r="P575" s="222">
        <f>O575*H575</f>
        <v>0</v>
      </c>
      <c r="Q575" s="222">
        <v>0.00084999999999999995</v>
      </c>
      <c r="R575" s="222">
        <f>Q575*H575</f>
        <v>0.0106114</v>
      </c>
      <c r="S575" s="222">
        <v>0</v>
      </c>
      <c r="T575" s="223">
        <f>S575*H575</f>
        <v>0</v>
      </c>
      <c r="AR575" s="224" t="s">
        <v>377</v>
      </c>
      <c r="AT575" s="224" t="s">
        <v>195</v>
      </c>
      <c r="AU575" s="224" t="s">
        <v>87</v>
      </c>
      <c r="AY575" s="18" t="s">
        <v>141</v>
      </c>
      <c r="BE575" s="225">
        <f>IF(N575="základní",J575,0)</f>
        <v>0</v>
      </c>
      <c r="BF575" s="225">
        <f>IF(N575="snížená",J575,0)</f>
        <v>0</v>
      </c>
      <c r="BG575" s="225">
        <f>IF(N575="zákl. přenesená",J575,0)</f>
        <v>0</v>
      </c>
      <c r="BH575" s="225">
        <f>IF(N575="sníž. přenesená",J575,0)</f>
        <v>0</v>
      </c>
      <c r="BI575" s="225">
        <f>IF(N575="nulová",J575,0)</f>
        <v>0</v>
      </c>
      <c r="BJ575" s="18" t="s">
        <v>85</v>
      </c>
      <c r="BK575" s="225">
        <f>ROUND(I575*H575,2)</f>
        <v>0</v>
      </c>
      <c r="BL575" s="18" t="s">
        <v>248</v>
      </c>
      <c r="BM575" s="224" t="s">
        <v>668</v>
      </c>
    </row>
    <row r="576" s="12" customFormat="1">
      <c r="B576" s="226"/>
      <c r="C576" s="227"/>
      <c r="D576" s="228" t="s">
        <v>150</v>
      </c>
      <c r="E576" s="227"/>
      <c r="F576" s="230" t="s">
        <v>669</v>
      </c>
      <c r="G576" s="227"/>
      <c r="H576" s="231">
        <v>12.484</v>
      </c>
      <c r="I576" s="232"/>
      <c r="J576" s="227"/>
      <c r="K576" s="227"/>
      <c r="L576" s="233"/>
      <c r="M576" s="234"/>
      <c r="N576" s="235"/>
      <c r="O576" s="235"/>
      <c r="P576" s="235"/>
      <c r="Q576" s="235"/>
      <c r="R576" s="235"/>
      <c r="S576" s="235"/>
      <c r="T576" s="236"/>
      <c r="AT576" s="237" t="s">
        <v>150</v>
      </c>
      <c r="AU576" s="237" t="s">
        <v>87</v>
      </c>
      <c r="AV576" s="12" t="s">
        <v>87</v>
      </c>
      <c r="AW576" s="12" t="s">
        <v>4</v>
      </c>
      <c r="AX576" s="12" t="s">
        <v>85</v>
      </c>
      <c r="AY576" s="237" t="s">
        <v>141</v>
      </c>
    </row>
    <row r="577" s="1" customFormat="1" ht="24" customHeight="1">
      <c r="B577" s="39"/>
      <c r="C577" s="213" t="s">
        <v>670</v>
      </c>
      <c r="D577" s="213" t="s">
        <v>143</v>
      </c>
      <c r="E577" s="214" t="s">
        <v>671</v>
      </c>
      <c r="F577" s="215" t="s">
        <v>672</v>
      </c>
      <c r="G577" s="216" t="s">
        <v>192</v>
      </c>
      <c r="H577" s="217">
        <v>60.901000000000003</v>
      </c>
      <c r="I577" s="218"/>
      <c r="J577" s="219">
        <f>ROUND(I577*H577,2)</f>
        <v>0</v>
      </c>
      <c r="K577" s="215" t="s">
        <v>673</v>
      </c>
      <c r="L577" s="44"/>
      <c r="M577" s="220" t="s">
        <v>19</v>
      </c>
      <c r="N577" s="221" t="s">
        <v>48</v>
      </c>
      <c r="O577" s="84"/>
      <c r="P577" s="222">
        <f>O577*H577</f>
        <v>0</v>
      </c>
      <c r="Q577" s="222">
        <v>0.00029</v>
      </c>
      <c r="R577" s="222">
        <f>Q577*H577</f>
        <v>0.01766129</v>
      </c>
      <c r="S577" s="222">
        <v>0</v>
      </c>
      <c r="T577" s="223">
        <f>S577*H577</f>
        <v>0</v>
      </c>
      <c r="AR577" s="224" t="s">
        <v>248</v>
      </c>
      <c r="AT577" s="224" t="s">
        <v>143</v>
      </c>
      <c r="AU577" s="224" t="s">
        <v>87</v>
      </c>
      <c r="AY577" s="18" t="s">
        <v>141</v>
      </c>
      <c r="BE577" s="225">
        <f>IF(N577="základní",J577,0)</f>
        <v>0</v>
      </c>
      <c r="BF577" s="225">
        <f>IF(N577="snížená",J577,0)</f>
        <v>0</v>
      </c>
      <c r="BG577" s="225">
        <f>IF(N577="zákl. přenesená",J577,0)</f>
        <v>0</v>
      </c>
      <c r="BH577" s="225">
        <f>IF(N577="sníž. přenesená",J577,0)</f>
        <v>0</v>
      </c>
      <c r="BI577" s="225">
        <f>IF(N577="nulová",J577,0)</f>
        <v>0</v>
      </c>
      <c r="BJ577" s="18" t="s">
        <v>85</v>
      </c>
      <c r="BK577" s="225">
        <f>ROUND(I577*H577,2)</f>
        <v>0</v>
      </c>
      <c r="BL577" s="18" t="s">
        <v>248</v>
      </c>
      <c r="BM577" s="224" t="s">
        <v>674</v>
      </c>
    </row>
    <row r="578" s="12" customFormat="1">
      <c r="B578" s="226"/>
      <c r="C578" s="227"/>
      <c r="D578" s="228" t="s">
        <v>150</v>
      </c>
      <c r="E578" s="229" t="s">
        <v>19</v>
      </c>
      <c r="F578" s="230" t="s">
        <v>524</v>
      </c>
      <c r="G578" s="227"/>
      <c r="H578" s="231">
        <v>13.875</v>
      </c>
      <c r="I578" s="232"/>
      <c r="J578" s="227"/>
      <c r="K578" s="227"/>
      <c r="L578" s="233"/>
      <c r="M578" s="234"/>
      <c r="N578" s="235"/>
      <c r="O578" s="235"/>
      <c r="P578" s="235"/>
      <c r="Q578" s="235"/>
      <c r="R578" s="235"/>
      <c r="S578" s="235"/>
      <c r="T578" s="236"/>
      <c r="AT578" s="237" t="s">
        <v>150</v>
      </c>
      <c r="AU578" s="237" t="s">
        <v>87</v>
      </c>
      <c r="AV578" s="12" t="s">
        <v>87</v>
      </c>
      <c r="AW578" s="12" t="s">
        <v>36</v>
      </c>
      <c r="AX578" s="12" t="s">
        <v>77</v>
      </c>
      <c r="AY578" s="237" t="s">
        <v>141</v>
      </c>
    </row>
    <row r="579" s="12" customFormat="1">
      <c r="B579" s="226"/>
      <c r="C579" s="227"/>
      <c r="D579" s="228" t="s">
        <v>150</v>
      </c>
      <c r="E579" s="229" t="s">
        <v>19</v>
      </c>
      <c r="F579" s="230" t="s">
        <v>525</v>
      </c>
      <c r="G579" s="227"/>
      <c r="H579" s="231">
        <v>0.29999999999999999</v>
      </c>
      <c r="I579" s="232"/>
      <c r="J579" s="227"/>
      <c r="K579" s="227"/>
      <c r="L579" s="233"/>
      <c r="M579" s="234"/>
      <c r="N579" s="235"/>
      <c r="O579" s="235"/>
      <c r="P579" s="235"/>
      <c r="Q579" s="235"/>
      <c r="R579" s="235"/>
      <c r="S579" s="235"/>
      <c r="T579" s="236"/>
      <c r="AT579" s="237" t="s">
        <v>150</v>
      </c>
      <c r="AU579" s="237" t="s">
        <v>87</v>
      </c>
      <c r="AV579" s="12" t="s">
        <v>87</v>
      </c>
      <c r="AW579" s="12" t="s">
        <v>36</v>
      </c>
      <c r="AX579" s="12" t="s">
        <v>77</v>
      </c>
      <c r="AY579" s="237" t="s">
        <v>141</v>
      </c>
    </row>
    <row r="580" s="12" customFormat="1">
      <c r="B580" s="226"/>
      <c r="C580" s="227"/>
      <c r="D580" s="228" t="s">
        <v>150</v>
      </c>
      <c r="E580" s="229" t="s">
        <v>19</v>
      </c>
      <c r="F580" s="230" t="s">
        <v>526</v>
      </c>
      <c r="G580" s="227"/>
      <c r="H580" s="231">
        <v>0.19500000000000001</v>
      </c>
      <c r="I580" s="232"/>
      <c r="J580" s="227"/>
      <c r="K580" s="227"/>
      <c r="L580" s="233"/>
      <c r="M580" s="234"/>
      <c r="N580" s="235"/>
      <c r="O580" s="235"/>
      <c r="P580" s="235"/>
      <c r="Q580" s="235"/>
      <c r="R580" s="235"/>
      <c r="S580" s="235"/>
      <c r="T580" s="236"/>
      <c r="AT580" s="237" t="s">
        <v>150</v>
      </c>
      <c r="AU580" s="237" t="s">
        <v>87</v>
      </c>
      <c r="AV580" s="12" t="s">
        <v>87</v>
      </c>
      <c r="AW580" s="12" t="s">
        <v>36</v>
      </c>
      <c r="AX580" s="12" t="s">
        <v>77</v>
      </c>
      <c r="AY580" s="237" t="s">
        <v>141</v>
      </c>
    </row>
    <row r="581" s="12" customFormat="1">
      <c r="B581" s="226"/>
      <c r="C581" s="227"/>
      <c r="D581" s="228" t="s">
        <v>150</v>
      </c>
      <c r="E581" s="229" t="s">
        <v>19</v>
      </c>
      <c r="F581" s="230" t="s">
        <v>527</v>
      </c>
      <c r="G581" s="227"/>
      <c r="H581" s="231">
        <v>0.27000000000000002</v>
      </c>
      <c r="I581" s="232"/>
      <c r="J581" s="227"/>
      <c r="K581" s="227"/>
      <c r="L581" s="233"/>
      <c r="M581" s="234"/>
      <c r="N581" s="235"/>
      <c r="O581" s="235"/>
      <c r="P581" s="235"/>
      <c r="Q581" s="235"/>
      <c r="R581" s="235"/>
      <c r="S581" s="235"/>
      <c r="T581" s="236"/>
      <c r="AT581" s="237" t="s">
        <v>150</v>
      </c>
      <c r="AU581" s="237" t="s">
        <v>87</v>
      </c>
      <c r="AV581" s="12" t="s">
        <v>87</v>
      </c>
      <c r="AW581" s="12" t="s">
        <v>36</v>
      </c>
      <c r="AX581" s="12" t="s">
        <v>77</v>
      </c>
      <c r="AY581" s="237" t="s">
        <v>141</v>
      </c>
    </row>
    <row r="582" s="15" customFormat="1">
      <c r="B582" s="269"/>
      <c r="C582" s="270"/>
      <c r="D582" s="228" t="s">
        <v>150</v>
      </c>
      <c r="E582" s="271" t="s">
        <v>19</v>
      </c>
      <c r="F582" s="272" t="s">
        <v>528</v>
      </c>
      <c r="G582" s="270"/>
      <c r="H582" s="273">
        <v>14.640000000000001</v>
      </c>
      <c r="I582" s="274"/>
      <c r="J582" s="270"/>
      <c r="K582" s="270"/>
      <c r="L582" s="275"/>
      <c r="M582" s="276"/>
      <c r="N582" s="277"/>
      <c r="O582" s="277"/>
      <c r="P582" s="277"/>
      <c r="Q582" s="277"/>
      <c r="R582" s="277"/>
      <c r="S582" s="277"/>
      <c r="T582" s="278"/>
      <c r="AT582" s="279" t="s">
        <v>150</v>
      </c>
      <c r="AU582" s="279" t="s">
        <v>87</v>
      </c>
      <c r="AV582" s="15" t="s">
        <v>157</v>
      </c>
      <c r="AW582" s="15" t="s">
        <v>36</v>
      </c>
      <c r="AX582" s="15" t="s">
        <v>77</v>
      </c>
      <c r="AY582" s="279" t="s">
        <v>141</v>
      </c>
    </row>
    <row r="583" s="12" customFormat="1">
      <c r="B583" s="226"/>
      <c r="C583" s="227"/>
      <c r="D583" s="228" t="s">
        <v>150</v>
      </c>
      <c r="E583" s="229" t="s">
        <v>19</v>
      </c>
      <c r="F583" s="230" t="s">
        <v>529</v>
      </c>
      <c r="G583" s="227"/>
      <c r="H583" s="231">
        <v>23.033000000000001</v>
      </c>
      <c r="I583" s="232"/>
      <c r="J583" s="227"/>
      <c r="K583" s="227"/>
      <c r="L583" s="233"/>
      <c r="M583" s="234"/>
      <c r="N583" s="235"/>
      <c r="O583" s="235"/>
      <c r="P583" s="235"/>
      <c r="Q583" s="235"/>
      <c r="R583" s="235"/>
      <c r="S583" s="235"/>
      <c r="T583" s="236"/>
      <c r="AT583" s="237" t="s">
        <v>150</v>
      </c>
      <c r="AU583" s="237" t="s">
        <v>87</v>
      </c>
      <c r="AV583" s="12" t="s">
        <v>87</v>
      </c>
      <c r="AW583" s="12" t="s">
        <v>36</v>
      </c>
      <c r="AX583" s="12" t="s">
        <v>77</v>
      </c>
      <c r="AY583" s="237" t="s">
        <v>141</v>
      </c>
    </row>
    <row r="584" s="12" customFormat="1">
      <c r="B584" s="226"/>
      <c r="C584" s="227"/>
      <c r="D584" s="228" t="s">
        <v>150</v>
      </c>
      <c r="E584" s="229" t="s">
        <v>19</v>
      </c>
      <c r="F584" s="230" t="s">
        <v>530</v>
      </c>
      <c r="G584" s="227"/>
      <c r="H584" s="231">
        <v>-4.2750000000000004</v>
      </c>
      <c r="I584" s="232"/>
      <c r="J584" s="227"/>
      <c r="K584" s="227"/>
      <c r="L584" s="233"/>
      <c r="M584" s="234"/>
      <c r="N584" s="235"/>
      <c r="O584" s="235"/>
      <c r="P584" s="235"/>
      <c r="Q584" s="235"/>
      <c r="R584" s="235"/>
      <c r="S584" s="235"/>
      <c r="T584" s="236"/>
      <c r="AT584" s="237" t="s">
        <v>150</v>
      </c>
      <c r="AU584" s="237" t="s">
        <v>87</v>
      </c>
      <c r="AV584" s="12" t="s">
        <v>87</v>
      </c>
      <c r="AW584" s="12" t="s">
        <v>36</v>
      </c>
      <c r="AX584" s="12" t="s">
        <v>77</v>
      </c>
      <c r="AY584" s="237" t="s">
        <v>141</v>
      </c>
    </row>
    <row r="585" s="12" customFormat="1">
      <c r="B585" s="226"/>
      <c r="C585" s="227"/>
      <c r="D585" s="228" t="s">
        <v>150</v>
      </c>
      <c r="E585" s="229" t="s">
        <v>19</v>
      </c>
      <c r="F585" s="230" t="s">
        <v>531</v>
      </c>
      <c r="G585" s="227"/>
      <c r="H585" s="231">
        <v>0.20000000000000001</v>
      </c>
      <c r="I585" s="232"/>
      <c r="J585" s="227"/>
      <c r="K585" s="227"/>
      <c r="L585" s="233"/>
      <c r="M585" s="234"/>
      <c r="N585" s="235"/>
      <c r="O585" s="235"/>
      <c r="P585" s="235"/>
      <c r="Q585" s="235"/>
      <c r="R585" s="235"/>
      <c r="S585" s="235"/>
      <c r="T585" s="236"/>
      <c r="AT585" s="237" t="s">
        <v>150</v>
      </c>
      <c r="AU585" s="237" t="s">
        <v>87</v>
      </c>
      <c r="AV585" s="12" t="s">
        <v>87</v>
      </c>
      <c r="AW585" s="12" t="s">
        <v>36</v>
      </c>
      <c r="AX585" s="12" t="s">
        <v>77</v>
      </c>
      <c r="AY585" s="237" t="s">
        <v>141</v>
      </c>
    </row>
    <row r="586" s="15" customFormat="1">
      <c r="B586" s="269"/>
      <c r="C586" s="270"/>
      <c r="D586" s="228" t="s">
        <v>150</v>
      </c>
      <c r="E586" s="271" t="s">
        <v>19</v>
      </c>
      <c r="F586" s="272" t="s">
        <v>532</v>
      </c>
      <c r="G586" s="270"/>
      <c r="H586" s="273">
        <v>18.957999999999998</v>
      </c>
      <c r="I586" s="274"/>
      <c r="J586" s="270"/>
      <c r="K586" s="270"/>
      <c r="L586" s="275"/>
      <c r="M586" s="276"/>
      <c r="N586" s="277"/>
      <c r="O586" s="277"/>
      <c r="P586" s="277"/>
      <c r="Q586" s="277"/>
      <c r="R586" s="277"/>
      <c r="S586" s="277"/>
      <c r="T586" s="278"/>
      <c r="AT586" s="279" t="s">
        <v>150</v>
      </c>
      <c r="AU586" s="279" t="s">
        <v>87</v>
      </c>
      <c r="AV586" s="15" t="s">
        <v>157</v>
      </c>
      <c r="AW586" s="15" t="s">
        <v>36</v>
      </c>
      <c r="AX586" s="15" t="s">
        <v>77</v>
      </c>
      <c r="AY586" s="279" t="s">
        <v>141</v>
      </c>
    </row>
    <row r="587" s="12" customFormat="1">
      <c r="B587" s="226"/>
      <c r="C587" s="227"/>
      <c r="D587" s="228" t="s">
        <v>150</v>
      </c>
      <c r="E587" s="229" t="s">
        <v>19</v>
      </c>
      <c r="F587" s="230" t="s">
        <v>529</v>
      </c>
      <c r="G587" s="227"/>
      <c r="H587" s="231">
        <v>23.033000000000001</v>
      </c>
      <c r="I587" s="232"/>
      <c r="J587" s="227"/>
      <c r="K587" s="227"/>
      <c r="L587" s="233"/>
      <c r="M587" s="234"/>
      <c r="N587" s="235"/>
      <c r="O587" s="235"/>
      <c r="P587" s="235"/>
      <c r="Q587" s="235"/>
      <c r="R587" s="235"/>
      <c r="S587" s="235"/>
      <c r="T587" s="236"/>
      <c r="AT587" s="237" t="s">
        <v>150</v>
      </c>
      <c r="AU587" s="237" t="s">
        <v>87</v>
      </c>
      <c r="AV587" s="12" t="s">
        <v>87</v>
      </c>
      <c r="AW587" s="12" t="s">
        <v>36</v>
      </c>
      <c r="AX587" s="12" t="s">
        <v>77</v>
      </c>
      <c r="AY587" s="237" t="s">
        <v>141</v>
      </c>
    </row>
    <row r="588" s="12" customFormat="1">
      <c r="B588" s="226"/>
      <c r="C588" s="227"/>
      <c r="D588" s="228" t="s">
        <v>150</v>
      </c>
      <c r="E588" s="229" t="s">
        <v>19</v>
      </c>
      <c r="F588" s="230" t="s">
        <v>531</v>
      </c>
      <c r="G588" s="227"/>
      <c r="H588" s="231">
        <v>0.20000000000000001</v>
      </c>
      <c r="I588" s="232"/>
      <c r="J588" s="227"/>
      <c r="K588" s="227"/>
      <c r="L588" s="233"/>
      <c r="M588" s="234"/>
      <c r="N588" s="235"/>
      <c r="O588" s="235"/>
      <c r="P588" s="235"/>
      <c r="Q588" s="235"/>
      <c r="R588" s="235"/>
      <c r="S588" s="235"/>
      <c r="T588" s="236"/>
      <c r="AT588" s="237" t="s">
        <v>150</v>
      </c>
      <c r="AU588" s="237" t="s">
        <v>87</v>
      </c>
      <c r="AV588" s="12" t="s">
        <v>87</v>
      </c>
      <c r="AW588" s="12" t="s">
        <v>36</v>
      </c>
      <c r="AX588" s="12" t="s">
        <v>77</v>
      </c>
      <c r="AY588" s="237" t="s">
        <v>141</v>
      </c>
    </row>
    <row r="589" s="15" customFormat="1">
      <c r="B589" s="269"/>
      <c r="C589" s="270"/>
      <c r="D589" s="228" t="s">
        <v>150</v>
      </c>
      <c r="E589" s="271" t="s">
        <v>19</v>
      </c>
      <c r="F589" s="272" t="s">
        <v>533</v>
      </c>
      <c r="G589" s="270"/>
      <c r="H589" s="273">
        <v>23.233000000000001</v>
      </c>
      <c r="I589" s="274"/>
      <c r="J589" s="270"/>
      <c r="K589" s="270"/>
      <c r="L589" s="275"/>
      <c r="M589" s="276"/>
      <c r="N589" s="277"/>
      <c r="O589" s="277"/>
      <c r="P589" s="277"/>
      <c r="Q589" s="277"/>
      <c r="R589" s="277"/>
      <c r="S589" s="277"/>
      <c r="T589" s="278"/>
      <c r="AT589" s="279" t="s">
        <v>150</v>
      </c>
      <c r="AU589" s="279" t="s">
        <v>87</v>
      </c>
      <c r="AV589" s="15" t="s">
        <v>157</v>
      </c>
      <c r="AW589" s="15" t="s">
        <v>36</v>
      </c>
      <c r="AX589" s="15" t="s">
        <v>77</v>
      </c>
      <c r="AY589" s="279" t="s">
        <v>141</v>
      </c>
    </row>
    <row r="590" s="12" customFormat="1">
      <c r="B590" s="226"/>
      <c r="C590" s="227"/>
      <c r="D590" s="228" t="s">
        <v>150</v>
      </c>
      <c r="E590" s="229" t="s">
        <v>19</v>
      </c>
      <c r="F590" s="230" t="s">
        <v>534</v>
      </c>
      <c r="G590" s="227"/>
      <c r="H590" s="231">
        <v>3.8700000000000001</v>
      </c>
      <c r="I590" s="232"/>
      <c r="J590" s="227"/>
      <c r="K590" s="227"/>
      <c r="L590" s="233"/>
      <c r="M590" s="234"/>
      <c r="N590" s="235"/>
      <c r="O590" s="235"/>
      <c r="P590" s="235"/>
      <c r="Q590" s="235"/>
      <c r="R590" s="235"/>
      <c r="S590" s="235"/>
      <c r="T590" s="236"/>
      <c r="AT590" s="237" t="s">
        <v>150</v>
      </c>
      <c r="AU590" s="237" t="s">
        <v>87</v>
      </c>
      <c r="AV590" s="12" t="s">
        <v>87</v>
      </c>
      <c r="AW590" s="12" t="s">
        <v>36</v>
      </c>
      <c r="AX590" s="12" t="s">
        <v>77</v>
      </c>
      <c r="AY590" s="237" t="s">
        <v>141</v>
      </c>
    </row>
    <row r="591" s="12" customFormat="1">
      <c r="B591" s="226"/>
      <c r="C591" s="227"/>
      <c r="D591" s="228" t="s">
        <v>150</v>
      </c>
      <c r="E591" s="229" t="s">
        <v>19</v>
      </c>
      <c r="F591" s="230" t="s">
        <v>531</v>
      </c>
      <c r="G591" s="227"/>
      <c r="H591" s="231">
        <v>0.20000000000000001</v>
      </c>
      <c r="I591" s="232"/>
      <c r="J591" s="227"/>
      <c r="K591" s="227"/>
      <c r="L591" s="233"/>
      <c r="M591" s="234"/>
      <c r="N591" s="235"/>
      <c r="O591" s="235"/>
      <c r="P591" s="235"/>
      <c r="Q591" s="235"/>
      <c r="R591" s="235"/>
      <c r="S591" s="235"/>
      <c r="T591" s="236"/>
      <c r="AT591" s="237" t="s">
        <v>150</v>
      </c>
      <c r="AU591" s="237" t="s">
        <v>87</v>
      </c>
      <c r="AV591" s="12" t="s">
        <v>87</v>
      </c>
      <c r="AW591" s="12" t="s">
        <v>36</v>
      </c>
      <c r="AX591" s="12" t="s">
        <v>77</v>
      </c>
      <c r="AY591" s="237" t="s">
        <v>141</v>
      </c>
    </row>
    <row r="592" s="15" customFormat="1">
      <c r="B592" s="269"/>
      <c r="C592" s="270"/>
      <c r="D592" s="228" t="s">
        <v>150</v>
      </c>
      <c r="E592" s="271" t="s">
        <v>19</v>
      </c>
      <c r="F592" s="272" t="s">
        <v>535</v>
      </c>
      <c r="G592" s="270"/>
      <c r="H592" s="273">
        <v>4.0700000000000003</v>
      </c>
      <c r="I592" s="274"/>
      <c r="J592" s="270"/>
      <c r="K592" s="270"/>
      <c r="L592" s="275"/>
      <c r="M592" s="276"/>
      <c r="N592" s="277"/>
      <c r="O592" s="277"/>
      <c r="P592" s="277"/>
      <c r="Q592" s="277"/>
      <c r="R592" s="277"/>
      <c r="S592" s="277"/>
      <c r="T592" s="278"/>
      <c r="AT592" s="279" t="s">
        <v>150</v>
      </c>
      <c r="AU592" s="279" t="s">
        <v>87</v>
      </c>
      <c r="AV592" s="15" t="s">
        <v>157</v>
      </c>
      <c r="AW592" s="15" t="s">
        <v>36</v>
      </c>
      <c r="AX592" s="15" t="s">
        <v>77</v>
      </c>
      <c r="AY592" s="279" t="s">
        <v>141</v>
      </c>
    </row>
    <row r="593" s="13" customFormat="1">
      <c r="B593" s="238"/>
      <c r="C593" s="239"/>
      <c r="D593" s="228" t="s">
        <v>150</v>
      </c>
      <c r="E593" s="240" t="s">
        <v>19</v>
      </c>
      <c r="F593" s="241" t="s">
        <v>152</v>
      </c>
      <c r="G593" s="239"/>
      <c r="H593" s="242">
        <v>60.901000000000003</v>
      </c>
      <c r="I593" s="243"/>
      <c r="J593" s="239"/>
      <c r="K593" s="239"/>
      <c r="L593" s="244"/>
      <c r="M593" s="245"/>
      <c r="N593" s="246"/>
      <c r="O593" s="246"/>
      <c r="P593" s="246"/>
      <c r="Q593" s="246"/>
      <c r="R593" s="246"/>
      <c r="S593" s="246"/>
      <c r="T593" s="247"/>
      <c r="AT593" s="248" t="s">
        <v>150</v>
      </c>
      <c r="AU593" s="248" t="s">
        <v>87</v>
      </c>
      <c r="AV593" s="13" t="s">
        <v>148</v>
      </c>
      <c r="AW593" s="13" t="s">
        <v>36</v>
      </c>
      <c r="AX593" s="13" t="s">
        <v>85</v>
      </c>
      <c r="AY593" s="248" t="s">
        <v>141</v>
      </c>
    </row>
    <row r="594" s="1" customFormat="1" ht="36" customHeight="1">
      <c r="B594" s="39"/>
      <c r="C594" s="213" t="s">
        <v>675</v>
      </c>
      <c r="D594" s="213" t="s">
        <v>143</v>
      </c>
      <c r="E594" s="214" t="s">
        <v>676</v>
      </c>
      <c r="F594" s="215" t="s">
        <v>677</v>
      </c>
      <c r="G594" s="216" t="s">
        <v>305</v>
      </c>
      <c r="H594" s="217">
        <v>62.5</v>
      </c>
      <c r="I594" s="218"/>
      <c r="J594" s="219">
        <f>ROUND(I594*H594,2)</f>
        <v>0</v>
      </c>
      <c r="K594" s="215" t="s">
        <v>673</v>
      </c>
      <c r="L594" s="44"/>
      <c r="M594" s="220" t="s">
        <v>19</v>
      </c>
      <c r="N594" s="221" t="s">
        <v>48</v>
      </c>
      <c r="O594" s="84"/>
      <c r="P594" s="222">
        <f>O594*H594</f>
        <v>0</v>
      </c>
      <c r="Q594" s="222">
        <v>6.9999999999999994E-05</v>
      </c>
      <c r="R594" s="222">
        <f>Q594*H594</f>
        <v>0.0043749999999999995</v>
      </c>
      <c r="S594" s="222">
        <v>0</v>
      </c>
      <c r="T594" s="223">
        <f>S594*H594</f>
        <v>0</v>
      </c>
      <c r="AR594" s="224" t="s">
        <v>248</v>
      </c>
      <c r="AT594" s="224" t="s">
        <v>143</v>
      </c>
      <c r="AU594" s="224" t="s">
        <v>87</v>
      </c>
      <c r="AY594" s="18" t="s">
        <v>141</v>
      </c>
      <c r="BE594" s="225">
        <f>IF(N594="základní",J594,0)</f>
        <v>0</v>
      </c>
      <c r="BF594" s="225">
        <f>IF(N594="snížená",J594,0)</f>
        <v>0</v>
      </c>
      <c r="BG594" s="225">
        <f>IF(N594="zákl. přenesená",J594,0)</f>
        <v>0</v>
      </c>
      <c r="BH594" s="225">
        <f>IF(N594="sníž. přenesená",J594,0)</f>
        <v>0</v>
      </c>
      <c r="BI594" s="225">
        <f>IF(N594="nulová",J594,0)</f>
        <v>0</v>
      </c>
      <c r="BJ594" s="18" t="s">
        <v>85</v>
      </c>
      <c r="BK594" s="225">
        <f>ROUND(I594*H594,2)</f>
        <v>0</v>
      </c>
      <c r="BL594" s="18" t="s">
        <v>248</v>
      </c>
      <c r="BM594" s="224" t="s">
        <v>678</v>
      </c>
    </row>
    <row r="595" s="12" customFormat="1">
      <c r="B595" s="226"/>
      <c r="C595" s="227"/>
      <c r="D595" s="228" t="s">
        <v>150</v>
      </c>
      <c r="E595" s="229" t="s">
        <v>19</v>
      </c>
      <c r="F595" s="230" t="s">
        <v>679</v>
      </c>
      <c r="G595" s="227"/>
      <c r="H595" s="231">
        <v>17.300000000000001</v>
      </c>
      <c r="I595" s="232"/>
      <c r="J595" s="227"/>
      <c r="K595" s="227"/>
      <c r="L595" s="233"/>
      <c r="M595" s="234"/>
      <c r="N595" s="235"/>
      <c r="O595" s="235"/>
      <c r="P595" s="235"/>
      <c r="Q595" s="235"/>
      <c r="R595" s="235"/>
      <c r="S595" s="235"/>
      <c r="T595" s="236"/>
      <c r="AT595" s="237" t="s">
        <v>150</v>
      </c>
      <c r="AU595" s="237" t="s">
        <v>87</v>
      </c>
      <c r="AV595" s="12" t="s">
        <v>87</v>
      </c>
      <c r="AW595" s="12" t="s">
        <v>36</v>
      </c>
      <c r="AX595" s="12" t="s">
        <v>77</v>
      </c>
      <c r="AY595" s="237" t="s">
        <v>141</v>
      </c>
    </row>
    <row r="596" s="15" customFormat="1">
      <c r="B596" s="269"/>
      <c r="C596" s="270"/>
      <c r="D596" s="228" t="s">
        <v>150</v>
      </c>
      <c r="E596" s="271" t="s">
        <v>19</v>
      </c>
      <c r="F596" s="272" t="s">
        <v>528</v>
      </c>
      <c r="G596" s="270"/>
      <c r="H596" s="273">
        <v>17.300000000000001</v>
      </c>
      <c r="I596" s="274"/>
      <c r="J596" s="270"/>
      <c r="K596" s="270"/>
      <c r="L596" s="275"/>
      <c r="M596" s="276"/>
      <c r="N596" s="277"/>
      <c r="O596" s="277"/>
      <c r="P596" s="277"/>
      <c r="Q596" s="277"/>
      <c r="R596" s="277"/>
      <c r="S596" s="277"/>
      <c r="T596" s="278"/>
      <c r="AT596" s="279" t="s">
        <v>150</v>
      </c>
      <c r="AU596" s="279" t="s">
        <v>87</v>
      </c>
      <c r="AV596" s="15" t="s">
        <v>157</v>
      </c>
      <c r="AW596" s="15" t="s">
        <v>36</v>
      </c>
      <c r="AX596" s="15" t="s">
        <v>77</v>
      </c>
      <c r="AY596" s="279" t="s">
        <v>141</v>
      </c>
    </row>
    <row r="597" s="12" customFormat="1">
      <c r="B597" s="226"/>
      <c r="C597" s="227"/>
      <c r="D597" s="228" t="s">
        <v>150</v>
      </c>
      <c r="E597" s="229" t="s">
        <v>19</v>
      </c>
      <c r="F597" s="230" t="s">
        <v>680</v>
      </c>
      <c r="G597" s="227"/>
      <c r="H597" s="231">
        <v>19.800000000000001</v>
      </c>
      <c r="I597" s="232"/>
      <c r="J597" s="227"/>
      <c r="K597" s="227"/>
      <c r="L597" s="233"/>
      <c r="M597" s="234"/>
      <c r="N597" s="235"/>
      <c r="O597" s="235"/>
      <c r="P597" s="235"/>
      <c r="Q597" s="235"/>
      <c r="R597" s="235"/>
      <c r="S597" s="235"/>
      <c r="T597" s="236"/>
      <c r="AT597" s="237" t="s">
        <v>150</v>
      </c>
      <c r="AU597" s="237" t="s">
        <v>87</v>
      </c>
      <c r="AV597" s="12" t="s">
        <v>87</v>
      </c>
      <c r="AW597" s="12" t="s">
        <v>36</v>
      </c>
      <c r="AX597" s="12" t="s">
        <v>77</v>
      </c>
      <c r="AY597" s="237" t="s">
        <v>141</v>
      </c>
    </row>
    <row r="598" s="12" customFormat="1">
      <c r="B598" s="226"/>
      <c r="C598" s="227"/>
      <c r="D598" s="228" t="s">
        <v>150</v>
      </c>
      <c r="E598" s="229" t="s">
        <v>19</v>
      </c>
      <c r="F598" s="230" t="s">
        <v>681</v>
      </c>
      <c r="G598" s="227"/>
      <c r="H598" s="231">
        <v>-0.90000000000000002</v>
      </c>
      <c r="I598" s="232"/>
      <c r="J598" s="227"/>
      <c r="K598" s="227"/>
      <c r="L598" s="233"/>
      <c r="M598" s="234"/>
      <c r="N598" s="235"/>
      <c r="O598" s="235"/>
      <c r="P598" s="235"/>
      <c r="Q598" s="235"/>
      <c r="R598" s="235"/>
      <c r="S598" s="235"/>
      <c r="T598" s="236"/>
      <c r="AT598" s="237" t="s">
        <v>150</v>
      </c>
      <c r="AU598" s="237" t="s">
        <v>87</v>
      </c>
      <c r="AV598" s="12" t="s">
        <v>87</v>
      </c>
      <c r="AW598" s="12" t="s">
        <v>36</v>
      </c>
      <c r="AX598" s="12" t="s">
        <v>77</v>
      </c>
      <c r="AY598" s="237" t="s">
        <v>141</v>
      </c>
    </row>
    <row r="599" s="15" customFormat="1">
      <c r="B599" s="269"/>
      <c r="C599" s="270"/>
      <c r="D599" s="228" t="s">
        <v>150</v>
      </c>
      <c r="E599" s="271" t="s">
        <v>19</v>
      </c>
      <c r="F599" s="272" t="s">
        <v>532</v>
      </c>
      <c r="G599" s="270"/>
      <c r="H599" s="273">
        <v>18.899999999999999</v>
      </c>
      <c r="I599" s="274"/>
      <c r="J599" s="270"/>
      <c r="K599" s="270"/>
      <c r="L599" s="275"/>
      <c r="M599" s="276"/>
      <c r="N599" s="277"/>
      <c r="O599" s="277"/>
      <c r="P599" s="277"/>
      <c r="Q599" s="277"/>
      <c r="R599" s="277"/>
      <c r="S599" s="277"/>
      <c r="T599" s="278"/>
      <c r="AT599" s="279" t="s">
        <v>150</v>
      </c>
      <c r="AU599" s="279" t="s">
        <v>87</v>
      </c>
      <c r="AV599" s="15" t="s">
        <v>157</v>
      </c>
      <c r="AW599" s="15" t="s">
        <v>36</v>
      </c>
      <c r="AX599" s="15" t="s">
        <v>77</v>
      </c>
      <c r="AY599" s="279" t="s">
        <v>141</v>
      </c>
    </row>
    <row r="600" s="12" customFormat="1">
      <c r="B600" s="226"/>
      <c r="C600" s="227"/>
      <c r="D600" s="228" t="s">
        <v>150</v>
      </c>
      <c r="E600" s="229" t="s">
        <v>19</v>
      </c>
      <c r="F600" s="230" t="s">
        <v>680</v>
      </c>
      <c r="G600" s="227"/>
      <c r="H600" s="231">
        <v>19.800000000000001</v>
      </c>
      <c r="I600" s="232"/>
      <c r="J600" s="227"/>
      <c r="K600" s="227"/>
      <c r="L600" s="233"/>
      <c r="M600" s="234"/>
      <c r="N600" s="235"/>
      <c r="O600" s="235"/>
      <c r="P600" s="235"/>
      <c r="Q600" s="235"/>
      <c r="R600" s="235"/>
      <c r="S600" s="235"/>
      <c r="T600" s="236"/>
      <c r="AT600" s="237" t="s">
        <v>150</v>
      </c>
      <c r="AU600" s="237" t="s">
        <v>87</v>
      </c>
      <c r="AV600" s="12" t="s">
        <v>87</v>
      </c>
      <c r="AW600" s="12" t="s">
        <v>36</v>
      </c>
      <c r="AX600" s="12" t="s">
        <v>77</v>
      </c>
      <c r="AY600" s="237" t="s">
        <v>141</v>
      </c>
    </row>
    <row r="601" s="12" customFormat="1">
      <c r="B601" s="226"/>
      <c r="C601" s="227"/>
      <c r="D601" s="228" t="s">
        <v>150</v>
      </c>
      <c r="E601" s="229" t="s">
        <v>19</v>
      </c>
      <c r="F601" s="230" t="s">
        <v>681</v>
      </c>
      <c r="G601" s="227"/>
      <c r="H601" s="231">
        <v>-0.90000000000000002</v>
      </c>
      <c r="I601" s="232"/>
      <c r="J601" s="227"/>
      <c r="K601" s="227"/>
      <c r="L601" s="233"/>
      <c r="M601" s="234"/>
      <c r="N601" s="235"/>
      <c r="O601" s="235"/>
      <c r="P601" s="235"/>
      <c r="Q601" s="235"/>
      <c r="R601" s="235"/>
      <c r="S601" s="235"/>
      <c r="T601" s="236"/>
      <c r="AT601" s="237" t="s">
        <v>150</v>
      </c>
      <c r="AU601" s="237" t="s">
        <v>87</v>
      </c>
      <c r="AV601" s="12" t="s">
        <v>87</v>
      </c>
      <c r="AW601" s="12" t="s">
        <v>36</v>
      </c>
      <c r="AX601" s="12" t="s">
        <v>77</v>
      </c>
      <c r="AY601" s="237" t="s">
        <v>141</v>
      </c>
    </row>
    <row r="602" s="15" customFormat="1">
      <c r="B602" s="269"/>
      <c r="C602" s="270"/>
      <c r="D602" s="228" t="s">
        <v>150</v>
      </c>
      <c r="E602" s="271" t="s">
        <v>19</v>
      </c>
      <c r="F602" s="272" t="s">
        <v>533</v>
      </c>
      <c r="G602" s="270"/>
      <c r="H602" s="273">
        <v>18.899999999999999</v>
      </c>
      <c r="I602" s="274"/>
      <c r="J602" s="270"/>
      <c r="K602" s="270"/>
      <c r="L602" s="275"/>
      <c r="M602" s="276"/>
      <c r="N602" s="277"/>
      <c r="O602" s="277"/>
      <c r="P602" s="277"/>
      <c r="Q602" s="277"/>
      <c r="R602" s="277"/>
      <c r="S602" s="277"/>
      <c r="T602" s="278"/>
      <c r="AT602" s="279" t="s">
        <v>150</v>
      </c>
      <c r="AU602" s="279" t="s">
        <v>87</v>
      </c>
      <c r="AV602" s="15" t="s">
        <v>157</v>
      </c>
      <c r="AW602" s="15" t="s">
        <v>36</v>
      </c>
      <c r="AX602" s="15" t="s">
        <v>77</v>
      </c>
      <c r="AY602" s="279" t="s">
        <v>141</v>
      </c>
    </row>
    <row r="603" s="12" customFormat="1">
      <c r="B603" s="226"/>
      <c r="C603" s="227"/>
      <c r="D603" s="228" t="s">
        <v>150</v>
      </c>
      <c r="E603" s="229" t="s">
        <v>19</v>
      </c>
      <c r="F603" s="230" t="s">
        <v>682</v>
      </c>
      <c r="G603" s="227"/>
      <c r="H603" s="231">
        <v>8.3000000000000007</v>
      </c>
      <c r="I603" s="232"/>
      <c r="J603" s="227"/>
      <c r="K603" s="227"/>
      <c r="L603" s="233"/>
      <c r="M603" s="234"/>
      <c r="N603" s="235"/>
      <c r="O603" s="235"/>
      <c r="P603" s="235"/>
      <c r="Q603" s="235"/>
      <c r="R603" s="235"/>
      <c r="S603" s="235"/>
      <c r="T603" s="236"/>
      <c r="AT603" s="237" t="s">
        <v>150</v>
      </c>
      <c r="AU603" s="237" t="s">
        <v>87</v>
      </c>
      <c r="AV603" s="12" t="s">
        <v>87</v>
      </c>
      <c r="AW603" s="12" t="s">
        <v>36</v>
      </c>
      <c r="AX603" s="12" t="s">
        <v>77</v>
      </c>
      <c r="AY603" s="237" t="s">
        <v>141</v>
      </c>
    </row>
    <row r="604" s="12" customFormat="1">
      <c r="B604" s="226"/>
      <c r="C604" s="227"/>
      <c r="D604" s="228" t="s">
        <v>150</v>
      </c>
      <c r="E604" s="229" t="s">
        <v>19</v>
      </c>
      <c r="F604" s="230" t="s">
        <v>681</v>
      </c>
      <c r="G604" s="227"/>
      <c r="H604" s="231">
        <v>-0.90000000000000002</v>
      </c>
      <c r="I604" s="232"/>
      <c r="J604" s="227"/>
      <c r="K604" s="227"/>
      <c r="L604" s="233"/>
      <c r="M604" s="234"/>
      <c r="N604" s="235"/>
      <c r="O604" s="235"/>
      <c r="P604" s="235"/>
      <c r="Q604" s="235"/>
      <c r="R604" s="235"/>
      <c r="S604" s="235"/>
      <c r="T604" s="236"/>
      <c r="AT604" s="237" t="s">
        <v>150</v>
      </c>
      <c r="AU604" s="237" t="s">
        <v>87</v>
      </c>
      <c r="AV604" s="12" t="s">
        <v>87</v>
      </c>
      <c r="AW604" s="12" t="s">
        <v>36</v>
      </c>
      <c r="AX604" s="12" t="s">
        <v>77</v>
      </c>
      <c r="AY604" s="237" t="s">
        <v>141</v>
      </c>
    </row>
    <row r="605" s="15" customFormat="1">
      <c r="B605" s="269"/>
      <c r="C605" s="270"/>
      <c r="D605" s="228" t="s">
        <v>150</v>
      </c>
      <c r="E605" s="271" t="s">
        <v>19</v>
      </c>
      <c r="F605" s="272" t="s">
        <v>535</v>
      </c>
      <c r="G605" s="270"/>
      <c r="H605" s="273">
        <v>7.4000000000000004</v>
      </c>
      <c r="I605" s="274"/>
      <c r="J605" s="270"/>
      <c r="K605" s="270"/>
      <c r="L605" s="275"/>
      <c r="M605" s="276"/>
      <c r="N605" s="277"/>
      <c r="O605" s="277"/>
      <c r="P605" s="277"/>
      <c r="Q605" s="277"/>
      <c r="R605" s="277"/>
      <c r="S605" s="277"/>
      <c r="T605" s="278"/>
      <c r="AT605" s="279" t="s">
        <v>150</v>
      </c>
      <c r="AU605" s="279" t="s">
        <v>87</v>
      </c>
      <c r="AV605" s="15" t="s">
        <v>157</v>
      </c>
      <c r="AW605" s="15" t="s">
        <v>36</v>
      </c>
      <c r="AX605" s="15" t="s">
        <v>77</v>
      </c>
      <c r="AY605" s="279" t="s">
        <v>141</v>
      </c>
    </row>
    <row r="606" s="13" customFormat="1">
      <c r="B606" s="238"/>
      <c r="C606" s="239"/>
      <c r="D606" s="228" t="s">
        <v>150</v>
      </c>
      <c r="E606" s="240" t="s">
        <v>19</v>
      </c>
      <c r="F606" s="241" t="s">
        <v>152</v>
      </c>
      <c r="G606" s="239"/>
      <c r="H606" s="242">
        <v>62.5</v>
      </c>
      <c r="I606" s="243"/>
      <c r="J606" s="239"/>
      <c r="K606" s="239"/>
      <c r="L606" s="244"/>
      <c r="M606" s="245"/>
      <c r="N606" s="246"/>
      <c r="O606" s="246"/>
      <c r="P606" s="246"/>
      <c r="Q606" s="246"/>
      <c r="R606" s="246"/>
      <c r="S606" s="246"/>
      <c r="T606" s="247"/>
      <c r="AT606" s="248" t="s">
        <v>150</v>
      </c>
      <c r="AU606" s="248" t="s">
        <v>87</v>
      </c>
      <c r="AV606" s="13" t="s">
        <v>148</v>
      </c>
      <c r="AW606" s="13" t="s">
        <v>36</v>
      </c>
      <c r="AX606" s="13" t="s">
        <v>85</v>
      </c>
      <c r="AY606" s="248" t="s">
        <v>141</v>
      </c>
    </row>
    <row r="607" s="1" customFormat="1" ht="36" customHeight="1">
      <c r="B607" s="39"/>
      <c r="C607" s="213" t="s">
        <v>683</v>
      </c>
      <c r="D607" s="213" t="s">
        <v>143</v>
      </c>
      <c r="E607" s="214" t="s">
        <v>684</v>
      </c>
      <c r="F607" s="215" t="s">
        <v>685</v>
      </c>
      <c r="G607" s="216" t="s">
        <v>621</v>
      </c>
      <c r="H607" s="280"/>
      <c r="I607" s="218"/>
      <c r="J607" s="219">
        <f>ROUND(I607*H607,2)</f>
        <v>0</v>
      </c>
      <c r="K607" s="215" t="s">
        <v>147</v>
      </c>
      <c r="L607" s="44"/>
      <c r="M607" s="220" t="s">
        <v>19</v>
      </c>
      <c r="N607" s="221" t="s">
        <v>48</v>
      </c>
      <c r="O607" s="84"/>
      <c r="P607" s="222">
        <f>O607*H607</f>
        <v>0</v>
      </c>
      <c r="Q607" s="222">
        <v>0</v>
      </c>
      <c r="R607" s="222">
        <f>Q607*H607</f>
        <v>0</v>
      </c>
      <c r="S607" s="222">
        <v>0</v>
      </c>
      <c r="T607" s="223">
        <f>S607*H607</f>
        <v>0</v>
      </c>
      <c r="AR607" s="224" t="s">
        <v>248</v>
      </c>
      <c r="AT607" s="224" t="s">
        <v>143</v>
      </c>
      <c r="AU607" s="224" t="s">
        <v>87</v>
      </c>
      <c r="AY607" s="18" t="s">
        <v>141</v>
      </c>
      <c r="BE607" s="225">
        <f>IF(N607="základní",J607,0)</f>
        <v>0</v>
      </c>
      <c r="BF607" s="225">
        <f>IF(N607="snížená",J607,0)</f>
        <v>0</v>
      </c>
      <c r="BG607" s="225">
        <f>IF(N607="zákl. přenesená",J607,0)</f>
        <v>0</v>
      </c>
      <c r="BH607" s="225">
        <f>IF(N607="sníž. přenesená",J607,0)</f>
        <v>0</v>
      </c>
      <c r="BI607" s="225">
        <f>IF(N607="nulová",J607,0)</f>
        <v>0</v>
      </c>
      <c r="BJ607" s="18" t="s">
        <v>85</v>
      </c>
      <c r="BK607" s="225">
        <f>ROUND(I607*H607,2)</f>
        <v>0</v>
      </c>
      <c r="BL607" s="18" t="s">
        <v>248</v>
      </c>
      <c r="BM607" s="224" t="s">
        <v>686</v>
      </c>
    </row>
    <row r="608" s="11" customFormat="1" ht="22.8" customHeight="1">
      <c r="B608" s="197"/>
      <c r="C608" s="198"/>
      <c r="D608" s="199" t="s">
        <v>76</v>
      </c>
      <c r="E608" s="211" t="s">
        <v>687</v>
      </c>
      <c r="F608" s="211" t="s">
        <v>688</v>
      </c>
      <c r="G608" s="198"/>
      <c r="H608" s="198"/>
      <c r="I608" s="201"/>
      <c r="J608" s="212">
        <f>BK608</f>
        <v>0</v>
      </c>
      <c r="K608" s="198"/>
      <c r="L608" s="203"/>
      <c r="M608" s="204"/>
      <c r="N608" s="205"/>
      <c r="O608" s="205"/>
      <c r="P608" s="206">
        <f>SUM(P609:P654)</f>
        <v>0</v>
      </c>
      <c r="Q608" s="205"/>
      <c r="R608" s="206">
        <f>SUM(R609:R654)</f>
        <v>3.6201942899999997</v>
      </c>
      <c r="S608" s="205"/>
      <c r="T608" s="207">
        <f>SUM(T609:T654)</f>
        <v>0</v>
      </c>
      <c r="AR608" s="208" t="s">
        <v>87</v>
      </c>
      <c r="AT608" s="209" t="s">
        <v>76</v>
      </c>
      <c r="AU608" s="209" t="s">
        <v>85</v>
      </c>
      <c r="AY608" s="208" t="s">
        <v>141</v>
      </c>
      <c r="BK608" s="210">
        <f>SUM(BK609:BK654)</f>
        <v>0</v>
      </c>
    </row>
    <row r="609" s="1" customFormat="1" ht="36" customHeight="1">
      <c r="B609" s="39"/>
      <c r="C609" s="213" t="s">
        <v>689</v>
      </c>
      <c r="D609" s="213" t="s">
        <v>143</v>
      </c>
      <c r="E609" s="214" t="s">
        <v>690</v>
      </c>
      <c r="F609" s="215" t="s">
        <v>691</v>
      </c>
      <c r="G609" s="216" t="s">
        <v>146</v>
      </c>
      <c r="H609" s="217">
        <v>5.9900000000000002</v>
      </c>
      <c r="I609" s="218"/>
      <c r="J609" s="219">
        <f>ROUND(I609*H609,2)</f>
        <v>0</v>
      </c>
      <c r="K609" s="215" t="s">
        <v>147</v>
      </c>
      <c r="L609" s="44"/>
      <c r="M609" s="220" t="s">
        <v>19</v>
      </c>
      <c r="N609" s="221" t="s">
        <v>48</v>
      </c>
      <c r="O609" s="84"/>
      <c r="P609" s="222">
        <f>O609*H609</f>
        <v>0</v>
      </c>
      <c r="Q609" s="222">
        <v>0.00189</v>
      </c>
      <c r="R609" s="222">
        <f>Q609*H609</f>
        <v>0.011321100000000001</v>
      </c>
      <c r="S609" s="222">
        <v>0</v>
      </c>
      <c r="T609" s="223">
        <f>S609*H609</f>
        <v>0</v>
      </c>
      <c r="AR609" s="224" t="s">
        <v>248</v>
      </c>
      <c r="AT609" s="224" t="s">
        <v>143</v>
      </c>
      <c r="AU609" s="224" t="s">
        <v>87</v>
      </c>
      <c r="AY609" s="18" t="s">
        <v>141</v>
      </c>
      <c r="BE609" s="225">
        <f>IF(N609="základní",J609,0)</f>
        <v>0</v>
      </c>
      <c r="BF609" s="225">
        <f>IF(N609="snížená",J609,0)</f>
        <v>0</v>
      </c>
      <c r="BG609" s="225">
        <f>IF(N609="zákl. přenesená",J609,0)</f>
        <v>0</v>
      </c>
      <c r="BH609" s="225">
        <f>IF(N609="sníž. přenesená",J609,0)</f>
        <v>0</v>
      </c>
      <c r="BI609" s="225">
        <f>IF(N609="nulová",J609,0)</f>
        <v>0</v>
      </c>
      <c r="BJ609" s="18" t="s">
        <v>85</v>
      </c>
      <c r="BK609" s="225">
        <f>ROUND(I609*H609,2)</f>
        <v>0</v>
      </c>
      <c r="BL609" s="18" t="s">
        <v>248</v>
      </c>
      <c r="BM609" s="224" t="s">
        <v>692</v>
      </c>
    </row>
    <row r="610" s="12" customFormat="1">
      <c r="B610" s="226"/>
      <c r="C610" s="227"/>
      <c r="D610" s="228" t="s">
        <v>150</v>
      </c>
      <c r="E610" s="229" t="s">
        <v>19</v>
      </c>
      <c r="F610" s="230" t="s">
        <v>693</v>
      </c>
      <c r="G610" s="227"/>
      <c r="H610" s="231">
        <v>2.2650000000000001</v>
      </c>
      <c r="I610" s="232"/>
      <c r="J610" s="227"/>
      <c r="K610" s="227"/>
      <c r="L610" s="233"/>
      <c r="M610" s="234"/>
      <c r="N610" s="235"/>
      <c r="O610" s="235"/>
      <c r="P610" s="235"/>
      <c r="Q610" s="235"/>
      <c r="R610" s="235"/>
      <c r="S610" s="235"/>
      <c r="T610" s="236"/>
      <c r="AT610" s="237" t="s">
        <v>150</v>
      </c>
      <c r="AU610" s="237" t="s">
        <v>87</v>
      </c>
      <c r="AV610" s="12" t="s">
        <v>87</v>
      </c>
      <c r="AW610" s="12" t="s">
        <v>36</v>
      </c>
      <c r="AX610" s="12" t="s">
        <v>77</v>
      </c>
      <c r="AY610" s="237" t="s">
        <v>141</v>
      </c>
    </row>
    <row r="611" s="12" customFormat="1">
      <c r="B611" s="226"/>
      <c r="C611" s="227"/>
      <c r="D611" s="228" t="s">
        <v>150</v>
      </c>
      <c r="E611" s="229" t="s">
        <v>19</v>
      </c>
      <c r="F611" s="230" t="s">
        <v>694</v>
      </c>
      <c r="G611" s="227"/>
      <c r="H611" s="231">
        <v>3.7250000000000001</v>
      </c>
      <c r="I611" s="232"/>
      <c r="J611" s="227"/>
      <c r="K611" s="227"/>
      <c r="L611" s="233"/>
      <c r="M611" s="234"/>
      <c r="N611" s="235"/>
      <c r="O611" s="235"/>
      <c r="P611" s="235"/>
      <c r="Q611" s="235"/>
      <c r="R611" s="235"/>
      <c r="S611" s="235"/>
      <c r="T611" s="236"/>
      <c r="AT611" s="237" t="s">
        <v>150</v>
      </c>
      <c r="AU611" s="237" t="s">
        <v>87</v>
      </c>
      <c r="AV611" s="12" t="s">
        <v>87</v>
      </c>
      <c r="AW611" s="12" t="s">
        <v>36</v>
      </c>
      <c r="AX611" s="12" t="s">
        <v>77</v>
      </c>
      <c r="AY611" s="237" t="s">
        <v>141</v>
      </c>
    </row>
    <row r="612" s="13" customFormat="1">
      <c r="B612" s="238"/>
      <c r="C612" s="239"/>
      <c r="D612" s="228" t="s">
        <v>150</v>
      </c>
      <c r="E612" s="240" t="s">
        <v>19</v>
      </c>
      <c r="F612" s="241" t="s">
        <v>152</v>
      </c>
      <c r="G612" s="239"/>
      <c r="H612" s="242">
        <v>5.9900000000000002</v>
      </c>
      <c r="I612" s="243"/>
      <c r="J612" s="239"/>
      <c r="K612" s="239"/>
      <c r="L612" s="244"/>
      <c r="M612" s="245"/>
      <c r="N612" s="246"/>
      <c r="O612" s="246"/>
      <c r="P612" s="246"/>
      <c r="Q612" s="246"/>
      <c r="R612" s="246"/>
      <c r="S612" s="246"/>
      <c r="T612" s="247"/>
      <c r="AT612" s="248" t="s">
        <v>150</v>
      </c>
      <c r="AU612" s="248" t="s">
        <v>87</v>
      </c>
      <c r="AV612" s="13" t="s">
        <v>148</v>
      </c>
      <c r="AW612" s="13" t="s">
        <v>36</v>
      </c>
      <c r="AX612" s="13" t="s">
        <v>85</v>
      </c>
      <c r="AY612" s="248" t="s">
        <v>141</v>
      </c>
    </row>
    <row r="613" s="1" customFormat="1" ht="48" customHeight="1">
      <c r="B613" s="39"/>
      <c r="C613" s="213" t="s">
        <v>695</v>
      </c>
      <c r="D613" s="213" t="s">
        <v>143</v>
      </c>
      <c r="E613" s="214" t="s">
        <v>696</v>
      </c>
      <c r="F613" s="215" t="s">
        <v>697</v>
      </c>
      <c r="G613" s="216" t="s">
        <v>305</v>
      </c>
      <c r="H613" s="217">
        <v>93.599999999999994</v>
      </c>
      <c r="I613" s="218"/>
      <c r="J613" s="219">
        <f>ROUND(I613*H613,2)</f>
        <v>0</v>
      </c>
      <c r="K613" s="215" t="s">
        <v>147</v>
      </c>
      <c r="L613" s="44"/>
      <c r="M613" s="220" t="s">
        <v>19</v>
      </c>
      <c r="N613" s="221" t="s">
        <v>48</v>
      </c>
      <c r="O613" s="84"/>
      <c r="P613" s="222">
        <f>O613*H613</f>
        <v>0</v>
      </c>
      <c r="Q613" s="222">
        <v>0</v>
      </c>
      <c r="R613" s="222">
        <f>Q613*H613</f>
        <v>0</v>
      </c>
      <c r="S613" s="222">
        <v>0</v>
      </c>
      <c r="T613" s="223">
        <f>S613*H613</f>
        <v>0</v>
      </c>
      <c r="AR613" s="224" t="s">
        <v>248</v>
      </c>
      <c r="AT613" s="224" t="s">
        <v>143</v>
      </c>
      <c r="AU613" s="224" t="s">
        <v>87</v>
      </c>
      <c r="AY613" s="18" t="s">
        <v>141</v>
      </c>
      <c r="BE613" s="225">
        <f>IF(N613="základní",J613,0)</f>
        <v>0</v>
      </c>
      <c r="BF613" s="225">
        <f>IF(N613="snížená",J613,0)</f>
        <v>0</v>
      </c>
      <c r="BG613" s="225">
        <f>IF(N613="zákl. přenesená",J613,0)</f>
        <v>0</v>
      </c>
      <c r="BH613" s="225">
        <f>IF(N613="sníž. přenesená",J613,0)</f>
        <v>0</v>
      </c>
      <c r="BI613" s="225">
        <f>IF(N613="nulová",J613,0)</f>
        <v>0</v>
      </c>
      <c r="BJ613" s="18" t="s">
        <v>85</v>
      </c>
      <c r="BK613" s="225">
        <f>ROUND(I613*H613,2)</f>
        <v>0</v>
      </c>
      <c r="BL613" s="18" t="s">
        <v>248</v>
      </c>
      <c r="BM613" s="224" t="s">
        <v>698</v>
      </c>
    </row>
    <row r="614" s="12" customFormat="1">
      <c r="B614" s="226"/>
      <c r="C614" s="227"/>
      <c r="D614" s="228" t="s">
        <v>150</v>
      </c>
      <c r="E614" s="229" t="s">
        <v>19</v>
      </c>
      <c r="F614" s="230" t="s">
        <v>699</v>
      </c>
      <c r="G614" s="227"/>
      <c r="H614" s="231">
        <v>93.599999999999994</v>
      </c>
      <c r="I614" s="232"/>
      <c r="J614" s="227"/>
      <c r="K614" s="227"/>
      <c r="L614" s="233"/>
      <c r="M614" s="234"/>
      <c r="N614" s="235"/>
      <c r="O614" s="235"/>
      <c r="P614" s="235"/>
      <c r="Q614" s="235"/>
      <c r="R614" s="235"/>
      <c r="S614" s="235"/>
      <c r="T614" s="236"/>
      <c r="AT614" s="237" t="s">
        <v>150</v>
      </c>
      <c r="AU614" s="237" t="s">
        <v>87</v>
      </c>
      <c r="AV614" s="12" t="s">
        <v>87</v>
      </c>
      <c r="AW614" s="12" t="s">
        <v>36</v>
      </c>
      <c r="AX614" s="12" t="s">
        <v>77</v>
      </c>
      <c r="AY614" s="237" t="s">
        <v>141</v>
      </c>
    </row>
    <row r="615" s="13" customFormat="1">
      <c r="B615" s="238"/>
      <c r="C615" s="239"/>
      <c r="D615" s="228" t="s">
        <v>150</v>
      </c>
      <c r="E615" s="240" t="s">
        <v>19</v>
      </c>
      <c r="F615" s="241" t="s">
        <v>152</v>
      </c>
      <c r="G615" s="239"/>
      <c r="H615" s="242">
        <v>93.599999999999994</v>
      </c>
      <c r="I615" s="243"/>
      <c r="J615" s="239"/>
      <c r="K615" s="239"/>
      <c r="L615" s="244"/>
      <c r="M615" s="245"/>
      <c r="N615" s="246"/>
      <c r="O615" s="246"/>
      <c r="P615" s="246"/>
      <c r="Q615" s="246"/>
      <c r="R615" s="246"/>
      <c r="S615" s="246"/>
      <c r="T615" s="247"/>
      <c r="AT615" s="248" t="s">
        <v>150</v>
      </c>
      <c r="AU615" s="248" t="s">
        <v>87</v>
      </c>
      <c r="AV615" s="13" t="s">
        <v>148</v>
      </c>
      <c r="AW615" s="13" t="s">
        <v>36</v>
      </c>
      <c r="AX615" s="13" t="s">
        <v>85</v>
      </c>
      <c r="AY615" s="248" t="s">
        <v>141</v>
      </c>
    </row>
    <row r="616" s="1" customFormat="1" ht="16.5" customHeight="1">
      <c r="B616" s="39"/>
      <c r="C616" s="259" t="s">
        <v>700</v>
      </c>
      <c r="D616" s="259" t="s">
        <v>195</v>
      </c>
      <c r="E616" s="260" t="s">
        <v>701</v>
      </c>
      <c r="F616" s="261" t="s">
        <v>702</v>
      </c>
      <c r="G616" s="262" t="s">
        <v>146</v>
      </c>
      <c r="H616" s="263">
        <v>2.2650000000000001</v>
      </c>
      <c r="I616" s="264"/>
      <c r="J616" s="265">
        <f>ROUND(I616*H616,2)</f>
        <v>0</v>
      </c>
      <c r="K616" s="261" t="s">
        <v>147</v>
      </c>
      <c r="L616" s="266"/>
      <c r="M616" s="267" t="s">
        <v>19</v>
      </c>
      <c r="N616" s="268" t="s">
        <v>48</v>
      </c>
      <c r="O616" s="84"/>
      <c r="P616" s="222">
        <f>O616*H616</f>
        <v>0</v>
      </c>
      <c r="Q616" s="222">
        <v>0.55000000000000004</v>
      </c>
      <c r="R616" s="222">
        <f>Q616*H616</f>
        <v>1.2457500000000001</v>
      </c>
      <c r="S616" s="222">
        <v>0</v>
      </c>
      <c r="T616" s="223">
        <f>S616*H616</f>
        <v>0</v>
      </c>
      <c r="AR616" s="224" t="s">
        <v>377</v>
      </c>
      <c r="AT616" s="224" t="s">
        <v>195</v>
      </c>
      <c r="AU616" s="224" t="s">
        <v>87</v>
      </c>
      <c r="AY616" s="18" t="s">
        <v>141</v>
      </c>
      <c r="BE616" s="225">
        <f>IF(N616="základní",J616,0)</f>
        <v>0</v>
      </c>
      <c r="BF616" s="225">
        <f>IF(N616="snížená",J616,0)</f>
        <v>0</v>
      </c>
      <c r="BG616" s="225">
        <f>IF(N616="zákl. přenesená",J616,0)</f>
        <v>0</v>
      </c>
      <c r="BH616" s="225">
        <f>IF(N616="sníž. přenesená",J616,0)</f>
        <v>0</v>
      </c>
      <c r="BI616" s="225">
        <f>IF(N616="nulová",J616,0)</f>
        <v>0</v>
      </c>
      <c r="BJ616" s="18" t="s">
        <v>85</v>
      </c>
      <c r="BK616" s="225">
        <f>ROUND(I616*H616,2)</f>
        <v>0</v>
      </c>
      <c r="BL616" s="18" t="s">
        <v>248</v>
      </c>
      <c r="BM616" s="224" t="s">
        <v>703</v>
      </c>
    </row>
    <row r="617" s="12" customFormat="1">
      <c r="B617" s="226"/>
      <c r="C617" s="227"/>
      <c r="D617" s="228" t="s">
        <v>150</v>
      </c>
      <c r="E617" s="229" t="s">
        <v>19</v>
      </c>
      <c r="F617" s="230" t="s">
        <v>704</v>
      </c>
      <c r="G617" s="227"/>
      <c r="H617" s="231">
        <v>2.0590000000000002</v>
      </c>
      <c r="I617" s="232"/>
      <c r="J617" s="227"/>
      <c r="K617" s="227"/>
      <c r="L617" s="233"/>
      <c r="M617" s="234"/>
      <c r="N617" s="235"/>
      <c r="O617" s="235"/>
      <c r="P617" s="235"/>
      <c r="Q617" s="235"/>
      <c r="R617" s="235"/>
      <c r="S617" s="235"/>
      <c r="T617" s="236"/>
      <c r="AT617" s="237" t="s">
        <v>150</v>
      </c>
      <c r="AU617" s="237" t="s">
        <v>87</v>
      </c>
      <c r="AV617" s="12" t="s">
        <v>87</v>
      </c>
      <c r="AW617" s="12" t="s">
        <v>36</v>
      </c>
      <c r="AX617" s="12" t="s">
        <v>77</v>
      </c>
      <c r="AY617" s="237" t="s">
        <v>141</v>
      </c>
    </row>
    <row r="618" s="13" customFormat="1">
      <c r="B618" s="238"/>
      <c r="C618" s="239"/>
      <c r="D618" s="228" t="s">
        <v>150</v>
      </c>
      <c r="E618" s="240" t="s">
        <v>19</v>
      </c>
      <c r="F618" s="241" t="s">
        <v>152</v>
      </c>
      <c r="G618" s="239"/>
      <c r="H618" s="242">
        <v>2.0590000000000002</v>
      </c>
      <c r="I618" s="243"/>
      <c r="J618" s="239"/>
      <c r="K618" s="239"/>
      <c r="L618" s="244"/>
      <c r="M618" s="245"/>
      <c r="N618" s="246"/>
      <c r="O618" s="246"/>
      <c r="P618" s="246"/>
      <c r="Q618" s="246"/>
      <c r="R618" s="246"/>
      <c r="S618" s="246"/>
      <c r="T618" s="247"/>
      <c r="AT618" s="248" t="s">
        <v>150</v>
      </c>
      <c r="AU618" s="248" t="s">
        <v>87</v>
      </c>
      <c r="AV618" s="13" t="s">
        <v>148</v>
      </c>
      <c r="AW618" s="13" t="s">
        <v>36</v>
      </c>
      <c r="AX618" s="13" t="s">
        <v>85</v>
      </c>
      <c r="AY618" s="248" t="s">
        <v>141</v>
      </c>
    </row>
    <row r="619" s="12" customFormat="1">
      <c r="B619" s="226"/>
      <c r="C619" s="227"/>
      <c r="D619" s="228" t="s">
        <v>150</v>
      </c>
      <c r="E619" s="227"/>
      <c r="F619" s="230" t="s">
        <v>705</v>
      </c>
      <c r="G619" s="227"/>
      <c r="H619" s="231">
        <v>2.2650000000000001</v>
      </c>
      <c r="I619" s="232"/>
      <c r="J619" s="227"/>
      <c r="K619" s="227"/>
      <c r="L619" s="233"/>
      <c r="M619" s="234"/>
      <c r="N619" s="235"/>
      <c r="O619" s="235"/>
      <c r="P619" s="235"/>
      <c r="Q619" s="235"/>
      <c r="R619" s="235"/>
      <c r="S619" s="235"/>
      <c r="T619" s="236"/>
      <c r="AT619" s="237" t="s">
        <v>150</v>
      </c>
      <c r="AU619" s="237" t="s">
        <v>87</v>
      </c>
      <c r="AV619" s="12" t="s">
        <v>87</v>
      </c>
      <c r="AW619" s="12" t="s">
        <v>4</v>
      </c>
      <c r="AX619" s="12" t="s">
        <v>85</v>
      </c>
      <c r="AY619" s="237" t="s">
        <v>141</v>
      </c>
    </row>
    <row r="620" s="1" customFormat="1" ht="36" customHeight="1">
      <c r="B620" s="39"/>
      <c r="C620" s="213" t="s">
        <v>706</v>
      </c>
      <c r="D620" s="213" t="s">
        <v>143</v>
      </c>
      <c r="E620" s="214" t="s">
        <v>707</v>
      </c>
      <c r="F620" s="215" t="s">
        <v>708</v>
      </c>
      <c r="G620" s="216" t="s">
        <v>192</v>
      </c>
      <c r="H620" s="217">
        <v>141.07400000000001</v>
      </c>
      <c r="I620" s="218"/>
      <c r="J620" s="219">
        <f>ROUND(I620*H620,2)</f>
        <v>0</v>
      </c>
      <c r="K620" s="215" t="s">
        <v>147</v>
      </c>
      <c r="L620" s="44"/>
      <c r="M620" s="220" t="s">
        <v>19</v>
      </c>
      <c r="N620" s="221" t="s">
        <v>48</v>
      </c>
      <c r="O620" s="84"/>
      <c r="P620" s="222">
        <f>O620*H620</f>
        <v>0</v>
      </c>
      <c r="Q620" s="222">
        <v>0</v>
      </c>
      <c r="R620" s="222">
        <f>Q620*H620</f>
        <v>0</v>
      </c>
      <c r="S620" s="222">
        <v>0</v>
      </c>
      <c r="T620" s="223">
        <f>S620*H620</f>
        <v>0</v>
      </c>
      <c r="AR620" s="224" t="s">
        <v>248</v>
      </c>
      <c r="AT620" s="224" t="s">
        <v>143</v>
      </c>
      <c r="AU620" s="224" t="s">
        <v>87</v>
      </c>
      <c r="AY620" s="18" t="s">
        <v>141</v>
      </c>
      <c r="BE620" s="225">
        <f>IF(N620="základní",J620,0)</f>
        <v>0</v>
      </c>
      <c r="BF620" s="225">
        <f>IF(N620="snížená",J620,0)</f>
        <v>0</v>
      </c>
      <c r="BG620" s="225">
        <f>IF(N620="zákl. přenesená",J620,0)</f>
        <v>0</v>
      </c>
      <c r="BH620" s="225">
        <f>IF(N620="sníž. přenesená",J620,0)</f>
        <v>0</v>
      </c>
      <c r="BI620" s="225">
        <f>IF(N620="nulová",J620,0)</f>
        <v>0</v>
      </c>
      <c r="BJ620" s="18" t="s">
        <v>85</v>
      </c>
      <c r="BK620" s="225">
        <f>ROUND(I620*H620,2)</f>
        <v>0</v>
      </c>
      <c r="BL620" s="18" t="s">
        <v>248</v>
      </c>
      <c r="BM620" s="224" t="s">
        <v>709</v>
      </c>
    </row>
    <row r="621" s="12" customFormat="1">
      <c r="B621" s="226"/>
      <c r="C621" s="227"/>
      <c r="D621" s="228" t="s">
        <v>150</v>
      </c>
      <c r="E621" s="229" t="s">
        <v>19</v>
      </c>
      <c r="F621" s="230" t="s">
        <v>710</v>
      </c>
      <c r="G621" s="227"/>
      <c r="H621" s="231">
        <v>87.046999999999997</v>
      </c>
      <c r="I621" s="232"/>
      <c r="J621" s="227"/>
      <c r="K621" s="227"/>
      <c r="L621" s="233"/>
      <c r="M621" s="234"/>
      <c r="N621" s="235"/>
      <c r="O621" s="235"/>
      <c r="P621" s="235"/>
      <c r="Q621" s="235"/>
      <c r="R621" s="235"/>
      <c r="S621" s="235"/>
      <c r="T621" s="236"/>
      <c r="AT621" s="237" t="s">
        <v>150</v>
      </c>
      <c r="AU621" s="237" t="s">
        <v>87</v>
      </c>
      <c r="AV621" s="12" t="s">
        <v>87</v>
      </c>
      <c r="AW621" s="12" t="s">
        <v>36</v>
      </c>
      <c r="AX621" s="12" t="s">
        <v>77</v>
      </c>
      <c r="AY621" s="237" t="s">
        <v>141</v>
      </c>
    </row>
    <row r="622" s="14" customFormat="1">
      <c r="B622" s="249"/>
      <c r="C622" s="250"/>
      <c r="D622" s="228" t="s">
        <v>150</v>
      </c>
      <c r="E622" s="251" t="s">
        <v>19</v>
      </c>
      <c r="F622" s="252" t="s">
        <v>225</v>
      </c>
      <c r="G622" s="250"/>
      <c r="H622" s="251" t="s">
        <v>19</v>
      </c>
      <c r="I622" s="253"/>
      <c r="J622" s="250"/>
      <c r="K622" s="250"/>
      <c r="L622" s="254"/>
      <c r="M622" s="255"/>
      <c r="N622" s="256"/>
      <c r="O622" s="256"/>
      <c r="P622" s="256"/>
      <c r="Q622" s="256"/>
      <c r="R622" s="256"/>
      <c r="S622" s="256"/>
      <c r="T622" s="257"/>
      <c r="AT622" s="258" t="s">
        <v>150</v>
      </c>
      <c r="AU622" s="258" t="s">
        <v>87</v>
      </c>
      <c r="AV622" s="14" t="s">
        <v>85</v>
      </c>
      <c r="AW622" s="14" t="s">
        <v>36</v>
      </c>
      <c r="AX622" s="14" t="s">
        <v>77</v>
      </c>
      <c r="AY622" s="258" t="s">
        <v>141</v>
      </c>
    </row>
    <row r="623" s="12" customFormat="1">
      <c r="B623" s="226"/>
      <c r="C623" s="227"/>
      <c r="D623" s="228" t="s">
        <v>150</v>
      </c>
      <c r="E623" s="229" t="s">
        <v>19</v>
      </c>
      <c r="F623" s="230" t="s">
        <v>710</v>
      </c>
      <c r="G623" s="227"/>
      <c r="H623" s="231">
        <v>87.046999999999997</v>
      </c>
      <c r="I623" s="232"/>
      <c r="J623" s="227"/>
      <c r="K623" s="227"/>
      <c r="L623" s="233"/>
      <c r="M623" s="234"/>
      <c r="N623" s="235"/>
      <c r="O623" s="235"/>
      <c r="P623" s="235"/>
      <c r="Q623" s="235"/>
      <c r="R623" s="235"/>
      <c r="S623" s="235"/>
      <c r="T623" s="236"/>
      <c r="AT623" s="237" t="s">
        <v>150</v>
      </c>
      <c r="AU623" s="237" t="s">
        <v>87</v>
      </c>
      <c r="AV623" s="12" t="s">
        <v>87</v>
      </c>
      <c r="AW623" s="12" t="s">
        <v>36</v>
      </c>
      <c r="AX623" s="12" t="s">
        <v>77</v>
      </c>
      <c r="AY623" s="237" t="s">
        <v>141</v>
      </c>
    </row>
    <row r="624" s="12" customFormat="1">
      <c r="B624" s="226"/>
      <c r="C624" s="227"/>
      <c r="D624" s="228" t="s">
        <v>150</v>
      </c>
      <c r="E624" s="229" t="s">
        <v>19</v>
      </c>
      <c r="F624" s="230" t="s">
        <v>711</v>
      </c>
      <c r="G624" s="227"/>
      <c r="H624" s="231">
        <v>-33.020000000000003</v>
      </c>
      <c r="I624" s="232"/>
      <c r="J624" s="227"/>
      <c r="K624" s="227"/>
      <c r="L624" s="233"/>
      <c r="M624" s="234"/>
      <c r="N624" s="235"/>
      <c r="O624" s="235"/>
      <c r="P624" s="235"/>
      <c r="Q624" s="235"/>
      <c r="R624" s="235"/>
      <c r="S624" s="235"/>
      <c r="T624" s="236"/>
      <c r="AT624" s="237" t="s">
        <v>150</v>
      </c>
      <c r="AU624" s="237" t="s">
        <v>87</v>
      </c>
      <c r="AV624" s="12" t="s">
        <v>87</v>
      </c>
      <c r="AW624" s="12" t="s">
        <v>36</v>
      </c>
      <c r="AX624" s="12" t="s">
        <v>77</v>
      </c>
      <c r="AY624" s="237" t="s">
        <v>141</v>
      </c>
    </row>
    <row r="625" s="14" customFormat="1">
      <c r="B625" s="249"/>
      <c r="C625" s="250"/>
      <c r="D625" s="228" t="s">
        <v>150</v>
      </c>
      <c r="E625" s="251" t="s">
        <v>19</v>
      </c>
      <c r="F625" s="252" t="s">
        <v>712</v>
      </c>
      <c r="G625" s="250"/>
      <c r="H625" s="251" t="s">
        <v>19</v>
      </c>
      <c r="I625" s="253"/>
      <c r="J625" s="250"/>
      <c r="K625" s="250"/>
      <c r="L625" s="254"/>
      <c r="M625" s="255"/>
      <c r="N625" s="256"/>
      <c r="O625" s="256"/>
      <c r="P625" s="256"/>
      <c r="Q625" s="256"/>
      <c r="R625" s="256"/>
      <c r="S625" s="256"/>
      <c r="T625" s="257"/>
      <c r="AT625" s="258" t="s">
        <v>150</v>
      </c>
      <c r="AU625" s="258" t="s">
        <v>87</v>
      </c>
      <c r="AV625" s="14" t="s">
        <v>85</v>
      </c>
      <c r="AW625" s="14" t="s">
        <v>36</v>
      </c>
      <c r="AX625" s="14" t="s">
        <v>77</v>
      </c>
      <c r="AY625" s="258" t="s">
        <v>141</v>
      </c>
    </row>
    <row r="626" s="13" customFormat="1">
      <c r="B626" s="238"/>
      <c r="C626" s="239"/>
      <c r="D626" s="228" t="s">
        <v>150</v>
      </c>
      <c r="E626" s="240" t="s">
        <v>19</v>
      </c>
      <c r="F626" s="241" t="s">
        <v>152</v>
      </c>
      <c r="G626" s="239"/>
      <c r="H626" s="242">
        <v>141.07400000000001</v>
      </c>
      <c r="I626" s="243"/>
      <c r="J626" s="239"/>
      <c r="K626" s="239"/>
      <c r="L626" s="244"/>
      <c r="M626" s="245"/>
      <c r="N626" s="246"/>
      <c r="O626" s="246"/>
      <c r="P626" s="246"/>
      <c r="Q626" s="246"/>
      <c r="R626" s="246"/>
      <c r="S626" s="246"/>
      <c r="T626" s="247"/>
      <c r="AT626" s="248" t="s">
        <v>150</v>
      </c>
      <c r="AU626" s="248" t="s">
        <v>87</v>
      </c>
      <c r="AV626" s="13" t="s">
        <v>148</v>
      </c>
      <c r="AW626" s="13" t="s">
        <v>36</v>
      </c>
      <c r="AX626" s="13" t="s">
        <v>85</v>
      </c>
      <c r="AY626" s="248" t="s">
        <v>141</v>
      </c>
    </row>
    <row r="627" s="1" customFormat="1" ht="24" customHeight="1">
      <c r="B627" s="39"/>
      <c r="C627" s="259" t="s">
        <v>713</v>
      </c>
      <c r="D627" s="259" t="s">
        <v>195</v>
      </c>
      <c r="E627" s="260" t="s">
        <v>714</v>
      </c>
      <c r="F627" s="261" t="s">
        <v>715</v>
      </c>
      <c r="G627" s="262" t="s">
        <v>146</v>
      </c>
      <c r="H627" s="263">
        <v>3.7250000000000001</v>
      </c>
      <c r="I627" s="264"/>
      <c r="J627" s="265">
        <f>ROUND(I627*H627,2)</f>
        <v>0</v>
      </c>
      <c r="K627" s="261" t="s">
        <v>147</v>
      </c>
      <c r="L627" s="266"/>
      <c r="M627" s="267" t="s">
        <v>19</v>
      </c>
      <c r="N627" s="268" t="s">
        <v>48</v>
      </c>
      <c r="O627" s="84"/>
      <c r="P627" s="222">
        <f>O627*H627</f>
        <v>0</v>
      </c>
      <c r="Q627" s="222">
        <v>0.55000000000000004</v>
      </c>
      <c r="R627" s="222">
        <f>Q627*H627</f>
        <v>2.0487500000000001</v>
      </c>
      <c r="S627" s="222">
        <v>0</v>
      </c>
      <c r="T627" s="223">
        <f>S627*H627</f>
        <v>0</v>
      </c>
      <c r="AR627" s="224" t="s">
        <v>377</v>
      </c>
      <c r="AT627" s="224" t="s">
        <v>195</v>
      </c>
      <c r="AU627" s="224" t="s">
        <v>87</v>
      </c>
      <c r="AY627" s="18" t="s">
        <v>141</v>
      </c>
      <c r="BE627" s="225">
        <f>IF(N627="základní",J627,0)</f>
        <v>0</v>
      </c>
      <c r="BF627" s="225">
        <f>IF(N627="snížená",J627,0)</f>
        <v>0</v>
      </c>
      <c r="BG627" s="225">
        <f>IF(N627="zákl. přenesená",J627,0)</f>
        <v>0</v>
      </c>
      <c r="BH627" s="225">
        <f>IF(N627="sníž. přenesená",J627,0)</f>
        <v>0</v>
      </c>
      <c r="BI627" s="225">
        <f>IF(N627="nulová",J627,0)</f>
        <v>0</v>
      </c>
      <c r="BJ627" s="18" t="s">
        <v>85</v>
      </c>
      <c r="BK627" s="225">
        <f>ROUND(I627*H627,2)</f>
        <v>0</v>
      </c>
      <c r="BL627" s="18" t="s">
        <v>248</v>
      </c>
      <c r="BM627" s="224" t="s">
        <v>716</v>
      </c>
    </row>
    <row r="628" s="12" customFormat="1">
      <c r="B628" s="226"/>
      <c r="C628" s="227"/>
      <c r="D628" s="228" t="s">
        <v>150</v>
      </c>
      <c r="E628" s="229" t="s">
        <v>19</v>
      </c>
      <c r="F628" s="230" t="s">
        <v>717</v>
      </c>
      <c r="G628" s="227"/>
      <c r="H628" s="231">
        <v>2.089</v>
      </c>
      <c r="I628" s="232"/>
      <c r="J628" s="227"/>
      <c r="K628" s="227"/>
      <c r="L628" s="233"/>
      <c r="M628" s="234"/>
      <c r="N628" s="235"/>
      <c r="O628" s="235"/>
      <c r="P628" s="235"/>
      <c r="Q628" s="235"/>
      <c r="R628" s="235"/>
      <c r="S628" s="235"/>
      <c r="T628" s="236"/>
      <c r="AT628" s="237" t="s">
        <v>150</v>
      </c>
      <c r="AU628" s="237" t="s">
        <v>87</v>
      </c>
      <c r="AV628" s="12" t="s">
        <v>87</v>
      </c>
      <c r="AW628" s="12" t="s">
        <v>36</v>
      </c>
      <c r="AX628" s="12" t="s">
        <v>77</v>
      </c>
      <c r="AY628" s="237" t="s">
        <v>141</v>
      </c>
    </row>
    <row r="629" s="14" customFormat="1">
      <c r="B629" s="249"/>
      <c r="C629" s="250"/>
      <c r="D629" s="228" t="s">
        <v>150</v>
      </c>
      <c r="E629" s="251" t="s">
        <v>19</v>
      </c>
      <c r="F629" s="252" t="s">
        <v>225</v>
      </c>
      <c r="G629" s="250"/>
      <c r="H629" s="251" t="s">
        <v>19</v>
      </c>
      <c r="I629" s="253"/>
      <c r="J629" s="250"/>
      <c r="K629" s="250"/>
      <c r="L629" s="254"/>
      <c r="M629" s="255"/>
      <c r="N629" s="256"/>
      <c r="O629" s="256"/>
      <c r="P629" s="256"/>
      <c r="Q629" s="256"/>
      <c r="R629" s="256"/>
      <c r="S629" s="256"/>
      <c r="T629" s="257"/>
      <c r="AT629" s="258" t="s">
        <v>150</v>
      </c>
      <c r="AU629" s="258" t="s">
        <v>87</v>
      </c>
      <c r="AV629" s="14" t="s">
        <v>85</v>
      </c>
      <c r="AW629" s="14" t="s">
        <v>36</v>
      </c>
      <c r="AX629" s="14" t="s">
        <v>77</v>
      </c>
      <c r="AY629" s="258" t="s">
        <v>141</v>
      </c>
    </row>
    <row r="630" s="12" customFormat="1">
      <c r="B630" s="226"/>
      <c r="C630" s="227"/>
      <c r="D630" s="228" t="s">
        <v>150</v>
      </c>
      <c r="E630" s="229" t="s">
        <v>19</v>
      </c>
      <c r="F630" s="230" t="s">
        <v>717</v>
      </c>
      <c r="G630" s="227"/>
      <c r="H630" s="231">
        <v>2.089</v>
      </c>
      <c r="I630" s="232"/>
      <c r="J630" s="227"/>
      <c r="K630" s="227"/>
      <c r="L630" s="233"/>
      <c r="M630" s="234"/>
      <c r="N630" s="235"/>
      <c r="O630" s="235"/>
      <c r="P630" s="235"/>
      <c r="Q630" s="235"/>
      <c r="R630" s="235"/>
      <c r="S630" s="235"/>
      <c r="T630" s="236"/>
      <c r="AT630" s="237" t="s">
        <v>150</v>
      </c>
      <c r="AU630" s="237" t="s">
        <v>87</v>
      </c>
      <c r="AV630" s="12" t="s">
        <v>87</v>
      </c>
      <c r="AW630" s="12" t="s">
        <v>36</v>
      </c>
      <c r="AX630" s="12" t="s">
        <v>77</v>
      </c>
      <c r="AY630" s="237" t="s">
        <v>141</v>
      </c>
    </row>
    <row r="631" s="12" customFormat="1">
      <c r="B631" s="226"/>
      <c r="C631" s="227"/>
      <c r="D631" s="228" t="s">
        <v>150</v>
      </c>
      <c r="E631" s="229" t="s">
        <v>19</v>
      </c>
      <c r="F631" s="230" t="s">
        <v>718</v>
      </c>
      <c r="G631" s="227"/>
      <c r="H631" s="231">
        <v>-0.79200000000000004</v>
      </c>
      <c r="I631" s="232"/>
      <c r="J631" s="227"/>
      <c r="K631" s="227"/>
      <c r="L631" s="233"/>
      <c r="M631" s="234"/>
      <c r="N631" s="235"/>
      <c r="O631" s="235"/>
      <c r="P631" s="235"/>
      <c r="Q631" s="235"/>
      <c r="R631" s="235"/>
      <c r="S631" s="235"/>
      <c r="T631" s="236"/>
      <c r="AT631" s="237" t="s">
        <v>150</v>
      </c>
      <c r="AU631" s="237" t="s">
        <v>87</v>
      </c>
      <c r="AV631" s="12" t="s">
        <v>87</v>
      </c>
      <c r="AW631" s="12" t="s">
        <v>36</v>
      </c>
      <c r="AX631" s="12" t="s">
        <v>77</v>
      </c>
      <c r="AY631" s="237" t="s">
        <v>141</v>
      </c>
    </row>
    <row r="632" s="14" customFormat="1">
      <c r="B632" s="249"/>
      <c r="C632" s="250"/>
      <c r="D632" s="228" t="s">
        <v>150</v>
      </c>
      <c r="E632" s="251" t="s">
        <v>19</v>
      </c>
      <c r="F632" s="252" t="s">
        <v>712</v>
      </c>
      <c r="G632" s="250"/>
      <c r="H632" s="251" t="s">
        <v>19</v>
      </c>
      <c r="I632" s="253"/>
      <c r="J632" s="250"/>
      <c r="K632" s="250"/>
      <c r="L632" s="254"/>
      <c r="M632" s="255"/>
      <c r="N632" s="256"/>
      <c r="O632" s="256"/>
      <c r="P632" s="256"/>
      <c r="Q632" s="256"/>
      <c r="R632" s="256"/>
      <c r="S632" s="256"/>
      <c r="T632" s="257"/>
      <c r="AT632" s="258" t="s">
        <v>150</v>
      </c>
      <c r="AU632" s="258" t="s">
        <v>87</v>
      </c>
      <c r="AV632" s="14" t="s">
        <v>85</v>
      </c>
      <c r="AW632" s="14" t="s">
        <v>36</v>
      </c>
      <c r="AX632" s="14" t="s">
        <v>77</v>
      </c>
      <c r="AY632" s="258" t="s">
        <v>141</v>
      </c>
    </row>
    <row r="633" s="13" customFormat="1">
      <c r="B633" s="238"/>
      <c r="C633" s="239"/>
      <c r="D633" s="228" t="s">
        <v>150</v>
      </c>
      <c r="E633" s="240" t="s">
        <v>19</v>
      </c>
      <c r="F633" s="241" t="s">
        <v>152</v>
      </c>
      <c r="G633" s="239"/>
      <c r="H633" s="242">
        <v>3.3860000000000001</v>
      </c>
      <c r="I633" s="243"/>
      <c r="J633" s="239"/>
      <c r="K633" s="239"/>
      <c r="L633" s="244"/>
      <c r="M633" s="245"/>
      <c r="N633" s="246"/>
      <c r="O633" s="246"/>
      <c r="P633" s="246"/>
      <c r="Q633" s="246"/>
      <c r="R633" s="246"/>
      <c r="S633" s="246"/>
      <c r="T633" s="247"/>
      <c r="AT633" s="248" t="s">
        <v>150</v>
      </c>
      <c r="AU633" s="248" t="s">
        <v>87</v>
      </c>
      <c r="AV633" s="13" t="s">
        <v>148</v>
      </c>
      <c r="AW633" s="13" t="s">
        <v>36</v>
      </c>
      <c r="AX633" s="13" t="s">
        <v>85</v>
      </c>
      <c r="AY633" s="248" t="s">
        <v>141</v>
      </c>
    </row>
    <row r="634" s="12" customFormat="1">
      <c r="B634" s="226"/>
      <c r="C634" s="227"/>
      <c r="D634" s="228" t="s">
        <v>150</v>
      </c>
      <c r="E634" s="227"/>
      <c r="F634" s="230" t="s">
        <v>719</v>
      </c>
      <c r="G634" s="227"/>
      <c r="H634" s="231">
        <v>3.7250000000000001</v>
      </c>
      <c r="I634" s="232"/>
      <c r="J634" s="227"/>
      <c r="K634" s="227"/>
      <c r="L634" s="233"/>
      <c r="M634" s="234"/>
      <c r="N634" s="235"/>
      <c r="O634" s="235"/>
      <c r="P634" s="235"/>
      <c r="Q634" s="235"/>
      <c r="R634" s="235"/>
      <c r="S634" s="235"/>
      <c r="T634" s="236"/>
      <c r="AT634" s="237" t="s">
        <v>150</v>
      </c>
      <c r="AU634" s="237" t="s">
        <v>87</v>
      </c>
      <c r="AV634" s="12" t="s">
        <v>87</v>
      </c>
      <c r="AW634" s="12" t="s">
        <v>4</v>
      </c>
      <c r="AX634" s="12" t="s">
        <v>85</v>
      </c>
      <c r="AY634" s="237" t="s">
        <v>141</v>
      </c>
    </row>
    <row r="635" s="1" customFormat="1" ht="24" customHeight="1">
      <c r="B635" s="39"/>
      <c r="C635" s="213" t="s">
        <v>720</v>
      </c>
      <c r="D635" s="213" t="s">
        <v>143</v>
      </c>
      <c r="E635" s="214" t="s">
        <v>721</v>
      </c>
      <c r="F635" s="215" t="s">
        <v>722</v>
      </c>
      <c r="G635" s="216" t="s">
        <v>192</v>
      </c>
      <c r="H635" s="217">
        <v>33.020000000000003</v>
      </c>
      <c r="I635" s="218"/>
      <c r="J635" s="219">
        <f>ROUND(I635*H635,2)</f>
        <v>0</v>
      </c>
      <c r="K635" s="215" t="s">
        <v>147</v>
      </c>
      <c r="L635" s="44"/>
      <c r="M635" s="220" t="s">
        <v>19</v>
      </c>
      <c r="N635" s="221" t="s">
        <v>48</v>
      </c>
      <c r="O635" s="84"/>
      <c r="P635" s="222">
        <f>O635*H635</f>
        <v>0</v>
      </c>
      <c r="Q635" s="222">
        <v>0</v>
      </c>
      <c r="R635" s="222">
        <f>Q635*H635</f>
        <v>0</v>
      </c>
      <c r="S635" s="222">
        <v>0</v>
      </c>
      <c r="T635" s="223">
        <f>S635*H635</f>
        <v>0</v>
      </c>
      <c r="AR635" s="224" t="s">
        <v>248</v>
      </c>
      <c r="AT635" s="224" t="s">
        <v>143</v>
      </c>
      <c r="AU635" s="224" t="s">
        <v>87</v>
      </c>
      <c r="AY635" s="18" t="s">
        <v>141</v>
      </c>
      <c r="BE635" s="225">
        <f>IF(N635="základní",J635,0)</f>
        <v>0</v>
      </c>
      <c r="BF635" s="225">
        <f>IF(N635="snížená",J635,0)</f>
        <v>0</v>
      </c>
      <c r="BG635" s="225">
        <f>IF(N635="zákl. přenesená",J635,0)</f>
        <v>0</v>
      </c>
      <c r="BH635" s="225">
        <f>IF(N635="sníž. přenesená",J635,0)</f>
        <v>0</v>
      </c>
      <c r="BI635" s="225">
        <f>IF(N635="nulová",J635,0)</f>
        <v>0</v>
      </c>
      <c r="BJ635" s="18" t="s">
        <v>85</v>
      </c>
      <c r="BK635" s="225">
        <f>ROUND(I635*H635,2)</f>
        <v>0</v>
      </c>
      <c r="BL635" s="18" t="s">
        <v>248</v>
      </c>
      <c r="BM635" s="224" t="s">
        <v>723</v>
      </c>
    </row>
    <row r="636" s="12" customFormat="1">
      <c r="B636" s="226"/>
      <c r="C636" s="227"/>
      <c r="D636" s="228" t="s">
        <v>150</v>
      </c>
      <c r="E636" s="229" t="s">
        <v>19</v>
      </c>
      <c r="F636" s="230" t="s">
        <v>724</v>
      </c>
      <c r="G636" s="227"/>
      <c r="H636" s="231">
        <v>33.020000000000003</v>
      </c>
      <c r="I636" s="232"/>
      <c r="J636" s="227"/>
      <c r="K636" s="227"/>
      <c r="L636" s="233"/>
      <c r="M636" s="234"/>
      <c r="N636" s="235"/>
      <c r="O636" s="235"/>
      <c r="P636" s="235"/>
      <c r="Q636" s="235"/>
      <c r="R636" s="235"/>
      <c r="S636" s="235"/>
      <c r="T636" s="236"/>
      <c r="AT636" s="237" t="s">
        <v>150</v>
      </c>
      <c r="AU636" s="237" t="s">
        <v>87</v>
      </c>
      <c r="AV636" s="12" t="s">
        <v>87</v>
      </c>
      <c r="AW636" s="12" t="s">
        <v>36</v>
      </c>
      <c r="AX636" s="12" t="s">
        <v>77</v>
      </c>
      <c r="AY636" s="237" t="s">
        <v>141</v>
      </c>
    </row>
    <row r="637" s="14" customFormat="1">
      <c r="B637" s="249"/>
      <c r="C637" s="250"/>
      <c r="D637" s="228" t="s">
        <v>150</v>
      </c>
      <c r="E637" s="251" t="s">
        <v>19</v>
      </c>
      <c r="F637" s="252" t="s">
        <v>712</v>
      </c>
      <c r="G637" s="250"/>
      <c r="H637" s="251" t="s">
        <v>19</v>
      </c>
      <c r="I637" s="253"/>
      <c r="J637" s="250"/>
      <c r="K637" s="250"/>
      <c r="L637" s="254"/>
      <c r="M637" s="255"/>
      <c r="N637" s="256"/>
      <c r="O637" s="256"/>
      <c r="P637" s="256"/>
      <c r="Q637" s="256"/>
      <c r="R637" s="256"/>
      <c r="S637" s="256"/>
      <c r="T637" s="257"/>
      <c r="AT637" s="258" t="s">
        <v>150</v>
      </c>
      <c r="AU637" s="258" t="s">
        <v>87</v>
      </c>
      <c r="AV637" s="14" t="s">
        <v>85</v>
      </c>
      <c r="AW637" s="14" t="s">
        <v>36</v>
      </c>
      <c r="AX637" s="14" t="s">
        <v>77</v>
      </c>
      <c r="AY637" s="258" t="s">
        <v>141</v>
      </c>
    </row>
    <row r="638" s="13" customFormat="1">
      <c r="B638" s="238"/>
      <c r="C638" s="239"/>
      <c r="D638" s="228" t="s">
        <v>150</v>
      </c>
      <c r="E638" s="240" t="s">
        <v>19</v>
      </c>
      <c r="F638" s="241" t="s">
        <v>152</v>
      </c>
      <c r="G638" s="239"/>
      <c r="H638" s="242">
        <v>33.020000000000003</v>
      </c>
      <c r="I638" s="243"/>
      <c r="J638" s="239"/>
      <c r="K638" s="239"/>
      <c r="L638" s="244"/>
      <c r="M638" s="245"/>
      <c r="N638" s="246"/>
      <c r="O638" s="246"/>
      <c r="P638" s="246"/>
      <c r="Q638" s="246"/>
      <c r="R638" s="246"/>
      <c r="S638" s="246"/>
      <c r="T638" s="247"/>
      <c r="AT638" s="248" t="s">
        <v>150</v>
      </c>
      <c r="AU638" s="248" t="s">
        <v>87</v>
      </c>
      <c r="AV638" s="13" t="s">
        <v>148</v>
      </c>
      <c r="AW638" s="13" t="s">
        <v>36</v>
      </c>
      <c r="AX638" s="13" t="s">
        <v>85</v>
      </c>
      <c r="AY638" s="248" t="s">
        <v>141</v>
      </c>
    </row>
    <row r="639" s="1" customFormat="1" ht="24" customHeight="1">
      <c r="B639" s="39"/>
      <c r="C639" s="259" t="s">
        <v>725</v>
      </c>
      <c r="D639" s="259" t="s">
        <v>195</v>
      </c>
      <c r="E639" s="260" t="s">
        <v>726</v>
      </c>
      <c r="F639" s="261" t="s">
        <v>727</v>
      </c>
      <c r="G639" s="262" t="s">
        <v>192</v>
      </c>
      <c r="H639" s="263">
        <v>36.322000000000003</v>
      </c>
      <c r="I639" s="264"/>
      <c r="J639" s="265">
        <f>ROUND(I639*H639,2)</f>
        <v>0</v>
      </c>
      <c r="K639" s="261" t="s">
        <v>19</v>
      </c>
      <c r="L639" s="266"/>
      <c r="M639" s="267" t="s">
        <v>19</v>
      </c>
      <c r="N639" s="268" t="s">
        <v>48</v>
      </c>
      <c r="O639" s="84"/>
      <c r="P639" s="222">
        <f>O639*H639</f>
        <v>0</v>
      </c>
      <c r="Q639" s="222">
        <v>0</v>
      </c>
      <c r="R639" s="222">
        <f>Q639*H639</f>
        <v>0</v>
      </c>
      <c r="S639" s="222">
        <v>0</v>
      </c>
      <c r="T639" s="223">
        <f>S639*H639</f>
        <v>0</v>
      </c>
      <c r="AR639" s="224" t="s">
        <v>377</v>
      </c>
      <c r="AT639" s="224" t="s">
        <v>195</v>
      </c>
      <c r="AU639" s="224" t="s">
        <v>87</v>
      </c>
      <c r="AY639" s="18" t="s">
        <v>141</v>
      </c>
      <c r="BE639" s="225">
        <f>IF(N639="základní",J639,0)</f>
        <v>0</v>
      </c>
      <c r="BF639" s="225">
        <f>IF(N639="snížená",J639,0)</f>
        <v>0</v>
      </c>
      <c r="BG639" s="225">
        <f>IF(N639="zákl. přenesená",J639,0)</f>
        <v>0</v>
      </c>
      <c r="BH639" s="225">
        <f>IF(N639="sníž. přenesená",J639,0)</f>
        <v>0</v>
      </c>
      <c r="BI639" s="225">
        <f>IF(N639="nulová",J639,0)</f>
        <v>0</v>
      </c>
      <c r="BJ639" s="18" t="s">
        <v>85</v>
      </c>
      <c r="BK639" s="225">
        <f>ROUND(I639*H639,2)</f>
        <v>0</v>
      </c>
      <c r="BL639" s="18" t="s">
        <v>248</v>
      </c>
      <c r="BM639" s="224" t="s">
        <v>728</v>
      </c>
    </row>
    <row r="640" s="12" customFormat="1">
      <c r="B640" s="226"/>
      <c r="C640" s="227"/>
      <c r="D640" s="228" t="s">
        <v>150</v>
      </c>
      <c r="E640" s="227"/>
      <c r="F640" s="230" t="s">
        <v>729</v>
      </c>
      <c r="G640" s="227"/>
      <c r="H640" s="231">
        <v>36.322000000000003</v>
      </c>
      <c r="I640" s="232"/>
      <c r="J640" s="227"/>
      <c r="K640" s="227"/>
      <c r="L640" s="233"/>
      <c r="M640" s="234"/>
      <c r="N640" s="235"/>
      <c r="O640" s="235"/>
      <c r="P640" s="235"/>
      <c r="Q640" s="235"/>
      <c r="R640" s="235"/>
      <c r="S640" s="235"/>
      <c r="T640" s="236"/>
      <c r="AT640" s="237" t="s">
        <v>150</v>
      </c>
      <c r="AU640" s="237" t="s">
        <v>87</v>
      </c>
      <c r="AV640" s="12" t="s">
        <v>87</v>
      </c>
      <c r="AW640" s="12" t="s">
        <v>4</v>
      </c>
      <c r="AX640" s="12" t="s">
        <v>85</v>
      </c>
      <c r="AY640" s="237" t="s">
        <v>141</v>
      </c>
    </row>
    <row r="641" s="1" customFormat="1" ht="24" customHeight="1">
      <c r="B641" s="39"/>
      <c r="C641" s="213" t="s">
        <v>730</v>
      </c>
      <c r="D641" s="213" t="s">
        <v>143</v>
      </c>
      <c r="E641" s="214" t="s">
        <v>731</v>
      </c>
      <c r="F641" s="215" t="s">
        <v>732</v>
      </c>
      <c r="G641" s="216" t="s">
        <v>305</v>
      </c>
      <c r="H641" s="217">
        <v>93.599999999999994</v>
      </c>
      <c r="I641" s="218"/>
      <c r="J641" s="219">
        <f>ROUND(I641*H641,2)</f>
        <v>0</v>
      </c>
      <c r="K641" s="215" t="s">
        <v>147</v>
      </c>
      <c r="L641" s="44"/>
      <c r="M641" s="220" t="s">
        <v>19</v>
      </c>
      <c r="N641" s="221" t="s">
        <v>48</v>
      </c>
      <c r="O641" s="84"/>
      <c r="P641" s="222">
        <f>O641*H641</f>
        <v>0</v>
      </c>
      <c r="Q641" s="222">
        <v>0</v>
      </c>
      <c r="R641" s="222">
        <f>Q641*H641</f>
        <v>0</v>
      </c>
      <c r="S641" s="222">
        <v>0</v>
      </c>
      <c r="T641" s="223">
        <f>S641*H641</f>
        <v>0</v>
      </c>
      <c r="AR641" s="224" t="s">
        <v>248</v>
      </c>
      <c r="AT641" s="224" t="s">
        <v>143</v>
      </c>
      <c r="AU641" s="224" t="s">
        <v>87</v>
      </c>
      <c r="AY641" s="18" t="s">
        <v>141</v>
      </c>
      <c r="BE641" s="225">
        <f>IF(N641="základní",J641,0)</f>
        <v>0</v>
      </c>
      <c r="BF641" s="225">
        <f>IF(N641="snížená",J641,0)</f>
        <v>0</v>
      </c>
      <c r="BG641" s="225">
        <f>IF(N641="zákl. přenesená",J641,0)</f>
        <v>0</v>
      </c>
      <c r="BH641" s="225">
        <f>IF(N641="sníž. přenesená",J641,0)</f>
        <v>0</v>
      </c>
      <c r="BI641" s="225">
        <f>IF(N641="nulová",J641,0)</f>
        <v>0</v>
      </c>
      <c r="BJ641" s="18" t="s">
        <v>85</v>
      </c>
      <c r="BK641" s="225">
        <f>ROUND(I641*H641,2)</f>
        <v>0</v>
      </c>
      <c r="BL641" s="18" t="s">
        <v>248</v>
      </c>
      <c r="BM641" s="224" t="s">
        <v>733</v>
      </c>
    </row>
    <row r="642" s="12" customFormat="1">
      <c r="B642" s="226"/>
      <c r="C642" s="227"/>
      <c r="D642" s="228" t="s">
        <v>150</v>
      </c>
      <c r="E642" s="229" t="s">
        <v>19</v>
      </c>
      <c r="F642" s="230" t="s">
        <v>734</v>
      </c>
      <c r="G642" s="227"/>
      <c r="H642" s="231">
        <v>93.599999999999994</v>
      </c>
      <c r="I642" s="232"/>
      <c r="J642" s="227"/>
      <c r="K642" s="227"/>
      <c r="L642" s="233"/>
      <c r="M642" s="234"/>
      <c r="N642" s="235"/>
      <c r="O642" s="235"/>
      <c r="P642" s="235"/>
      <c r="Q642" s="235"/>
      <c r="R642" s="235"/>
      <c r="S642" s="235"/>
      <c r="T642" s="236"/>
      <c r="AT642" s="237" t="s">
        <v>150</v>
      </c>
      <c r="AU642" s="237" t="s">
        <v>87</v>
      </c>
      <c r="AV642" s="12" t="s">
        <v>87</v>
      </c>
      <c r="AW642" s="12" t="s">
        <v>36</v>
      </c>
      <c r="AX642" s="12" t="s">
        <v>77</v>
      </c>
      <c r="AY642" s="237" t="s">
        <v>141</v>
      </c>
    </row>
    <row r="643" s="13" customFormat="1">
      <c r="B643" s="238"/>
      <c r="C643" s="239"/>
      <c r="D643" s="228" t="s">
        <v>150</v>
      </c>
      <c r="E643" s="240" t="s">
        <v>19</v>
      </c>
      <c r="F643" s="241" t="s">
        <v>152</v>
      </c>
      <c r="G643" s="239"/>
      <c r="H643" s="242">
        <v>93.599999999999994</v>
      </c>
      <c r="I643" s="243"/>
      <c r="J643" s="239"/>
      <c r="K643" s="239"/>
      <c r="L643" s="244"/>
      <c r="M643" s="245"/>
      <c r="N643" s="246"/>
      <c r="O643" s="246"/>
      <c r="P643" s="246"/>
      <c r="Q643" s="246"/>
      <c r="R643" s="246"/>
      <c r="S643" s="246"/>
      <c r="T643" s="247"/>
      <c r="AT643" s="248" t="s">
        <v>150</v>
      </c>
      <c r="AU643" s="248" t="s">
        <v>87</v>
      </c>
      <c r="AV643" s="13" t="s">
        <v>148</v>
      </c>
      <c r="AW643" s="13" t="s">
        <v>36</v>
      </c>
      <c r="AX643" s="13" t="s">
        <v>85</v>
      </c>
      <c r="AY643" s="248" t="s">
        <v>141</v>
      </c>
    </row>
    <row r="644" s="1" customFormat="1" ht="16.5" customHeight="1">
      <c r="B644" s="39"/>
      <c r="C644" s="259" t="s">
        <v>735</v>
      </c>
      <c r="D644" s="259" t="s">
        <v>195</v>
      </c>
      <c r="E644" s="260" t="s">
        <v>736</v>
      </c>
      <c r="F644" s="261" t="s">
        <v>737</v>
      </c>
      <c r="G644" s="262" t="s">
        <v>146</v>
      </c>
      <c r="H644" s="263">
        <v>0.22500000000000001</v>
      </c>
      <c r="I644" s="264"/>
      <c r="J644" s="265">
        <f>ROUND(I644*H644,2)</f>
        <v>0</v>
      </c>
      <c r="K644" s="261" t="s">
        <v>147</v>
      </c>
      <c r="L644" s="266"/>
      <c r="M644" s="267" t="s">
        <v>19</v>
      </c>
      <c r="N644" s="268" t="s">
        <v>48</v>
      </c>
      <c r="O644" s="84"/>
      <c r="P644" s="222">
        <f>O644*H644</f>
        <v>0</v>
      </c>
      <c r="Q644" s="222">
        <v>0.55000000000000004</v>
      </c>
      <c r="R644" s="222">
        <f>Q644*H644</f>
        <v>0.12375000000000001</v>
      </c>
      <c r="S644" s="222">
        <v>0</v>
      </c>
      <c r="T644" s="223">
        <f>S644*H644</f>
        <v>0</v>
      </c>
      <c r="AR644" s="224" t="s">
        <v>377</v>
      </c>
      <c r="AT644" s="224" t="s">
        <v>195</v>
      </c>
      <c r="AU644" s="224" t="s">
        <v>87</v>
      </c>
      <c r="AY644" s="18" t="s">
        <v>141</v>
      </c>
      <c r="BE644" s="225">
        <f>IF(N644="základní",J644,0)</f>
        <v>0</v>
      </c>
      <c r="BF644" s="225">
        <f>IF(N644="snížená",J644,0)</f>
        <v>0</v>
      </c>
      <c r="BG644" s="225">
        <f>IF(N644="zákl. přenesená",J644,0)</f>
        <v>0</v>
      </c>
      <c r="BH644" s="225">
        <f>IF(N644="sníž. přenesená",J644,0)</f>
        <v>0</v>
      </c>
      <c r="BI644" s="225">
        <f>IF(N644="nulová",J644,0)</f>
        <v>0</v>
      </c>
      <c r="BJ644" s="18" t="s">
        <v>85</v>
      </c>
      <c r="BK644" s="225">
        <f>ROUND(I644*H644,2)</f>
        <v>0</v>
      </c>
      <c r="BL644" s="18" t="s">
        <v>248</v>
      </c>
      <c r="BM644" s="224" t="s">
        <v>738</v>
      </c>
    </row>
    <row r="645" s="12" customFormat="1">
      <c r="B645" s="226"/>
      <c r="C645" s="227"/>
      <c r="D645" s="228" t="s">
        <v>150</v>
      </c>
      <c r="E645" s="229" t="s">
        <v>19</v>
      </c>
      <c r="F645" s="230" t="s">
        <v>739</v>
      </c>
      <c r="G645" s="227"/>
      <c r="H645" s="231">
        <v>0.22500000000000001</v>
      </c>
      <c r="I645" s="232"/>
      <c r="J645" s="227"/>
      <c r="K645" s="227"/>
      <c r="L645" s="233"/>
      <c r="M645" s="234"/>
      <c r="N645" s="235"/>
      <c r="O645" s="235"/>
      <c r="P645" s="235"/>
      <c r="Q645" s="235"/>
      <c r="R645" s="235"/>
      <c r="S645" s="235"/>
      <c r="T645" s="236"/>
      <c r="AT645" s="237" t="s">
        <v>150</v>
      </c>
      <c r="AU645" s="237" t="s">
        <v>87</v>
      </c>
      <c r="AV645" s="12" t="s">
        <v>87</v>
      </c>
      <c r="AW645" s="12" t="s">
        <v>36</v>
      </c>
      <c r="AX645" s="12" t="s">
        <v>77</v>
      </c>
      <c r="AY645" s="237" t="s">
        <v>141</v>
      </c>
    </row>
    <row r="646" s="13" customFormat="1">
      <c r="B646" s="238"/>
      <c r="C646" s="239"/>
      <c r="D646" s="228" t="s">
        <v>150</v>
      </c>
      <c r="E646" s="240" t="s">
        <v>19</v>
      </c>
      <c r="F646" s="241" t="s">
        <v>152</v>
      </c>
      <c r="G646" s="239"/>
      <c r="H646" s="242">
        <v>0.22500000000000001</v>
      </c>
      <c r="I646" s="243"/>
      <c r="J646" s="239"/>
      <c r="K646" s="239"/>
      <c r="L646" s="244"/>
      <c r="M646" s="245"/>
      <c r="N646" s="246"/>
      <c r="O646" s="246"/>
      <c r="P646" s="246"/>
      <c r="Q646" s="246"/>
      <c r="R646" s="246"/>
      <c r="S646" s="246"/>
      <c r="T646" s="247"/>
      <c r="AT646" s="248" t="s">
        <v>150</v>
      </c>
      <c r="AU646" s="248" t="s">
        <v>87</v>
      </c>
      <c r="AV646" s="13" t="s">
        <v>148</v>
      </c>
      <c r="AW646" s="13" t="s">
        <v>36</v>
      </c>
      <c r="AX646" s="13" t="s">
        <v>85</v>
      </c>
      <c r="AY646" s="248" t="s">
        <v>141</v>
      </c>
    </row>
    <row r="647" s="1" customFormat="1" ht="16.5" customHeight="1">
      <c r="B647" s="39"/>
      <c r="C647" s="213" t="s">
        <v>740</v>
      </c>
      <c r="D647" s="213" t="s">
        <v>143</v>
      </c>
      <c r="E647" s="214" t="s">
        <v>741</v>
      </c>
      <c r="F647" s="215" t="s">
        <v>742</v>
      </c>
      <c r="G647" s="216" t="s">
        <v>309</v>
      </c>
      <c r="H647" s="217">
        <v>1</v>
      </c>
      <c r="I647" s="218"/>
      <c r="J647" s="219">
        <f>ROUND(I647*H647,2)</f>
        <v>0</v>
      </c>
      <c r="K647" s="215" t="s">
        <v>147</v>
      </c>
      <c r="L647" s="44"/>
      <c r="M647" s="220" t="s">
        <v>19</v>
      </c>
      <c r="N647" s="221" t="s">
        <v>48</v>
      </c>
      <c r="O647" s="84"/>
      <c r="P647" s="222">
        <f>O647*H647</f>
        <v>0</v>
      </c>
      <c r="Q647" s="222">
        <v>0.025000000000000001</v>
      </c>
      <c r="R647" s="222">
        <f>Q647*H647</f>
        <v>0.025000000000000001</v>
      </c>
      <c r="S647" s="222">
        <v>0</v>
      </c>
      <c r="T647" s="223">
        <f>S647*H647</f>
        <v>0</v>
      </c>
      <c r="AR647" s="224" t="s">
        <v>248</v>
      </c>
      <c r="AT647" s="224" t="s">
        <v>143</v>
      </c>
      <c r="AU647" s="224" t="s">
        <v>87</v>
      </c>
      <c r="AY647" s="18" t="s">
        <v>141</v>
      </c>
      <c r="BE647" s="225">
        <f>IF(N647="základní",J647,0)</f>
        <v>0</v>
      </c>
      <c r="BF647" s="225">
        <f>IF(N647="snížená",J647,0)</f>
        <v>0</v>
      </c>
      <c r="BG647" s="225">
        <f>IF(N647="zákl. přenesená",J647,0)</f>
        <v>0</v>
      </c>
      <c r="BH647" s="225">
        <f>IF(N647="sníž. přenesená",J647,0)</f>
        <v>0</v>
      </c>
      <c r="BI647" s="225">
        <f>IF(N647="nulová",J647,0)</f>
        <v>0</v>
      </c>
      <c r="BJ647" s="18" t="s">
        <v>85</v>
      </c>
      <c r="BK647" s="225">
        <f>ROUND(I647*H647,2)</f>
        <v>0</v>
      </c>
      <c r="BL647" s="18" t="s">
        <v>248</v>
      </c>
      <c r="BM647" s="224" t="s">
        <v>743</v>
      </c>
    </row>
    <row r="648" s="1" customFormat="1" ht="36" customHeight="1">
      <c r="B648" s="39"/>
      <c r="C648" s="213" t="s">
        <v>744</v>
      </c>
      <c r="D648" s="213" t="s">
        <v>143</v>
      </c>
      <c r="E648" s="214" t="s">
        <v>745</v>
      </c>
      <c r="F648" s="215" t="s">
        <v>746</v>
      </c>
      <c r="G648" s="216" t="s">
        <v>146</v>
      </c>
      <c r="H648" s="217">
        <v>7.0869999999999997</v>
      </c>
      <c r="I648" s="218"/>
      <c r="J648" s="219">
        <f>ROUND(I648*H648,2)</f>
        <v>0</v>
      </c>
      <c r="K648" s="215" t="s">
        <v>147</v>
      </c>
      <c r="L648" s="44"/>
      <c r="M648" s="220" t="s">
        <v>19</v>
      </c>
      <c r="N648" s="221" t="s">
        <v>48</v>
      </c>
      <c r="O648" s="84"/>
      <c r="P648" s="222">
        <f>O648*H648</f>
        <v>0</v>
      </c>
      <c r="Q648" s="222">
        <v>0.023369999999999998</v>
      </c>
      <c r="R648" s="222">
        <f>Q648*H648</f>
        <v>0.16562318999999998</v>
      </c>
      <c r="S648" s="222">
        <v>0</v>
      </c>
      <c r="T648" s="223">
        <f>S648*H648</f>
        <v>0</v>
      </c>
      <c r="AR648" s="224" t="s">
        <v>248</v>
      </c>
      <c r="AT648" s="224" t="s">
        <v>143</v>
      </c>
      <c r="AU648" s="224" t="s">
        <v>87</v>
      </c>
      <c r="AY648" s="18" t="s">
        <v>141</v>
      </c>
      <c r="BE648" s="225">
        <f>IF(N648="základní",J648,0)</f>
        <v>0</v>
      </c>
      <c r="BF648" s="225">
        <f>IF(N648="snížená",J648,0)</f>
        <v>0</v>
      </c>
      <c r="BG648" s="225">
        <f>IF(N648="zákl. přenesená",J648,0)</f>
        <v>0</v>
      </c>
      <c r="BH648" s="225">
        <f>IF(N648="sníž. přenesená",J648,0)</f>
        <v>0</v>
      </c>
      <c r="BI648" s="225">
        <f>IF(N648="nulová",J648,0)</f>
        <v>0</v>
      </c>
      <c r="BJ648" s="18" t="s">
        <v>85</v>
      </c>
      <c r="BK648" s="225">
        <f>ROUND(I648*H648,2)</f>
        <v>0</v>
      </c>
      <c r="BL648" s="18" t="s">
        <v>248</v>
      </c>
      <c r="BM648" s="224" t="s">
        <v>747</v>
      </c>
    </row>
    <row r="649" s="12" customFormat="1">
      <c r="B649" s="226"/>
      <c r="C649" s="227"/>
      <c r="D649" s="228" t="s">
        <v>150</v>
      </c>
      <c r="E649" s="229" t="s">
        <v>19</v>
      </c>
      <c r="F649" s="230" t="s">
        <v>748</v>
      </c>
      <c r="G649" s="227"/>
      <c r="H649" s="231">
        <v>0.22500000000000001</v>
      </c>
      <c r="I649" s="232"/>
      <c r="J649" s="227"/>
      <c r="K649" s="227"/>
      <c r="L649" s="233"/>
      <c r="M649" s="234"/>
      <c r="N649" s="235"/>
      <c r="O649" s="235"/>
      <c r="P649" s="235"/>
      <c r="Q649" s="235"/>
      <c r="R649" s="235"/>
      <c r="S649" s="235"/>
      <c r="T649" s="236"/>
      <c r="AT649" s="237" t="s">
        <v>150</v>
      </c>
      <c r="AU649" s="237" t="s">
        <v>87</v>
      </c>
      <c r="AV649" s="12" t="s">
        <v>87</v>
      </c>
      <c r="AW649" s="12" t="s">
        <v>36</v>
      </c>
      <c r="AX649" s="12" t="s">
        <v>77</v>
      </c>
      <c r="AY649" s="237" t="s">
        <v>141</v>
      </c>
    </row>
    <row r="650" s="12" customFormat="1">
      <c r="B650" s="226"/>
      <c r="C650" s="227"/>
      <c r="D650" s="228" t="s">
        <v>150</v>
      </c>
      <c r="E650" s="229" t="s">
        <v>19</v>
      </c>
      <c r="F650" s="230" t="s">
        <v>749</v>
      </c>
      <c r="G650" s="227"/>
      <c r="H650" s="231">
        <v>0.872</v>
      </c>
      <c r="I650" s="232"/>
      <c r="J650" s="227"/>
      <c r="K650" s="227"/>
      <c r="L650" s="233"/>
      <c r="M650" s="234"/>
      <c r="N650" s="235"/>
      <c r="O650" s="235"/>
      <c r="P650" s="235"/>
      <c r="Q650" s="235"/>
      <c r="R650" s="235"/>
      <c r="S650" s="235"/>
      <c r="T650" s="236"/>
      <c r="AT650" s="237" t="s">
        <v>150</v>
      </c>
      <c r="AU650" s="237" t="s">
        <v>87</v>
      </c>
      <c r="AV650" s="12" t="s">
        <v>87</v>
      </c>
      <c r="AW650" s="12" t="s">
        <v>36</v>
      </c>
      <c r="AX650" s="12" t="s">
        <v>77</v>
      </c>
      <c r="AY650" s="237" t="s">
        <v>141</v>
      </c>
    </row>
    <row r="651" s="12" customFormat="1">
      <c r="B651" s="226"/>
      <c r="C651" s="227"/>
      <c r="D651" s="228" t="s">
        <v>150</v>
      </c>
      <c r="E651" s="229" t="s">
        <v>19</v>
      </c>
      <c r="F651" s="230" t="s">
        <v>694</v>
      </c>
      <c r="G651" s="227"/>
      <c r="H651" s="231">
        <v>3.7250000000000001</v>
      </c>
      <c r="I651" s="232"/>
      <c r="J651" s="227"/>
      <c r="K651" s="227"/>
      <c r="L651" s="233"/>
      <c r="M651" s="234"/>
      <c r="N651" s="235"/>
      <c r="O651" s="235"/>
      <c r="P651" s="235"/>
      <c r="Q651" s="235"/>
      <c r="R651" s="235"/>
      <c r="S651" s="235"/>
      <c r="T651" s="236"/>
      <c r="AT651" s="237" t="s">
        <v>150</v>
      </c>
      <c r="AU651" s="237" t="s">
        <v>87</v>
      </c>
      <c r="AV651" s="12" t="s">
        <v>87</v>
      </c>
      <c r="AW651" s="12" t="s">
        <v>36</v>
      </c>
      <c r="AX651" s="12" t="s">
        <v>77</v>
      </c>
      <c r="AY651" s="237" t="s">
        <v>141</v>
      </c>
    </row>
    <row r="652" s="12" customFormat="1">
      <c r="B652" s="226"/>
      <c r="C652" s="227"/>
      <c r="D652" s="228" t="s">
        <v>150</v>
      </c>
      <c r="E652" s="229" t="s">
        <v>19</v>
      </c>
      <c r="F652" s="230" t="s">
        <v>693</v>
      </c>
      <c r="G652" s="227"/>
      <c r="H652" s="231">
        <v>2.2650000000000001</v>
      </c>
      <c r="I652" s="232"/>
      <c r="J652" s="227"/>
      <c r="K652" s="227"/>
      <c r="L652" s="233"/>
      <c r="M652" s="234"/>
      <c r="N652" s="235"/>
      <c r="O652" s="235"/>
      <c r="P652" s="235"/>
      <c r="Q652" s="235"/>
      <c r="R652" s="235"/>
      <c r="S652" s="235"/>
      <c r="T652" s="236"/>
      <c r="AT652" s="237" t="s">
        <v>150</v>
      </c>
      <c r="AU652" s="237" t="s">
        <v>87</v>
      </c>
      <c r="AV652" s="12" t="s">
        <v>87</v>
      </c>
      <c r="AW652" s="12" t="s">
        <v>36</v>
      </c>
      <c r="AX652" s="12" t="s">
        <v>77</v>
      </c>
      <c r="AY652" s="237" t="s">
        <v>141</v>
      </c>
    </row>
    <row r="653" s="13" customFormat="1">
      <c r="B653" s="238"/>
      <c r="C653" s="239"/>
      <c r="D653" s="228" t="s">
        <v>150</v>
      </c>
      <c r="E653" s="240" t="s">
        <v>19</v>
      </c>
      <c r="F653" s="241" t="s">
        <v>152</v>
      </c>
      <c r="G653" s="239"/>
      <c r="H653" s="242">
        <v>7.0869999999999997</v>
      </c>
      <c r="I653" s="243"/>
      <c r="J653" s="239"/>
      <c r="K653" s="239"/>
      <c r="L653" s="244"/>
      <c r="M653" s="245"/>
      <c r="N653" s="246"/>
      <c r="O653" s="246"/>
      <c r="P653" s="246"/>
      <c r="Q653" s="246"/>
      <c r="R653" s="246"/>
      <c r="S653" s="246"/>
      <c r="T653" s="247"/>
      <c r="AT653" s="248" t="s">
        <v>150</v>
      </c>
      <c r="AU653" s="248" t="s">
        <v>87</v>
      </c>
      <c r="AV653" s="13" t="s">
        <v>148</v>
      </c>
      <c r="AW653" s="13" t="s">
        <v>36</v>
      </c>
      <c r="AX653" s="13" t="s">
        <v>85</v>
      </c>
      <c r="AY653" s="248" t="s">
        <v>141</v>
      </c>
    </row>
    <row r="654" s="1" customFormat="1" ht="36" customHeight="1">
      <c r="B654" s="39"/>
      <c r="C654" s="213" t="s">
        <v>750</v>
      </c>
      <c r="D654" s="213" t="s">
        <v>143</v>
      </c>
      <c r="E654" s="214" t="s">
        <v>751</v>
      </c>
      <c r="F654" s="215" t="s">
        <v>752</v>
      </c>
      <c r="G654" s="216" t="s">
        <v>621</v>
      </c>
      <c r="H654" s="280"/>
      <c r="I654" s="218"/>
      <c r="J654" s="219">
        <f>ROUND(I654*H654,2)</f>
        <v>0</v>
      </c>
      <c r="K654" s="215" t="s">
        <v>147</v>
      </c>
      <c r="L654" s="44"/>
      <c r="M654" s="220" t="s">
        <v>19</v>
      </c>
      <c r="N654" s="221" t="s">
        <v>48</v>
      </c>
      <c r="O654" s="84"/>
      <c r="P654" s="222">
        <f>O654*H654</f>
        <v>0</v>
      </c>
      <c r="Q654" s="222">
        <v>0</v>
      </c>
      <c r="R654" s="222">
        <f>Q654*H654</f>
        <v>0</v>
      </c>
      <c r="S654" s="222">
        <v>0</v>
      </c>
      <c r="T654" s="223">
        <f>S654*H654</f>
        <v>0</v>
      </c>
      <c r="AR654" s="224" t="s">
        <v>248</v>
      </c>
      <c r="AT654" s="224" t="s">
        <v>143</v>
      </c>
      <c r="AU654" s="224" t="s">
        <v>87</v>
      </c>
      <c r="AY654" s="18" t="s">
        <v>141</v>
      </c>
      <c r="BE654" s="225">
        <f>IF(N654="základní",J654,0)</f>
        <v>0</v>
      </c>
      <c r="BF654" s="225">
        <f>IF(N654="snížená",J654,0)</f>
        <v>0</v>
      </c>
      <c r="BG654" s="225">
        <f>IF(N654="zákl. přenesená",J654,0)</f>
        <v>0</v>
      </c>
      <c r="BH654" s="225">
        <f>IF(N654="sníž. přenesená",J654,0)</f>
        <v>0</v>
      </c>
      <c r="BI654" s="225">
        <f>IF(N654="nulová",J654,0)</f>
        <v>0</v>
      </c>
      <c r="BJ654" s="18" t="s">
        <v>85</v>
      </c>
      <c r="BK654" s="225">
        <f>ROUND(I654*H654,2)</f>
        <v>0</v>
      </c>
      <c r="BL654" s="18" t="s">
        <v>248</v>
      </c>
      <c r="BM654" s="224" t="s">
        <v>753</v>
      </c>
    </row>
    <row r="655" s="11" customFormat="1" ht="22.8" customHeight="1">
      <c r="B655" s="197"/>
      <c r="C655" s="198"/>
      <c r="D655" s="199" t="s">
        <v>76</v>
      </c>
      <c r="E655" s="211" t="s">
        <v>754</v>
      </c>
      <c r="F655" s="211" t="s">
        <v>755</v>
      </c>
      <c r="G655" s="198"/>
      <c r="H655" s="198"/>
      <c r="I655" s="201"/>
      <c r="J655" s="212">
        <f>BK655</f>
        <v>0</v>
      </c>
      <c r="K655" s="198"/>
      <c r="L655" s="203"/>
      <c r="M655" s="204"/>
      <c r="N655" s="205"/>
      <c r="O655" s="205"/>
      <c r="P655" s="206">
        <f>SUM(P656:P689)</f>
        <v>0</v>
      </c>
      <c r="Q655" s="205"/>
      <c r="R655" s="206">
        <f>SUM(R656:R689)</f>
        <v>1.0231687</v>
      </c>
      <c r="S655" s="205"/>
      <c r="T655" s="207">
        <f>SUM(T656:T689)</f>
        <v>0</v>
      </c>
      <c r="AR655" s="208" t="s">
        <v>87</v>
      </c>
      <c r="AT655" s="209" t="s">
        <v>76</v>
      </c>
      <c r="AU655" s="209" t="s">
        <v>85</v>
      </c>
      <c r="AY655" s="208" t="s">
        <v>141</v>
      </c>
      <c r="BK655" s="210">
        <f>SUM(BK656:BK689)</f>
        <v>0</v>
      </c>
    </row>
    <row r="656" s="1" customFormat="1" ht="48" customHeight="1">
      <c r="B656" s="39"/>
      <c r="C656" s="213" t="s">
        <v>756</v>
      </c>
      <c r="D656" s="213" t="s">
        <v>143</v>
      </c>
      <c r="E656" s="214" t="s">
        <v>757</v>
      </c>
      <c r="F656" s="215" t="s">
        <v>758</v>
      </c>
      <c r="G656" s="216" t="s">
        <v>192</v>
      </c>
      <c r="H656" s="217">
        <v>59.375999999999998</v>
      </c>
      <c r="I656" s="218"/>
      <c r="J656" s="219">
        <f>ROUND(I656*H656,2)</f>
        <v>0</v>
      </c>
      <c r="K656" s="215" t="s">
        <v>147</v>
      </c>
      <c r="L656" s="44"/>
      <c r="M656" s="220" t="s">
        <v>19</v>
      </c>
      <c r="N656" s="221" t="s">
        <v>48</v>
      </c>
      <c r="O656" s="84"/>
      <c r="P656" s="222">
        <f>O656*H656</f>
        <v>0</v>
      </c>
      <c r="Q656" s="222">
        <v>0.01379</v>
      </c>
      <c r="R656" s="222">
        <f>Q656*H656</f>
        <v>0.81879504000000003</v>
      </c>
      <c r="S656" s="222">
        <v>0</v>
      </c>
      <c r="T656" s="223">
        <f>S656*H656</f>
        <v>0</v>
      </c>
      <c r="AR656" s="224" t="s">
        <v>248</v>
      </c>
      <c r="AT656" s="224" t="s">
        <v>143</v>
      </c>
      <c r="AU656" s="224" t="s">
        <v>87</v>
      </c>
      <c r="AY656" s="18" t="s">
        <v>141</v>
      </c>
      <c r="BE656" s="225">
        <f>IF(N656="základní",J656,0)</f>
        <v>0</v>
      </c>
      <c r="BF656" s="225">
        <f>IF(N656="snížená",J656,0)</f>
        <v>0</v>
      </c>
      <c r="BG656" s="225">
        <f>IF(N656="zákl. přenesená",J656,0)</f>
        <v>0</v>
      </c>
      <c r="BH656" s="225">
        <f>IF(N656="sníž. přenesená",J656,0)</f>
        <v>0</v>
      </c>
      <c r="BI656" s="225">
        <f>IF(N656="nulová",J656,0)</f>
        <v>0</v>
      </c>
      <c r="BJ656" s="18" t="s">
        <v>85</v>
      </c>
      <c r="BK656" s="225">
        <f>ROUND(I656*H656,2)</f>
        <v>0</v>
      </c>
      <c r="BL656" s="18" t="s">
        <v>248</v>
      </c>
      <c r="BM656" s="224" t="s">
        <v>759</v>
      </c>
    </row>
    <row r="657" s="12" customFormat="1">
      <c r="B657" s="226"/>
      <c r="C657" s="227"/>
      <c r="D657" s="228" t="s">
        <v>150</v>
      </c>
      <c r="E657" s="229" t="s">
        <v>19</v>
      </c>
      <c r="F657" s="230" t="s">
        <v>760</v>
      </c>
      <c r="G657" s="227"/>
      <c r="H657" s="231">
        <v>13.875</v>
      </c>
      <c r="I657" s="232"/>
      <c r="J657" s="227"/>
      <c r="K657" s="227"/>
      <c r="L657" s="233"/>
      <c r="M657" s="234"/>
      <c r="N657" s="235"/>
      <c r="O657" s="235"/>
      <c r="P657" s="235"/>
      <c r="Q657" s="235"/>
      <c r="R657" s="235"/>
      <c r="S657" s="235"/>
      <c r="T657" s="236"/>
      <c r="AT657" s="237" t="s">
        <v>150</v>
      </c>
      <c r="AU657" s="237" t="s">
        <v>87</v>
      </c>
      <c r="AV657" s="12" t="s">
        <v>87</v>
      </c>
      <c r="AW657" s="12" t="s">
        <v>36</v>
      </c>
      <c r="AX657" s="12" t="s">
        <v>77</v>
      </c>
      <c r="AY657" s="237" t="s">
        <v>141</v>
      </c>
    </row>
    <row r="658" s="15" customFormat="1">
      <c r="B658" s="269"/>
      <c r="C658" s="270"/>
      <c r="D658" s="228" t="s">
        <v>150</v>
      </c>
      <c r="E658" s="271" t="s">
        <v>19</v>
      </c>
      <c r="F658" s="272" t="s">
        <v>410</v>
      </c>
      <c r="G658" s="270"/>
      <c r="H658" s="273">
        <v>13.875</v>
      </c>
      <c r="I658" s="274"/>
      <c r="J658" s="270"/>
      <c r="K658" s="270"/>
      <c r="L658" s="275"/>
      <c r="M658" s="276"/>
      <c r="N658" s="277"/>
      <c r="O658" s="277"/>
      <c r="P658" s="277"/>
      <c r="Q658" s="277"/>
      <c r="R658" s="277"/>
      <c r="S658" s="277"/>
      <c r="T658" s="278"/>
      <c r="AT658" s="279" t="s">
        <v>150</v>
      </c>
      <c r="AU658" s="279" t="s">
        <v>87</v>
      </c>
      <c r="AV658" s="15" t="s">
        <v>157</v>
      </c>
      <c r="AW658" s="15" t="s">
        <v>36</v>
      </c>
      <c r="AX658" s="15" t="s">
        <v>77</v>
      </c>
      <c r="AY658" s="279" t="s">
        <v>141</v>
      </c>
    </row>
    <row r="659" s="12" customFormat="1">
      <c r="B659" s="226"/>
      <c r="C659" s="227"/>
      <c r="D659" s="228" t="s">
        <v>150</v>
      </c>
      <c r="E659" s="229" t="s">
        <v>19</v>
      </c>
      <c r="F659" s="230" t="s">
        <v>529</v>
      </c>
      <c r="G659" s="227"/>
      <c r="H659" s="231">
        <v>23.033000000000001</v>
      </c>
      <c r="I659" s="232"/>
      <c r="J659" s="227"/>
      <c r="K659" s="227"/>
      <c r="L659" s="233"/>
      <c r="M659" s="234"/>
      <c r="N659" s="235"/>
      <c r="O659" s="235"/>
      <c r="P659" s="235"/>
      <c r="Q659" s="235"/>
      <c r="R659" s="235"/>
      <c r="S659" s="235"/>
      <c r="T659" s="236"/>
      <c r="AT659" s="237" t="s">
        <v>150</v>
      </c>
      <c r="AU659" s="237" t="s">
        <v>87</v>
      </c>
      <c r="AV659" s="12" t="s">
        <v>87</v>
      </c>
      <c r="AW659" s="12" t="s">
        <v>36</v>
      </c>
      <c r="AX659" s="12" t="s">
        <v>77</v>
      </c>
      <c r="AY659" s="237" t="s">
        <v>141</v>
      </c>
    </row>
    <row r="660" s="12" customFormat="1">
      <c r="B660" s="226"/>
      <c r="C660" s="227"/>
      <c r="D660" s="228" t="s">
        <v>150</v>
      </c>
      <c r="E660" s="229" t="s">
        <v>19</v>
      </c>
      <c r="F660" s="230" t="s">
        <v>530</v>
      </c>
      <c r="G660" s="227"/>
      <c r="H660" s="231">
        <v>-4.2750000000000004</v>
      </c>
      <c r="I660" s="232"/>
      <c r="J660" s="227"/>
      <c r="K660" s="227"/>
      <c r="L660" s="233"/>
      <c r="M660" s="234"/>
      <c r="N660" s="235"/>
      <c r="O660" s="235"/>
      <c r="P660" s="235"/>
      <c r="Q660" s="235"/>
      <c r="R660" s="235"/>
      <c r="S660" s="235"/>
      <c r="T660" s="236"/>
      <c r="AT660" s="237" t="s">
        <v>150</v>
      </c>
      <c r="AU660" s="237" t="s">
        <v>87</v>
      </c>
      <c r="AV660" s="12" t="s">
        <v>87</v>
      </c>
      <c r="AW660" s="12" t="s">
        <v>36</v>
      </c>
      <c r="AX660" s="12" t="s">
        <v>77</v>
      </c>
      <c r="AY660" s="237" t="s">
        <v>141</v>
      </c>
    </row>
    <row r="661" s="15" customFormat="1">
      <c r="B661" s="269"/>
      <c r="C661" s="270"/>
      <c r="D661" s="228" t="s">
        <v>150</v>
      </c>
      <c r="E661" s="271" t="s">
        <v>19</v>
      </c>
      <c r="F661" s="272" t="s">
        <v>352</v>
      </c>
      <c r="G661" s="270"/>
      <c r="H661" s="273">
        <v>18.757999999999999</v>
      </c>
      <c r="I661" s="274"/>
      <c r="J661" s="270"/>
      <c r="K661" s="270"/>
      <c r="L661" s="275"/>
      <c r="M661" s="276"/>
      <c r="N661" s="277"/>
      <c r="O661" s="277"/>
      <c r="P661" s="277"/>
      <c r="Q661" s="277"/>
      <c r="R661" s="277"/>
      <c r="S661" s="277"/>
      <c r="T661" s="278"/>
      <c r="AT661" s="279" t="s">
        <v>150</v>
      </c>
      <c r="AU661" s="279" t="s">
        <v>87</v>
      </c>
      <c r="AV661" s="15" t="s">
        <v>157</v>
      </c>
      <c r="AW661" s="15" t="s">
        <v>36</v>
      </c>
      <c r="AX661" s="15" t="s">
        <v>77</v>
      </c>
      <c r="AY661" s="279" t="s">
        <v>141</v>
      </c>
    </row>
    <row r="662" s="12" customFormat="1">
      <c r="B662" s="226"/>
      <c r="C662" s="227"/>
      <c r="D662" s="228" t="s">
        <v>150</v>
      </c>
      <c r="E662" s="229" t="s">
        <v>19</v>
      </c>
      <c r="F662" s="230" t="s">
        <v>529</v>
      </c>
      <c r="G662" s="227"/>
      <c r="H662" s="231">
        <v>23.033000000000001</v>
      </c>
      <c r="I662" s="232"/>
      <c r="J662" s="227"/>
      <c r="K662" s="227"/>
      <c r="L662" s="233"/>
      <c r="M662" s="234"/>
      <c r="N662" s="235"/>
      <c r="O662" s="235"/>
      <c r="P662" s="235"/>
      <c r="Q662" s="235"/>
      <c r="R662" s="235"/>
      <c r="S662" s="235"/>
      <c r="T662" s="236"/>
      <c r="AT662" s="237" t="s">
        <v>150</v>
      </c>
      <c r="AU662" s="237" t="s">
        <v>87</v>
      </c>
      <c r="AV662" s="12" t="s">
        <v>87</v>
      </c>
      <c r="AW662" s="12" t="s">
        <v>36</v>
      </c>
      <c r="AX662" s="12" t="s">
        <v>77</v>
      </c>
      <c r="AY662" s="237" t="s">
        <v>141</v>
      </c>
    </row>
    <row r="663" s="12" customFormat="1">
      <c r="B663" s="226"/>
      <c r="C663" s="227"/>
      <c r="D663" s="228" t="s">
        <v>150</v>
      </c>
      <c r="E663" s="229" t="s">
        <v>19</v>
      </c>
      <c r="F663" s="230" t="s">
        <v>761</v>
      </c>
      <c r="G663" s="227"/>
      <c r="H663" s="231">
        <v>-0.16</v>
      </c>
      <c r="I663" s="232"/>
      <c r="J663" s="227"/>
      <c r="K663" s="227"/>
      <c r="L663" s="233"/>
      <c r="M663" s="234"/>
      <c r="N663" s="235"/>
      <c r="O663" s="235"/>
      <c r="P663" s="235"/>
      <c r="Q663" s="235"/>
      <c r="R663" s="235"/>
      <c r="S663" s="235"/>
      <c r="T663" s="236"/>
      <c r="AT663" s="237" t="s">
        <v>150</v>
      </c>
      <c r="AU663" s="237" t="s">
        <v>87</v>
      </c>
      <c r="AV663" s="12" t="s">
        <v>87</v>
      </c>
      <c r="AW663" s="12" t="s">
        <v>36</v>
      </c>
      <c r="AX663" s="12" t="s">
        <v>77</v>
      </c>
      <c r="AY663" s="237" t="s">
        <v>141</v>
      </c>
    </row>
    <row r="664" s="15" customFormat="1">
      <c r="B664" s="269"/>
      <c r="C664" s="270"/>
      <c r="D664" s="228" t="s">
        <v>150</v>
      </c>
      <c r="E664" s="271" t="s">
        <v>19</v>
      </c>
      <c r="F664" s="272" t="s">
        <v>354</v>
      </c>
      <c r="G664" s="270"/>
      <c r="H664" s="273">
        <v>22.873000000000001</v>
      </c>
      <c r="I664" s="274"/>
      <c r="J664" s="270"/>
      <c r="K664" s="270"/>
      <c r="L664" s="275"/>
      <c r="M664" s="276"/>
      <c r="N664" s="277"/>
      <c r="O664" s="277"/>
      <c r="P664" s="277"/>
      <c r="Q664" s="277"/>
      <c r="R664" s="277"/>
      <c r="S664" s="277"/>
      <c r="T664" s="278"/>
      <c r="AT664" s="279" t="s">
        <v>150</v>
      </c>
      <c r="AU664" s="279" t="s">
        <v>87</v>
      </c>
      <c r="AV664" s="15" t="s">
        <v>157</v>
      </c>
      <c r="AW664" s="15" t="s">
        <v>36</v>
      </c>
      <c r="AX664" s="15" t="s">
        <v>77</v>
      </c>
      <c r="AY664" s="279" t="s">
        <v>141</v>
      </c>
    </row>
    <row r="665" s="12" customFormat="1">
      <c r="B665" s="226"/>
      <c r="C665" s="227"/>
      <c r="D665" s="228" t="s">
        <v>150</v>
      </c>
      <c r="E665" s="229" t="s">
        <v>19</v>
      </c>
      <c r="F665" s="230" t="s">
        <v>534</v>
      </c>
      <c r="G665" s="227"/>
      <c r="H665" s="231">
        <v>3.8700000000000001</v>
      </c>
      <c r="I665" s="232"/>
      <c r="J665" s="227"/>
      <c r="K665" s="227"/>
      <c r="L665" s="233"/>
      <c r="M665" s="234"/>
      <c r="N665" s="235"/>
      <c r="O665" s="235"/>
      <c r="P665" s="235"/>
      <c r="Q665" s="235"/>
      <c r="R665" s="235"/>
      <c r="S665" s="235"/>
      <c r="T665" s="236"/>
      <c r="AT665" s="237" t="s">
        <v>150</v>
      </c>
      <c r="AU665" s="237" t="s">
        <v>87</v>
      </c>
      <c r="AV665" s="12" t="s">
        <v>87</v>
      </c>
      <c r="AW665" s="12" t="s">
        <v>36</v>
      </c>
      <c r="AX665" s="12" t="s">
        <v>77</v>
      </c>
      <c r="AY665" s="237" t="s">
        <v>141</v>
      </c>
    </row>
    <row r="666" s="15" customFormat="1">
      <c r="B666" s="269"/>
      <c r="C666" s="270"/>
      <c r="D666" s="228" t="s">
        <v>150</v>
      </c>
      <c r="E666" s="271" t="s">
        <v>19</v>
      </c>
      <c r="F666" s="272" t="s">
        <v>417</v>
      </c>
      <c r="G666" s="270"/>
      <c r="H666" s="273">
        <v>3.8700000000000001</v>
      </c>
      <c r="I666" s="274"/>
      <c r="J666" s="270"/>
      <c r="K666" s="270"/>
      <c r="L666" s="275"/>
      <c r="M666" s="276"/>
      <c r="N666" s="277"/>
      <c r="O666" s="277"/>
      <c r="P666" s="277"/>
      <c r="Q666" s="277"/>
      <c r="R666" s="277"/>
      <c r="S666" s="277"/>
      <c r="T666" s="278"/>
      <c r="AT666" s="279" t="s">
        <v>150</v>
      </c>
      <c r="AU666" s="279" t="s">
        <v>87</v>
      </c>
      <c r="AV666" s="15" t="s">
        <v>157</v>
      </c>
      <c r="AW666" s="15" t="s">
        <v>36</v>
      </c>
      <c r="AX666" s="15" t="s">
        <v>77</v>
      </c>
      <c r="AY666" s="279" t="s">
        <v>141</v>
      </c>
    </row>
    <row r="667" s="13" customFormat="1">
      <c r="B667" s="238"/>
      <c r="C667" s="239"/>
      <c r="D667" s="228" t="s">
        <v>150</v>
      </c>
      <c r="E667" s="240" t="s">
        <v>19</v>
      </c>
      <c r="F667" s="241" t="s">
        <v>152</v>
      </c>
      <c r="G667" s="239"/>
      <c r="H667" s="242">
        <v>59.375999999999998</v>
      </c>
      <c r="I667" s="243"/>
      <c r="J667" s="239"/>
      <c r="K667" s="239"/>
      <c r="L667" s="244"/>
      <c r="M667" s="245"/>
      <c r="N667" s="246"/>
      <c r="O667" s="246"/>
      <c r="P667" s="246"/>
      <c r="Q667" s="246"/>
      <c r="R667" s="246"/>
      <c r="S667" s="246"/>
      <c r="T667" s="247"/>
      <c r="AT667" s="248" t="s">
        <v>150</v>
      </c>
      <c r="AU667" s="248" t="s">
        <v>87</v>
      </c>
      <c r="AV667" s="13" t="s">
        <v>148</v>
      </c>
      <c r="AW667" s="13" t="s">
        <v>36</v>
      </c>
      <c r="AX667" s="13" t="s">
        <v>85</v>
      </c>
      <c r="AY667" s="248" t="s">
        <v>141</v>
      </c>
    </row>
    <row r="668" s="1" customFormat="1" ht="36" customHeight="1">
      <c r="B668" s="39"/>
      <c r="C668" s="213" t="s">
        <v>762</v>
      </c>
      <c r="D668" s="213" t="s">
        <v>143</v>
      </c>
      <c r="E668" s="214" t="s">
        <v>763</v>
      </c>
      <c r="F668" s="215" t="s">
        <v>764</v>
      </c>
      <c r="G668" s="216" t="s">
        <v>192</v>
      </c>
      <c r="H668" s="217">
        <v>59.375999999999998</v>
      </c>
      <c r="I668" s="218"/>
      <c r="J668" s="219">
        <f>ROUND(I668*H668,2)</f>
        <v>0</v>
      </c>
      <c r="K668" s="215" t="s">
        <v>147</v>
      </c>
      <c r="L668" s="44"/>
      <c r="M668" s="220" t="s">
        <v>19</v>
      </c>
      <c r="N668" s="221" t="s">
        <v>48</v>
      </c>
      <c r="O668" s="84"/>
      <c r="P668" s="222">
        <f>O668*H668</f>
        <v>0</v>
      </c>
      <c r="Q668" s="222">
        <v>0.00010000000000000001</v>
      </c>
      <c r="R668" s="222">
        <f>Q668*H668</f>
        <v>0.0059376000000000003</v>
      </c>
      <c r="S668" s="222">
        <v>0</v>
      </c>
      <c r="T668" s="223">
        <f>S668*H668</f>
        <v>0</v>
      </c>
      <c r="AR668" s="224" t="s">
        <v>248</v>
      </c>
      <c r="AT668" s="224" t="s">
        <v>143</v>
      </c>
      <c r="AU668" s="224" t="s">
        <v>87</v>
      </c>
      <c r="AY668" s="18" t="s">
        <v>141</v>
      </c>
      <c r="BE668" s="225">
        <f>IF(N668="základní",J668,0)</f>
        <v>0</v>
      </c>
      <c r="BF668" s="225">
        <f>IF(N668="snížená",J668,0)</f>
        <v>0</v>
      </c>
      <c r="BG668" s="225">
        <f>IF(N668="zákl. přenesená",J668,0)</f>
        <v>0</v>
      </c>
      <c r="BH668" s="225">
        <f>IF(N668="sníž. přenesená",J668,0)</f>
        <v>0</v>
      </c>
      <c r="BI668" s="225">
        <f>IF(N668="nulová",J668,0)</f>
        <v>0</v>
      </c>
      <c r="BJ668" s="18" t="s">
        <v>85</v>
      </c>
      <c r="BK668" s="225">
        <f>ROUND(I668*H668,2)</f>
        <v>0</v>
      </c>
      <c r="BL668" s="18" t="s">
        <v>248</v>
      </c>
      <c r="BM668" s="224" t="s">
        <v>765</v>
      </c>
    </row>
    <row r="669" s="1" customFormat="1" ht="36" customHeight="1">
      <c r="B669" s="39"/>
      <c r="C669" s="213" t="s">
        <v>766</v>
      </c>
      <c r="D669" s="213" t="s">
        <v>143</v>
      </c>
      <c r="E669" s="214" t="s">
        <v>767</v>
      </c>
      <c r="F669" s="215" t="s">
        <v>768</v>
      </c>
      <c r="G669" s="216" t="s">
        <v>192</v>
      </c>
      <c r="H669" s="217">
        <v>59.375999999999998</v>
      </c>
      <c r="I669" s="218"/>
      <c r="J669" s="219">
        <f>ROUND(I669*H669,2)</f>
        <v>0</v>
      </c>
      <c r="K669" s="215" t="s">
        <v>147</v>
      </c>
      <c r="L669" s="44"/>
      <c r="M669" s="220" t="s">
        <v>19</v>
      </c>
      <c r="N669" s="221" t="s">
        <v>48</v>
      </c>
      <c r="O669" s="84"/>
      <c r="P669" s="222">
        <f>O669*H669</f>
        <v>0</v>
      </c>
      <c r="Q669" s="222">
        <v>0</v>
      </c>
      <c r="R669" s="222">
        <f>Q669*H669</f>
        <v>0</v>
      </c>
      <c r="S669" s="222">
        <v>0</v>
      </c>
      <c r="T669" s="223">
        <f>S669*H669</f>
        <v>0</v>
      </c>
      <c r="AR669" s="224" t="s">
        <v>248</v>
      </c>
      <c r="AT669" s="224" t="s">
        <v>143</v>
      </c>
      <c r="AU669" s="224" t="s">
        <v>87</v>
      </c>
      <c r="AY669" s="18" t="s">
        <v>141</v>
      </c>
      <c r="BE669" s="225">
        <f>IF(N669="základní",J669,0)</f>
        <v>0</v>
      </c>
      <c r="BF669" s="225">
        <f>IF(N669="snížená",J669,0)</f>
        <v>0</v>
      </c>
      <c r="BG669" s="225">
        <f>IF(N669="zákl. přenesená",J669,0)</f>
        <v>0</v>
      </c>
      <c r="BH669" s="225">
        <f>IF(N669="sníž. přenesená",J669,0)</f>
        <v>0</v>
      </c>
      <c r="BI669" s="225">
        <f>IF(N669="nulová",J669,0)</f>
        <v>0</v>
      </c>
      <c r="BJ669" s="18" t="s">
        <v>85</v>
      </c>
      <c r="BK669" s="225">
        <f>ROUND(I669*H669,2)</f>
        <v>0</v>
      </c>
      <c r="BL669" s="18" t="s">
        <v>248</v>
      </c>
      <c r="BM669" s="224" t="s">
        <v>769</v>
      </c>
    </row>
    <row r="670" s="1" customFormat="1" ht="24" customHeight="1">
      <c r="B670" s="39"/>
      <c r="C670" s="259" t="s">
        <v>770</v>
      </c>
      <c r="D670" s="259" t="s">
        <v>195</v>
      </c>
      <c r="E670" s="260" t="s">
        <v>771</v>
      </c>
      <c r="F670" s="261" t="s">
        <v>772</v>
      </c>
      <c r="G670" s="262" t="s">
        <v>192</v>
      </c>
      <c r="H670" s="263">
        <v>65.313999999999993</v>
      </c>
      <c r="I670" s="264"/>
      <c r="J670" s="265">
        <f>ROUND(I670*H670,2)</f>
        <v>0</v>
      </c>
      <c r="K670" s="261" t="s">
        <v>147</v>
      </c>
      <c r="L670" s="266"/>
      <c r="M670" s="267" t="s">
        <v>19</v>
      </c>
      <c r="N670" s="268" t="s">
        <v>48</v>
      </c>
      <c r="O670" s="84"/>
      <c r="P670" s="222">
        <f>O670*H670</f>
        <v>0</v>
      </c>
      <c r="Q670" s="222">
        <v>8.0000000000000007E-05</v>
      </c>
      <c r="R670" s="222">
        <f>Q670*H670</f>
        <v>0.0052251199999999998</v>
      </c>
      <c r="S670" s="222">
        <v>0</v>
      </c>
      <c r="T670" s="223">
        <f>S670*H670</f>
        <v>0</v>
      </c>
      <c r="AR670" s="224" t="s">
        <v>377</v>
      </c>
      <c r="AT670" s="224" t="s">
        <v>195</v>
      </c>
      <c r="AU670" s="224" t="s">
        <v>87</v>
      </c>
      <c r="AY670" s="18" t="s">
        <v>141</v>
      </c>
      <c r="BE670" s="225">
        <f>IF(N670="základní",J670,0)</f>
        <v>0</v>
      </c>
      <c r="BF670" s="225">
        <f>IF(N670="snížená",J670,0)</f>
        <v>0</v>
      </c>
      <c r="BG670" s="225">
        <f>IF(N670="zákl. přenesená",J670,0)</f>
        <v>0</v>
      </c>
      <c r="BH670" s="225">
        <f>IF(N670="sníž. přenesená",J670,0)</f>
        <v>0</v>
      </c>
      <c r="BI670" s="225">
        <f>IF(N670="nulová",J670,0)</f>
        <v>0</v>
      </c>
      <c r="BJ670" s="18" t="s">
        <v>85</v>
      </c>
      <c r="BK670" s="225">
        <f>ROUND(I670*H670,2)</f>
        <v>0</v>
      </c>
      <c r="BL670" s="18" t="s">
        <v>248</v>
      </c>
      <c r="BM670" s="224" t="s">
        <v>773</v>
      </c>
    </row>
    <row r="671" s="12" customFormat="1">
      <c r="B671" s="226"/>
      <c r="C671" s="227"/>
      <c r="D671" s="228" t="s">
        <v>150</v>
      </c>
      <c r="E671" s="227"/>
      <c r="F671" s="230" t="s">
        <v>774</v>
      </c>
      <c r="G671" s="227"/>
      <c r="H671" s="231">
        <v>65.313999999999993</v>
      </c>
      <c r="I671" s="232"/>
      <c r="J671" s="227"/>
      <c r="K671" s="227"/>
      <c r="L671" s="233"/>
      <c r="M671" s="234"/>
      <c r="N671" s="235"/>
      <c r="O671" s="235"/>
      <c r="P671" s="235"/>
      <c r="Q671" s="235"/>
      <c r="R671" s="235"/>
      <c r="S671" s="235"/>
      <c r="T671" s="236"/>
      <c r="AT671" s="237" t="s">
        <v>150</v>
      </c>
      <c r="AU671" s="237" t="s">
        <v>87</v>
      </c>
      <c r="AV671" s="12" t="s">
        <v>87</v>
      </c>
      <c r="AW671" s="12" t="s">
        <v>4</v>
      </c>
      <c r="AX671" s="12" t="s">
        <v>85</v>
      </c>
      <c r="AY671" s="237" t="s">
        <v>141</v>
      </c>
    </row>
    <row r="672" s="1" customFormat="1" ht="16.5" customHeight="1">
      <c r="B672" s="39"/>
      <c r="C672" s="259" t="s">
        <v>775</v>
      </c>
      <c r="D672" s="259" t="s">
        <v>195</v>
      </c>
      <c r="E672" s="260" t="s">
        <v>776</v>
      </c>
      <c r="F672" s="261" t="s">
        <v>777</v>
      </c>
      <c r="G672" s="262" t="s">
        <v>305</v>
      </c>
      <c r="H672" s="263">
        <v>130.62700000000001</v>
      </c>
      <c r="I672" s="264"/>
      <c r="J672" s="265">
        <f>ROUND(I672*H672,2)</f>
        <v>0</v>
      </c>
      <c r="K672" s="261" t="s">
        <v>147</v>
      </c>
      <c r="L672" s="266"/>
      <c r="M672" s="267" t="s">
        <v>19</v>
      </c>
      <c r="N672" s="268" t="s">
        <v>48</v>
      </c>
      <c r="O672" s="84"/>
      <c r="P672" s="222">
        <f>O672*H672</f>
        <v>0</v>
      </c>
      <c r="Q672" s="222">
        <v>2.0000000000000002E-05</v>
      </c>
      <c r="R672" s="222">
        <f>Q672*H672</f>
        <v>0.0026125400000000004</v>
      </c>
      <c r="S672" s="222">
        <v>0</v>
      </c>
      <c r="T672" s="223">
        <f>S672*H672</f>
        <v>0</v>
      </c>
      <c r="AR672" s="224" t="s">
        <v>377</v>
      </c>
      <c r="AT672" s="224" t="s">
        <v>195</v>
      </c>
      <c r="AU672" s="224" t="s">
        <v>87</v>
      </c>
      <c r="AY672" s="18" t="s">
        <v>141</v>
      </c>
      <c r="BE672" s="225">
        <f>IF(N672="základní",J672,0)</f>
        <v>0</v>
      </c>
      <c r="BF672" s="225">
        <f>IF(N672="snížená",J672,0)</f>
        <v>0</v>
      </c>
      <c r="BG672" s="225">
        <f>IF(N672="zákl. přenesená",J672,0)</f>
        <v>0</v>
      </c>
      <c r="BH672" s="225">
        <f>IF(N672="sníž. přenesená",J672,0)</f>
        <v>0</v>
      </c>
      <c r="BI672" s="225">
        <f>IF(N672="nulová",J672,0)</f>
        <v>0</v>
      </c>
      <c r="BJ672" s="18" t="s">
        <v>85</v>
      </c>
      <c r="BK672" s="225">
        <f>ROUND(I672*H672,2)</f>
        <v>0</v>
      </c>
      <c r="BL672" s="18" t="s">
        <v>248</v>
      </c>
      <c r="BM672" s="224" t="s">
        <v>778</v>
      </c>
    </row>
    <row r="673" s="12" customFormat="1">
      <c r="B673" s="226"/>
      <c r="C673" s="227"/>
      <c r="D673" s="228" t="s">
        <v>150</v>
      </c>
      <c r="E673" s="227"/>
      <c r="F673" s="230" t="s">
        <v>779</v>
      </c>
      <c r="G673" s="227"/>
      <c r="H673" s="231">
        <v>130.62700000000001</v>
      </c>
      <c r="I673" s="232"/>
      <c r="J673" s="227"/>
      <c r="K673" s="227"/>
      <c r="L673" s="233"/>
      <c r="M673" s="234"/>
      <c r="N673" s="235"/>
      <c r="O673" s="235"/>
      <c r="P673" s="235"/>
      <c r="Q673" s="235"/>
      <c r="R673" s="235"/>
      <c r="S673" s="235"/>
      <c r="T673" s="236"/>
      <c r="AT673" s="237" t="s">
        <v>150</v>
      </c>
      <c r="AU673" s="237" t="s">
        <v>87</v>
      </c>
      <c r="AV673" s="12" t="s">
        <v>87</v>
      </c>
      <c r="AW673" s="12" t="s">
        <v>4</v>
      </c>
      <c r="AX673" s="12" t="s">
        <v>85</v>
      </c>
      <c r="AY673" s="237" t="s">
        <v>141</v>
      </c>
    </row>
    <row r="674" s="1" customFormat="1" ht="36" customHeight="1">
      <c r="B674" s="39"/>
      <c r="C674" s="213" t="s">
        <v>780</v>
      </c>
      <c r="D674" s="213" t="s">
        <v>143</v>
      </c>
      <c r="E674" s="214" t="s">
        <v>781</v>
      </c>
      <c r="F674" s="215" t="s">
        <v>782</v>
      </c>
      <c r="G674" s="216" t="s">
        <v>192</v>
      </c>
      <c r="H674" s="217">
        <v>59.375999999999998</v>
      </c>
      <c r="I674" s="218"/>
      <c r="J674" s="219">
        <f>ROUND(I674*H674,2)</f>
        <v>0</v>
      </c>
      <c r="K674" s="215" t="s">
        <v>147</v>
      </c>
      <c r="L674" s="44"/>
      <c r="M674" s="220" t="s">
        <v>19</v>
      </c>
      <c r="N674" s="221" t="s">
        <v>48</v>
      </c>
      <c r="O674" s="84"/>
      <c r="P674" s="222">
        <f>O674*H674</f>
        <v>0</v>
      </c>
      <c r="Q674" s="222">
        <v>0</v>
      </c>
      <c r="R674" s="222">
        <f>Q674*H674</f>
        <v>0</v>
      </c>
      <c r="S674" s="222">
        <v>0</v>
      </c>
      <c r="T674" s="223">
        <f>S674*H674</f>
        <v>0</v>
      </c>
      <c r="AR674" s="224" t="s">
        <v>248</v>
      </c>
      <c r="AT674" s="224" t="s">
        <v>143</v>
      </c>
      <c r="AU674" s="224" t="s">
        <v>87</v>
      </c>
      <c r="AY674" s="18" t="s">
        <v>141</v>
      </c>
      <c r="BE674" s="225">
        <f>IF(N674="základní",J674,0)</f>
        <v>0</v>
      </c>
      <c r="BF674" s="225">
        <f>IF(N674="snížená",J674,0)</f>
        <v>0</v>
      </c>
      <c r="BG674" s="225">
        <f>IF(N674="zákl. přenesená",J674,0)</f>
        <v>0</v>
      </c>
      <c r="BH674" s="225">
        <f>IF(N674="sníž. přenesená",J674,0)</f>
        <v>0</v>
      </c>
      <c r="BI674" s="225">
        <f>IF(N674="nulová",J674,0)</f>
        <v>0</v>
      </c>
      <c r="BJ674" s="18" t="s">
        <v>85</v>
      </c>
      <c r="BK674" s="225">
        <f>ROUND(I674*H674,2)</f>
        <v>0</v>
      </c>
      <c r="BL674" s="18" t="s">
        <v>248</v>
      </c>
      <c r="BM674" s="224" t="s">
        <v>783</v>
      </c>
    </row>
    <row r="675" s="1" customFormat="1" ht="24" customHeight="1">
      <c r="B675" s="39"/>
      <c r="C675" s="259" t="s">
        <v>784</v>
      </c>
      <c r="D675" s="259" t="s">
        <v>195</v>
      </c>
      <c r="E675" s="260" t="s">
        <v>785</v>
      </c>
      <c r="F675" s="261" t="s">
        <v>786</v>
      </c>
      <c r="G675" s="262" t="s">
        <v>192</v>
      </c>
      <c r="H675" s="263">
        <v>60.564</v>
      </c>
      <c r="I675" s="264"/>
      <c r="J675" s="265">
        <f>ROUND(I675*H675,2)</f>
        <v>0</v>
      </c>
      <c r="K675" s="261" t="s">
        <v>147</v>
      </c>
      <c r="L675" s="266"/>
      <c r="M675" s="267" t="s">
        <v>19</v>
      </c>
      <c r="N675" s="268" t="s">
        <v>48</v>
      </c>
      <c r="O675" s="84"/>
      <c r="P675" s="222">
        <f>O675*H675</f>
        <v>0</v>
      </c>
      <c r="Q675" s="222">
        <v>0.0030000000000000001</v>
      </c>
      <c r="R675" s="222">
        <f>Q675*H675</f>
        <v>0.18169199999999999</v>
      </c>
      <c r="S675" s="222">
        <v>0</v>
      </c>
      <c r="T675" s="223">
        <f>S675*H675</f>
        <v>0</v>
      </c>
      <c r="AR675" s="224" t="s">
        <v>377</v>
      </c>
      <c r="AT675" s="224" t="s">
        <v>195</v>
      </c>
      <c r="AU675" s="224" t="s">
        <v>87</v>
      </c>
      <c r="AY675" s="18" t="s">
        <v>141</v>
      </c>
      <c r="BE675" s="225">
        <f>IF(N675="základní",J675,0)</f>
        <v>0</v>
      </c>
      <c r="BF675" s="225">
        <f>IF(N675="snížená",J675,0)</f>
        <v>0</v>
      </c>
      <c r="BG675" s="225">
        <f>IF(N675="zákl. přenesená",J675,0)</f>
        <v>0</v>
      </c>
      <c r="BH675" s="225">
        <f>IF(N675="sníž. přenesená",J675,0)</f>
        <v>0</v>
      </c>
      <c r="BI675" s="225">
        <f>IF(N675="nulová",J675,0)</f>
        <v>0</v>
      </c>
      <c r="BJ675" s="18" t="s">
        <v>85</v>
      </c>
      <c r="BK675" s="225">
        <f>ROUND(I675*H675,2)</f>
        <v>0</v>
      </c>
      <c r="BL675" s="18" t="s">
        <v>248</v>
      </c>
      <c r="BM675" s="224" t="s">
        <v>787</v>
      </c>
    </row>
    <row r="676" s="12" customFormat="1">
      <c r="B676" s="226"/>
      <c r="C676" s="227"/>
      <c r="D676" s="228" t="s">
        <v>150</v>
      </c>
      <c r="E676" s="227"/>
      <c r="F676" s="230" t="s">
        <v>788</v>
      </c>
      <c r="G676" s="227"/>
      <c r="H676" s="231">
        <v>60.564</v>
      </c>
      <c r="I676" s="232"/>
      <c r="J676" s="227"/>
      <c r="K676" s="227"/>
      <c r="L676" s="233"/>
      <c r="M676" s="234"/>
      <c r="N676" s="235"/>
      <c r="O676" s="235"/>
      <c r="P676" s="235"/>
      <c r="Q676" s="235"/>
      <c r="R676" s="235"/>
      <c r="S676" s="235"/>
      <c r="T676" s="236"/>
      <c r="AT676" s="237" t="s">
        <v>150</v>
      </c>
      <c r="AU676" s="237" t="s">
        <v>87</v>
      </c>
      <c r="AV676" s="12" t="s">
        <v>87</v>
      </c>
      <c r="AW676" s="12" t="s">
        <v>4</v>
      </c>
      <c r="AX676" s="12" t="s">
        <v>85</v>
      </c>
      <c r="AY676" s="237" t="s">
        <v>141</v>
      </c>
    </row>
    <row r="677" s="1" customFormat="1" ht="24" customHeight="1">
      <c r="B677" s="39"/>
      <c r="C677" s="213" t="s">
        <v>789</v>
      </c>
      <c r="D677" s="213" t="s">
        <v>143</v>
      </c>
      <c r="E677" s="214" t="s">
        <v>790</v>
      </c>
      <c r="F677" s="215" t="s">
        <v>791</v>
      </c>
      <c r="G677" s="216" t="s">
        <v>192</v>
      </c>
      <c r="H677" s="217">
        <v>59.375999999999998</v>
      </c>
      <c r="I677" s="218"/>
      <c r="J677" s="219">
        <f>ROUND(I677*H677,2)</f>
        <v>0</v>
      </c>
      <c r="K677" s="215" t="s">
        <v>147</v>
      </c>
      <c r="L677" s="44"/>
      <c r="M677" s="220" t="s">
        <v>19</v>
      </c>
      <c r="N677" s="221" t="s">
        <v>48</v>
      </c>
      <c r="O677" s="84"/>
      <c r="P677" s="222">
        <f>O677*H677</f>
        <v>0</v>
      </c>
      <c r="Q677" s="222">
        <v>0.00014999999999999999</v>
      </c>
      <c r="R677" s="222">
        <f>Q677*H677</f>
        <v>0.0089063999999999983</v>
      </c>
      <c r="S677" s="222">
        <v>0</v>
      </c>
      <c r="T677" s="223">
        <f>S677*H677</f>
        <v>0</v>
      </c>
      <c r="AR677" s="224" t="s">
        <v>248</v>
      </c>
      <c r="AT677" s="224" t="s">
        <v>143</v>
      </c>
      <c r="AU677" s="224" t="s">
        <v>87</v>
      </c>
      <c r="AY677" s="18" t="s">
        <v>141</v>
      </c>
      <c r="BE677" s="225">
        <f>IF(N677="základní",J677,0)</f>
        <v>0</v>
      </c>
      <c r="BF677" s="225">
        <f>IF(N677="snížená",J677,0)</f>
        <v>0</v>
      </c>
      <c r="BG677" s="225">
        <f>IF(N677="zákl. přenesená",J677,0)</f>
        <v>0</v>
      </c>
      <c r="BH677" s="225">
        <f>IF(N677="sníž. přenesená",J677,0)</f>
        <v>0</v>
      </c>
      <c r="BI677" s="225">
        <f>IF(N677="nulová",J677,0)</f>
        <v>0</v>
      </c>
      <c r="BJ677" s="18" t="s">
        <v>85</v>
      </c>
      <c r="BK677" s="225">
        <f>ROUND(I677*H677,2)</f>
        <v>0</v>
      </c>
      <c r="BL677" s="18" t="s">
        <v>248</v>
      </c>
      <c r="BM677" s="224" t="s">
        <v>792</v>
      </c>
    </row>
    <row r="678" s="12" customFormat="1">
      <c r="B678" s="226"/>
      <c r="C678" s="227"/>
      <c r="D678" s="228" t="s">
        <v>150</v>
      </c>
      <c r="E678" s="229" t="s">
        <v>19</v>
      </c>
      <c r="F678" s="230" t="s">
        <v>760</v>
      </c>
      <c r="G678" s="227"/>
      <c r="H678" s="231">
        <v>13.875</v>
      </c>
      <c r="I678" s="232"/>
      <c r="J678" s="227"/>
      <c r="K678" s="227"/>
      <c r="L678" s="233"/>
      <c r="M678" s="234"/>
      <c r="N678" s="235"/>
      <c r="O678" s="235"/>
      <c r="P678" s="235"/>
      <c r="Q678" s="235"/>
      <c r="R678" s="235"/>
      <c r="S678" s="235"/>
      <c r="T678" s="236"/>
      <c r="AT678" s="237" t="s">
        <v>150</v>
      </c>
      <c r="AU678" s="237" t="s">
        <v>87</v>
      </c>
      <c r="AV678" s="12" t="s">
        <v>87</v>
      </c>
      <c r="AW678" s="12" t="s">
        <v>36</v>
      </c>
      <c r="AX678" s="12" t="s">
        <v>77</v>
      </c>
      <c r="AY678" s="237" t="s">
        <v>141</v>
      </c>
    </row>
    <row r="679" s="15" customFormat="1">
      <c r="B679" s="269"/>
      <c r="C679" s="270"/>
      <c r="D679" s="228" t="s">
        <v>150</v>
      </c>
      <c r="E679" s="271" t="s">
        <v>19</v>
      </c>
      <c r="F679" s="272" t="s">
        <v>410</v>
      </c>
      <c r="G679" s="270"/>
      <c r="H679" s="273">
        <v>13.875</v>
      </c>
      <c r="I679" s="274"/>
      <c r="J679" s="270"/>
      <c r="K679" s="270"/>
      <c r="L679" s="275"/>
      <c r="M679" s="276"/>
      <c r="N679" s="277"/>
      <c r="O679" s="277"/>
      <c r="P679" s="277"/>
      <c r="Q679" s="277"/>
      <c r="R679" s="277"/>
      <c r="S679" s="277"/>
      <c r="T679" s="278"/>
      <c r="AT679" s="279" t="s">
        <v>150</v>
      </c>
      <c r="AU679" s="279" t="s">
        <v>87</v>
      </c>
      <c r="AV679" s="15" t="s">
        <v>157</v>
      </c>
      <c r="AW679" s="15" t="s">
        <v>36</v>
      </c>
      <c r="AX679" s="15" t="s">
        <v>77</v>
      </c>
      <c r="AY679" s="279" t="s">
        <v>141</v>
      </c>
    </row>
    <row r="680" s="12" customFormat="1">
      <c r="B680" s="226"/>
      <c r="C680" s="227"/>
      <c r="D680" s="228" t="s">
        <v>150</v>
      </c>
      <c r="E680" s="229" t="s">
        <v>19</v>
      </c>
      <c r="F680" s="230" t="s">
        <v>529</v>
      </c>
      <c r="G680" s="227"/>
      <c r="H680" s="231">
        <v>23.033000000000001</v>
      </c>
      <c r="I680" s="232"/>
      <c r="J680" s="227"/>
      <c r="K680" s="227"/>
      <c r="L680" s="233"/>
      <c r="M680" s="234"/>
      <c r="N680" s="235"/>
      <c r="O680" s="235"/>
      <c r="P680" s="235"/>
      <c r="Q680" s="235"/>
      <c r="R680" s="235"/>
      <c r="S680" s="235"/>
      <c r="T680" s="236"/>
      <c r="AT680" s="237" t="s">
        <v>150</v>
      </c>
      <c r="AU680" s="237" t="s">
        <v>87</v>
      </c>
      <c r="AV680" s="12" t="s">
        <v>87</v>
      </c>
      <c r="AW680" s="12" t="s">
        <v>36</v>
      </c>
      <c r="AX680" s="12" t="s">
        <v>77</v>
      </c>
      <c r="AY680" s="237" t="s">
        <v>141</v>
      </c>
    </row>
    <row r="681" s="12" customFormat="1">
      <c r="B681" s="226"/>
      <c r="C681" s="227"/>
      <c r="D681" s="228" t="s">
        <v>150</v>
      </c>
      <c r="E681" s="229" t="s">
        <v>19</v>
      </c>
      <c r="F681" s="230" t="s">
        <v>530</v>
      </c>
      <c r="G681" s="227"/>
      <c r="H681" s="231">
        <v>-4.2750000000000004</v>
      </c>
      <c r="I681" s="232"/>
      <c r="J681" s="227"/>
      <c r="K681" s="227"/>
      <c r="L681" s="233"/>
      <c r="M681" s="234"/>
      <c r="N681" s="235"/>
      <c r="O681" s="235"/>
      <c r="P681" s="235"/>
      <c r="Q681" s="235"/>
      <c r="R681" s="235"/>
      <c r="S681" s="235"/>
      <c r="T681" s="236"/>
      <c r="AT681" s="237" t="s">
        <v>150</v>
      </c>
      <c r="AU681" s="237" t="s">
        <v>87</v>
      </c>
      <c r="AV681" s="12" t="s">
        <v>87</v>
      </c>
      <c r="AW681" s="12" t="s">
        <v>36</v>
      </c>
      <c r="AX681" s="12" t="s">
        <v>77</v>
      </c>
      <c r="AY681" s="237" t="s">
        <v>141</v>
      </c>
    </row>
    <row r="682" s="15" customFormat="1">
      <c r="B682" s="269"/>
      <c r="C682" s="270"/>
      <c r="D682" s="228" t="s">
        <v>150</v>
      </c>
      <c r="E682" s="271" t="s">
        <v>19</v>
      </c>
      <c r="F682" s="272" t="s">
        <v>352</v>
      </c>
      <c r="G682" s="270"/>
      <c r="H682" s="273">
        <v>18.757999999999999</v>
      </c>
      <c r="I682" s="274"/>
      <c r="J682" s="270"/>
      <c r="K682" s="270"/>
      <c r="L682" s="275"/>
      <c r="M682" s="276"/>
      <c r="N682" s="277"/>
      <c r="O682" s="277"/>
      <c r="P682" s="277"/>
      <c r="Q682" s="277"/>
      <c r="R682" s="277"/>
      <c r="S682" s="277"/>
      <c r="T682" s="278"/>
      <c r="AT682" s="279" t="s">
        <v>150</v>
      </c>
      <c r="AU682" s="279" t="s">
        <v>87</v>
      </c>
      <c r="AV682" s="15" t="s">
        <v>157</v>
      </c>
      <c r="AW682" s="15" t="s">
        <v>36</v>
      </c>
      <c r="AX682" s="15" t="s">
        <v>77</v>
      </c>
      <c r="AY682" s="279" t="s">
        <v>141</v>
      </c>
    </row>
    <row r="683" s="12" customFormat="1">
      <c r="B683" s="226"/>
      <c r="C683" s="227"/>
      <c r="D683" s="228" t="s">
        <v>150</v>
      </c>
      <c r="E683" s="229" t="s">
        <v>19</v>
      </c>
      <c r="F683" s="230" t="s">
        <v>529</v>
      </c>
      <c r="G683" s="227"/>
      <c r="H683" s="231">
        <v>23.033000000000001</v>
      </c>
      <c r="I683" s="232"/>
      <c r="J683" s="227"/>
      <c r="K683" s="227"/>
      <c r="L683" s="233"/>
      <c r="M683" s="234"/>
      <c r="N683" s="235"/>
      <c r="O683" s="235"/>
      <c r="P683" s="235"/>
      <c r="Q683" s="235"/>
      <c r="R683" s="235"/>
      <c r="S683" s="235"/>
      <c r="T683" s="236"/>
      <c r="AT683" s="237" t="s">
        <v>150</v>
      </c>
      <c r="AU683" s="237" t="s">
        <v>87</v>
      </c>
      <c r="AV683" s="12" t="s">
        <v>87</v>
      </c>
      <c r="AW683" s="12" t="s">
        <v>36</v>
      </c>
      <c r="AX683" s="12" t="s">
        <v>77</v>
      </c>
      <c r="AY683" s="237" t="s">
        <v>141</v>
      </c>
    </row>
    <row r="684" s="12" customFormat="1">
      <c r="B684" s="226"/>
      <c r="C684" s="227"/>
      <c r="D684" s="228" t="s">
        <v>150</v>
      </c>
      <c r="E684" s="229" t="s">
        <v>19</v>
      </c>
      <c r="F684" s="230" t="s">
        <v>761</v>
      </c>
      <c r="G684" s="227"/>
      <c r="H684" s="231">
        <v>-0.16</v>
      </c>
      <c r="I684" s="232"/>
      <c r="J684" s="227"/>
      <c r="K684" s="227"/>
      <c r="L684" s="233"/>
      <c r="M684" s="234"/>
      <c r="N684" s="235"/>
      <c r="O684" s="235"/>
      <c r="P684" s="235"/>
      <c r="Q684" s="235"/>
      <c r="R684" s="235"/>
      <c r="S684" s="235"/>
      <c r="T684" s="236"/>
      <c r="AT684" s="237" t="s">
        <v>150</v>
      </c>
      <c r="AU684" s="237" t="s">
        <v>87</v>
      </c>
      <c r="AV684" s="12" t="s">
        <v>87</v>
      </c>
      <c r="AW684" s="12" t="s">
        <v>36</v>
      </c>
      <c r="AX684" s="12" t="s">
        <v>77</v>
      </c>
      <c r="AY684" s="237" t="s">
        <v>141</v>
      </c>
    </row>
    <row r="685" s="15" customFormat="1">
      <c r="B685" s="269"/>
      <c r="C685" s="270"/>
      <c r="D685" s="228" t="s">
        <v>150</v>
      </c>
      <c r="E685" s="271" t="s">
        <v>19</v>
      </c>
      <c r="F685" s="272" t="s">
        <v>354</v>
      </c>
      <c r="G685" s="270"/>
      <c r="H685" s="273">
        <v>22.873000000000001</v>
      </c>
      <c r="I685" s="274"/>
      <c r="J685" s="270"/>
      <c r="K685" s="270"/>
      <c r="L685" s="275"/>
      <c r="M685" s="276"/>
      <c r="N685" s="277"/>
      <c r="O685" s="277"/>
      <c r="P685" s="277"/>
      <c r="Q685" s="277"/>
      <c r="R685" s="277"/>
      <c r="S685" s="277"/>
      <c r="T685" s="278"/>
      <c r="AT685" s="279" t="s">
        <v>150</v>
      </c>
      <c r="AU685" s="279" t="s">
        <v>87</v>
      </c>
      <c r="AV685" s="15" t="s">
        <v>157</v>
      </c>
      <c r="AW685" s="15" t="s">
        <v>36</v>
      </c>
      <c r="AX685" s="15" t="s">
        <v>77</v>
      </c>
      <c r="AY685" s="279" t="s">
        <v>141</v>
      </c>
    </row>
    <row r="686" s="12" customFormat="1">
      <c r="B686" s="226"/>
      <c r="C686" s="227"/>
      <c r="D686" s="228" t="s">
        <v>150</v>
      </c>
      <c r="E686" s="229" t="s">
        <v>19</v>
      </c>
      <c r="F686" s="230" t="s">
        <v>534</v>
      </c>
      <c r="G686" s="227"/>
      <c r="H686" s="231">
        <v>3.8700000000000001</v>
      </c>
      <c r="I686" s="232"/>
      <c r="J686" s="227"/>
      <c r="K686" s="227"/>
      <c r="L686" s="233"/>
      <c r="M686" s="234"/>
      <c r="N686" s="235"/>
      <c r="O686" s="235"/>
      <c r="P686" s="235"/>
      <c r="Q686" s="235"/>
      <c r="R686" s="235"/>
      <c r="S686" s="235"/>
      <c r="T686" s="236"/>
      <c r="AT686" s="237" t="s">
        <v>150</v>
      </c>
      <c r="AU686" s="237" t="s">
        <v>87</v>
      </c>
      <c r="AV686" s="12" t="s">
        <v>87</v>
      </c>
      <c r="AW686" s="12" t="s">
        <v>36</v>
      </c>
      <c r="AX686" s="12" t="s">
        <v>77</v>
      </c>
      <c r="AY686" s="237" t="s">
        <v>141</v>
      </c>
    </row>
    <row r="687" s="15" customFormat="1">
      <c r="B687" s="269"/>
      <c r="C687" s="270"/>
      <c r="D687" s="228" t="s">
        <v>150</v>
      </c>
      <c r="E687" s="271" t="s">
        <v>19</v>
      </c>
      <c r="F687" s="272" t="s">
        <v>417</v>
      </c>
      <c r="G687" s="270"/>
      <c r="H687" s="273">
        <v>3.8700000000000001</v>
      </c>
      <c r="I687" s="274"/>
      <c r="J687" s="270"/>
      <c r="K687" s="270"/>
      <c r="L687" s="275"/>
      <c r="M687" s="276"/>
      <c r="N687" s="277"/>
      <c r="O687" s="277"/>
      <c r="P687" s="277"/>
      <c r="Q687" s="277"/>
      <c r="R687" s="277"/>
      <c r="S687" s="277"/>
      <c r="T687" s="278"/>
      <c r="AT687" s="279" t="s">
        <v>150</v>
      </c>
      <c r="AU687" s="279" t="s">
        <v>87</v>
      </c>
      <c r="AV687" s="15" t="s">
        <v>157</v>
      </c>
      <c r="AW687" s="15" t="s">
        <v>36</v>
      </c>
      <c r="AX687" s="15" t="s">
        <v>77</v>
      </c>
      <c r="AY687" s="279" t="s">
        <v>141</v>
      </c>
    </row>
    <row r="688" s="13" customFormat="1">
      <c r="B688" s="238"/>
      <c r="C688" s="239"/>
      <c r="D688" s="228" t="s">
        <v>150</v>
      </c>
      <c r="E688" s="240" t="s">
        <v>19</v>
      </c>
      <c r="F688" s="241" t="s">
        <v>152</v>
      </c>
      <c r="G688" s="239"/>
      <c r="H688" s="242">
        <v>59.375999999999998</v>
      </c>
      <c r="I688" s="243"/>
      <c r="J688" s="239"/>
      <c r="K688" s="239"/>
      <c r="L688" s="244"/>
      <c r="M688" s="245"/>
      <c r="N688" s="246"/>
      <c r="O688" s="246"/>
      <c r="P688" s="246"/>
      <c r="Q688" s="246"/>
      <c r="R688" s="246"/>
      <c r="S688" s="246"/>
      <c r="T688" s="247"/>
      <c r="AT688" s="248" t="s">
        <v>150</v>
      </c>
      <c r="AU688" s="248" t="s">
        <v>87</v>
      </c>
      <c r="AV688" s="13" t="s">
        <v>148</v>
      </c>
      <c r="AW688" s="13" t="s">
        <v>36</v>
      </c>
      <c r="AX688" s="13" t="s">
        <v>85</v>
      </c>
      <c r="AY688" s="248" t="s">
        <v>141</v>
      </c>
    </row>
    <row r="689" s="1" customFormat="1" ht="36" customHeight="1">
      <c r="B689" s="39"/>
      <c r="C689" s="213" t="s">
        <v>793</v>
      </c>
      <c r="D689" s="213" t="s">
        <v>143</v>
      </c>
      <c r="E689" s="214" t="s">
        <v>794</v>
      </c>
      <c r="F689" s="215" t="s">
        <v>795</v>
      </c>
      <c r="G689" s="216" t="s">
        <v>621</v>
      </c>
      <c r="H689" s="280"/>
      <c r="I689" s="218"/>
      <c r="J689" s="219">
        <f>ROUND(I689*H689,2)</f>
        <v>0</v>
      </c>
      <c r="K689" s="215" t="s">
        <v>147</v>
      </c>
      <c r="L689" s="44"/>
      <c r="M689" s="220" t="s">
        <v>19</v>
      </c>
      <c r="N689" s="221" t="s">
        <v>48</v>
      </c>
      <c r="O689" s="84"/>
      <c r="P689" s="222">
        <f>O689*H689</f>
        <v>0</v>
      </c>
      <c r="Q689" s="222">
        <v>0</v>
      </c>
      <c r="R689" s="222">
        <f>Q689*H689</f>
        <v>0</v>
      </c>
      <c r="S689" s="222">
        <v>0</v>
      </c>
      <c r="T689" s="223">
        <f>S689*H689</f>
        <v>0</v>
      </c>
      <c r="AR689" s="224" t="s">
        <v>248</v>
      </c>
      <c r="AT689" s="224" t="s">
        <v>143</v>
      </c>
      <c r="AU689" s="224" t="s">
        <v>87</v>
      </c>
      <c r="AY689" s="18" t="s">
        <v>141</v>
      </c>
      <c r="BE689" s="225">
        <f>IF(N689="základní",J689,0)</f>
        <v>0</v>
      </c>
      <c r="BF689" s="225">
        <f>IF(N689="snížená",J689,0)</f>
        <v>0</v>
      </c>
      <c r="BG689" s="225">
        <f>IF(N689="zákl. přenesená",J689,0)</f>
        <v>0</v>
      </c>
      <c r="BH689" s="225">
        <f>IF(N689="sníž. přenesená",J689,0)</f>
        <v>0</v>
      </c>
      <c r="BI689" s="225">
        <f>IF(N689="nulová",J689,0)</f>
        <v>0</v>
      </c>
      <c r="BJ689" s="18" t="s">
        <v>85</v>
      </c>
      <c r="BK689" s="225">
        <f>ROUND(I689*H689,2)</f>
        <v>0</v>
      </c>
      <c r="BL689" s="18" t="s">
        <v>248</v>
      </c>
      <c r="BM689" s="224" t="s">
        <v>796</v>
      </c>
    </row>
    <row r="690" s="11" customFormat="1" ht="22.8" customHeight="1">
      <c r="B690" s="197"/>
      <c r="C690" s="198"/>
      <c r="D690" s="199" t="s">
        <v>76</v>
      </c>
      <c r="E690" s="211" t="s">
        <v>797</v>
      </c>
      <c r="F690" s="211" t="s">
        <v>798</v>
      </c>
      <c r="G690" s="198"/>
      <c r="H690" s="198"/>
      <c r="I690" s="201"/>
      <c r="J690" s="212">
        <f>BK690</f>
        <v>0</v>
      </c>
      <c r="K690" s="198"/>
      <c r="L690" s="203"/>
      <c r="M690" s="204"/>
      <c r="N690" s="205"/>
      <c r="O690" s="205"/>
      <c r="P690" s="206">
        <f>SUM(P691:P713)</f>
        <v>0</v>
      </c>
      <c r="Q690" s="205"/>
      <c r="R690" s="206">
        <f>SUM(R691:R713)</f>
        <v>0.045616799999999999</v>
      </c>
      <c r="S690" s="205"/>
      <c r="T690" s="207">
        <f>SUM(T691:T713)</f>
        <v>0</v>
      </c>
      <c r="AR690" s="208" t="s">
        <v>87</v>
      </c>
      <c r="AT690" s="209" t="s">
        <v>76</v>
      </c>
      <c r="AU690" s="209" t="s">
        <v>85</v>
      </c>
      <c r="AY690" s="208" t="s">
        <v>141</v>
      </c>
      <c r="BK690" s="210">
        <f>SUM(BK691:BK713)</f>
        <v>0</v>
      </c>
    </row>
    <row r="691" s="1" customFormat="1" ht="24" customHeight="1">
      <c r="B691" s="39"/>
      <c r="C691" s="213" t="s">
        <v>799</v>
      </c>
      <c r="D691" s="213" t="s">
        <v>143</v>
      </c>
      <c r="E691" s="214" t="s">
        <v>800</v>
      </c>
      <c r="F691" s="215" t="s">
        <v>801</v>
      </c>
      <c r="G691" s="216" t="s">
        <v>305</v>
      </c>
      <c r="H691" s="217">
        <v>12.199999999999999</v>
      </c>
      <c r="I691" s="218"/>
      <c r="J691" s="219">
        <f>ROUND(I691*H691,2)</f>
        <v>0</v>
      </c>
      <c r="K691" s="215" t="s">
        <v>147</v>
      </c>
      <c r="L691" s="44"/>
      <c r="M691" s="220" t="s">
        <v>19</v>
      </c>
      <c r="N691" s="221" t="s">
        <v>48</v>
      </c>
      <c r="O691" s="84"/>
      <c r="P691" s="222">
        <f>O691*H691</f>
        <v>0</v>
      </c>
      <c r="Q691" s="222">
        <v>0.00063000000000000003</v>
      </c>
      <c r="R691" s="222">
        <f>Q691*H691</f>
        <v>0.0076860000000000001</v>
      </c>
      <c r="S691" s="222">
        <v>0</v>
      </c>
      <c r="T691" s="223">
        <f>S691*H691</f>
        <v>0</v>
      </c>
      <c r="AR691" s="224" t="s">
        <v>248</v>
      </c>
      <c r="AT691" s="224" t="s">
        <v>143</v>
      </c>
      <c r="AU691" s="224" t="s">
        <v>87</v>
      </c>
      <c r="AY691" s="18" t="s">
        <v>141</v>
      </c>
      <c r="BE691" s="225">
        <f>IF(N691="základní",J691,0)</f>
        <v>0</v>
      </c>
      <c r="BF691" s="225">
        <f>IF(N691="snížená",J691,0)</f>
        <v>0</v>
      </c>
      <c r="BG691" s="225">
        <f>IF(N691="zákl. přenesená",J691,0)</f>
        <v>0</v>
      </c>
      <c r="BH691" s="225">
        <f>IF(N691="sníž. přenesená",J691,0)</f>
        <v>0</v>
      </c>
      <c r="BI691" s="225">
        <f>IF(N691="nulová",J691,0)</f>
        <v>0</v>
      </c>
      <c r="BJ691" s="18" t="s">
        <v>85</v>
      </c>
      <c r="BK691" s="225">
        <f>ROUND(I691*H691,2)</f>
        <v>0</v>
      </c>
      <c r="BL691" s="18" t="s">
        <v>248</v>
      </c>
      <c r="BM691" s="224" t="s">
        <v>802</v>
      </c>
    </row>
    <row r="692" s="12" customFormat="1">
      <c r="B692" s="226"/>
      <c r="C692" s="227"/>
      <c r="D692" s="228" t="s">
        <v>150</v>
      </c>
      <c r="E692" s="229" t="s">
        <v>19</v>
      </c>
      <c r="F692" s="230" t="s">
        <v>803</v>
      </c>
      <c r="G692" s="227"/>
      <c r="H692" s="231">
        <v>12.199999999999999</v>
      </c>
      <c r="I692" s="232"/>
      <c r="J692" s="227"/>
      <c r="K692" s="227"/>
      <c r="L692" s="233"/>
      <c r="M692" s="234"/>
      <c r="N692" s="235"/>
      <c r="O692" s="235"/>
      <c r="P692" s="235"/>
      <c r="Q692" s="235"/>
      <c r="R692" s="235"/>
      <c r="S692" s="235"/>
      <c r="T692" s="236"/>
      <c r="AT692" s="237" t="s">
        <v>150</v>
      </c>
      <c r="AU692" s="237" t="s">
        <v>87</v>
      </c>
      <c r="AV692" s="12" t="s">
        <v>87</v>
      </c>
      <c r="AW692" s="12" t="s">
        <v>36</v>
      </c>
      <c r="AX692" s="12" t="s">
        <v>77</v>
      </c>
      <c r="AY692" s="237" t="s">
        <v>141</v>
      </c>
    </row>
    <row r="693" s="13" customFormat="1">
      <c r="B693" s="238"/>
      <c r="C693" s="239"/>
      <c r="D693" s="228" t="s">
        <v>150</v>
      </c>
      <c r="E693" s="240" t="s">
        <v>19</v>
      </c>
      <c r="F693" s="241" t="s">
        <v>152</v>
      </c>
      <c r="G693" s="239"/>
      <c r="H693" s="242">
        <v>12.199999999999999</v>
      </c>
      <c r="I693" s="243"/>
      <c r="J693" s="239"/>
      <c r="K693" s="239"/>
      <c r="L693" s="244"/>
      <c r="M693" s="245"/>
      <c r="N693" s="246"/>
      <c r="O693" s="246"/>
      <c r="P693" s="246"/>
      <c r="Q693" s="246"/>
      <c r="R693" s="246"/>
      <c r="S693" s="246"/>
      <c r="T693" s="247"/>
      <c r="AT693" s="248" t="s">
        <v>150</v>
      </c>
      <c r="AU693" s="248" t="s">
        <v>87</v>
      </c>
      <c r="AV693" s="13" t="s">
        <v>148</v>
      </c>
      <c r="AW693" s="13" t="s">
        <v>36</v>
      </c>
      <c r="AX693" s="13" t="s">
        <v>85</v>
      </c>
      <c r="AY693" s="248" t="s">
        <v>141</v>
      </c>
    </row>
    <row r="694" s="1" customFormat="1" ht="24" customHeight="1">
      <c r="B694" s="39"/>
      <c r="C694" s="213" t="s">
        <v>804</v>
      </c>
      <c r="D694" s="213" t="s">
        <v>143</v>
      </c>
      <c r="E694" s="214" t="s">
        <v>805</v>
      </c>
      <c r="F694" s="215" t="s">
        <v>806</v>
      </c>
      <c r="G694" s="216" t="s">
        <v>305</v>
      </c>
      <c r="H694" s="217">
        <v>14.27</v>
      </c>
      <c r="I694" s="218"/>
      <c r="J694" s="219">
        <f>ROUND(I694*H694,2)</f>
        <v>0</v>
      </c>
      <c r="K694" s="215" t="s">
        <v>147</v>
      </c>
      <c r="L694" s="44"/>
      <c r="M694" s="220" t="s">
        <v>19</v>
      </c>
      <c r="N694" s="221" t="s">
        <v>48</v>
      </c>
      <c r="O694" s="84"/>
      <c r="P694" s="222">
        <f>O694*H694</f>
        <v>0</v>
      </c>
      <c r="Q694" s="222">
        <v>0.00073999999999999999</v>
      </c>
      <c r="R694" s="222">
        <f>Q694*H694</f>
        <v>0.010559799999999999</v>
      </c>
      <c r="S694" s="222">
        <v>0</v>
      </c>
      <c r="T694" s="223">
        <f>S694*H694</f>
        <v>0</v>
      </c>
      <c r="AR694" s="224" t="s">
        <v>248</v>
      </c>
      <c r="AT694" s="224" t="s">
        <v>143</v>
      </c>
      <c r="AU694" s="224" t="s">
        <v>87</v>
      </c>
      <c r="AY694" s="18" t="s">
        <v>141</v>
      </c>
      <c r="BE694" s="225">
        <f>IF(N694="základní",J694,0)</f>
        <v>0</v>
      </c>
      <c r="BF694" s="225">
        <f>IF(N694="snížená",J694,0)</f>
        <v>0</v>
      </c>
      <c r="BG694" s="225">
        <f>IF(N694="zákl. přenesená",J694,0)</f>
        <v>0</v>
      </c>
      <c r="BH694" s="225">
        <f>IF(N694="sníž. přenesená",J694,0)</f>
        <v>0</v>
      </c>
      <c r="BI694" s="225">
        <f>IF(N694="nulová",J694,0)</f>
        <v>0</v>
      </c>
      <c r="BJ694" s="18" t="s">
        <v>85</v>
      </c>
      <c r="BK694" s="225">
        <f>ROUND(I694*H694,2)</f>
        <v>0</v>
      </c>
      <c r="BL694" s="18" t="s">
        <v>248</v>
      </c>
      <c r="BM694" s="224" t="s">
        <v>807</v>
      </c>
    </row>
    <row r="695" s="12" customFormat="1">
      <c r="B695" s="226"/>
      <c r="C695" s="227"/>
      <c r="D695" s="228" t="s">
        <v>150</v>
      </c>
      <c r="E695" s="229" t="s">
        <v>19</v>
      </c>
      <c r="F695" s="230" t="s">
        <v>808</v>
      </c>
      <c r="G695" s="227"/>
      <c r="H695" s="231">
        <v>14.27</v>
      </c>
      <c r="I695" s="232"/>
      <c r="J695" s="227"/>
      <c r="K695" s="227"/>
      <c r="L695" s="233"/>
      <c r="M695" s="234"/>
      <c r="N695" s="235"/>
      <c r="O695" s="235"/>
      <c r="P695" s="235"/>
      <c r="Q695" s="235"/>
      <c r="R695" s="235"/>
      <c r="S695" s="235"/>
      <c r="T695" s="236"/>
      <c r="AT695" s="237" t="s">
        <v>150</v>
      </c>
      <c r="AU695" s="237" t="s">
        <v>87</v>
      </c>
      <c r="AV695" s="12" t="s">
        <v>87</v>
      </c>
      <c r="AW695" s="12" t="s">
        <v>36</v>
      </c>
      <c r="AX695" s="12" t="s">
        <v>77</v>
      </c>
      <c r="AY695" s="237" t="s">
        <v>141</v>
      </c>
    </row>
    <row r="696" s="13" customFormat="1">
      <c r="B696" s="238"/>
      <c r="C696" s="239"/>
      <c r="D696" s="228" t="s">
        <v>150</v>
      </c>
      <c r="E696" s="240" t="s">
        <v>19</v>
      </c>
      <c r="F696" s="241" t="s">
        <v>152</v>
      </c>
      <c r="G696" s="239"/>
      <c r="H696" s="242">
        <v>14.27</v>
      </c>
      <c r="I696" s="243"/>
      <c r="J696" s="239"/>
      <c r="K696" s="239"/>
      <c r="L696" s="244"/>
      <c r="M696" s="245"/>
      <c r="N696" s="246"/>
      <c r="O696" s="246"/>
      <c r="P696" s="246"/>
      <c r="Q696" s="246"/>
      <c r="R696" s="246"/>
      <c r="S696" s="246"/>
      <c r="T696" s="247"/>
      <c r="AT696" s="248" t="s">
        <v>150</v>
      </c>
      <c r="AU696" s="248" t="s">
        <v>87</v>
      </c>
      <c r="AV696" s="13" t="s">
        <v>148</v>
      </c>
      <c r="AW696" s="13" t="s">
        <v>36</v>
      </c>
      <c r="AX696" s="13" t="s">
        <v>85</v>
      </c>
      <c r="AY696" s="248" t="s">
        <v>141</v>
      </c>
    </row>
    <row r="697" s="1" customFormat="1" ht="24" customHeight="1">
      <c r="B697" s="39"/>
      <c r="C697" s="213" t="s">
        <v>809</v>
      </c>
      <c r="D697" s="213" t="s">
        <v>143</v>
      </c>
      <c r="E697" s="214" t="s">
        <v>810</v>
      </c>
      <c r="F697" s="215" t="s">
        <v>811</v>
      </c>
      <c r="G697" s="216" t="s">
        <v>305</v>
      </c>
      <c r="H697" s="217">
        <v>5.5</v>
      </c>
      <c r="I697" s="218"/>
      <c r="J697" s="219">
        <f>ROUND(I697*H697,2)</f>
        <v>0</v>
      </c>
      <c r="K697" s="215" t="s">
        <v>147</v>
      </c>
      <c r="L697" s="44"/>
      <c r="M697" s="220" t="s">
        <v>19</v>
      </c>
      <c r="N697" s="221" t="s">
        <v>48</v>
      </c>
      <c r="O697" s="84"/>
      <c r="P697" s="222">
        <f>O697*H697</f>
        <v>0</v>
      </c>
      <c r="Q697" s="222">
        <v>0.00079000000000000001</v>
      </c>
      <c r="R697" s="222">
        <f>Q697*H697</f>
        <v>0.0043449999999999999</v>
      </c>
      <c r="S697" s="222">
        <v>0</v>
      </c>
      <c r="T697" s="223">
        <f>S697*H697</f>
        <v>0</v>
      </c>
      <c r="AR697" s="224" t="s">
        <v>248</v>
      </c>
      <c r="AT697" s="224" t="s">
        <v>143</v>
      </c>
      <c r="AU697" s="224" t="s">
        <v>87</v>
      </c>
      <c r="AY697" s="18" t="s">
        <v>141</v>
      </c>
      <c r="BE697" s="225">
        <f>IF(N697="základní",J697,0)</f>
        <v>0</v>
      </c>
      <c r="BF697" s="225">
        <f>IF(N697="snížená",J697,0)</f>
        <v>0</v>
      </c>
      <c r="BG697" s="225">
        <f>IF(N697="zákl. přenesená",J697,0)</f>
        <v>0</v>
      </c>
      <c r="BH697" s="225">
        <f>IF(N697="sníž. přenesená",J697,0)</f>
        <v>0</v>
      </c>
      <c r="BI697" s="225">
        <f>IF(N697="nulová",J697,0)</f>
        <v>0</v>
      </c>
      <c r="BJ697" s="18" t="s">
        <v>85</v>
      </c>
      <c r="BK697" s="225">
        <f>ROUND(I697*H697,2)</f>
        <v>0</v>
      </c>
      <c r="BL697" s="18" t="s">
        <v>248</v>
      </c>
      <c r="BM697" s="224" t="s">
        <v>812</v>
      </c>
    </row>
    <row r="698" s="12" customFormat="1">
      <c r="B698" s="226"/>
      <c r="C698" s="227"/>
      <c r="D698" s="228" t="s">
        <v>150</v>
      </c>
      <c r="E698" s="229" t="s">
        <v>19</v>
      </c>
      <c r="F698" s="230" t="s">
        <v>464</v>
      </c>
      <c r="G698" s="227"/>
      <c r="H698" s="231">
        <v>2</v>
      </c>
      <c r="I698" s="232"/>
      <c r="J698" s="227"/>
      <c r="K698" s="227"/>
      <c r="L698" s="233"/>
      <c r="M698" s="234"/>
      <c r="N698" s="235"/>
      <c r="O698" s="235"/>
      <c r="P698" s="235"/>
      <c r="Q698" s="235"/>
      <c r="R698" s="235"/>
      <c r="S698" s="235"/>
      <c r="T698" s="236"/>
      <c r="AT698" s="237" t="s">
        <v>150</v>
      </c>
      <c r="AU698" s="237" t="s">
        <v>87</v>
      </c>
      <c r="AV698" s="12" t="s">
        <v>87</v>
      </c>
      <c r="AW698" s="12" t="s">
        <v>36</v>
      </c>
      <c r="AX698" s="12" t="s">
        <v>77</v>
      </c>
      <c r="AY698" s="237" t="s">
        <v>141</v>
      </c>
    </row>
    <row r="699" s="14" customFormat="1">
      <c r="B699" s="249"/>
      <c r="C699" s="250"/>
      <c r="D699" s="228" t="s">
        <v>150</v>
      </c>
      <c r="E699" s="251" t="s">
        <v>19</v>
      </c>
      <c r="F699" s="252" t="s">
        <v>352</v>
      </c>
      <c r="G699" s="250"/>
      <c r="H699" s="251" t="s">
        <v>19</v>
      </c>
      <c r="I699" s="253"/>
      <c r="J699" s="250"/>
      <c r="K699" s="250"/>
      <c r="L699" s="254"/>
      <c r="M699" s="255"/>
      <c r="N699" s="256"/>
      <c r="O699" s="256"/>
      <c r="P699" s="256"/>
      <c r="Q699" s="256"/>
      <c r="R699" s="256"/>
      <c r="S699" s="256"/>
      <c r="T699" s="257"/>
      <c r="AT699" s="258" t="s">
        <v>150</v>
      </c>
      <c r="AU699" s="258" t="s">
        <v>87</v>
      </c>
      <c r="AV699" s="14" t="s">
        <v>85</v>
      </c>
      <c r="AW699" s="14" t="s">
        <v>36</v>
      </c>
      <c r="AX699" s="14" t="s">
        <v>77</v>
      </c>
      <c r="AY699" s="258" t="s">
        <v>141</v>
      </c>
    </row>
    <row r="700" s="12" customFormat="1">
      <c r="B700" s="226"/>
      <c r="C700" s="227"/>
      <c r="D700" s="228" t="s">
        <v>150</v>
      </c>
      <c r="E700" s="229" t="s">
        <v>19</v>
      </c>
      <c r="F700" s="230" t="s">
        <v>467</v>
      </c>
      <c r="G700" s="227"/>
      <c r="H700" s="231">
        <v>3.5</v>
      </c>
      <c r="I700" s="232"/>
      <c r="J700" s="227"/>
      <c r="K700" s="227"/>
      <c r="L700" s="233"/>
      <c r="M700" s="234"/>
      <c r="N700" s="235"/>
      <c r="O700" s="235"/>
      <c r="P700" s="235"/>
      <c r="Q700" s="235"/>
      <c r="R700" s="235"/>
      <c r="S700" s="235"/>
      <c r="T700" s="236"/>
      <c r="AT700" s="237" t="s">
        <v>150</v>
      </c>
      <c r="AU700" s="237" t="s">
        <v>87</v>
      </c>
      <c r="AV700" s="12" t="s">
        <v>87</v>
      </c>
      <c r="AW700" s="12" t="s">
        <v>36</v>
      </c>
      <c r="AX700" s="12" t="s">
        <v>77</v>
      </c>
      <c r="AY700" s="237" t="s">
        <v>141</v>
      </c>
    </row>
    <row r="701" s="14" customFormat="1">
      <c r="B701" s="249"/>
      <c r="C701" s="250"/>
      <c r="D701" s="228" t="s">
        <v>150</v>
      </c>
      <c r="E701" s="251" t="s">
        <v>19</v>
      </c>
      <c r="F701" s="252" t="s">
        <v>354</v>
      </c>
      <c r="G701" s="250"/>
      <c r="H701" s="251" t="s">
        <v>19</v>
      </c>
      <c r="I701" s="253"/>
      <c r="J701" s="250"/>
      <c r="K701" s="250"/>
      <c r="L701" s="254"/>
      <c r="M701" s="255"/>
      <c r="N701" s="256"/>
      <c r="O701" s="256"/>
      <c r="P701" s="256"/>
      <c r="Q701" s="256"/>
      <c r="R701" s="256"/>
      <c r="S701" s="256"/>
      <c r="T701" s="257"/>
      <c r="AT701" s="258" t="s">
        <v>150</v>
      </c>
      <c r="AU701" s="258" t="s">
        <v>87</v>
      </c>
      <c r="AV701" s="14" t="s">
        <v>85</v>
      </c>
      <c r="AW701" s="14" t="s">
        <v>36</v>
      </c>
      <c r="AX701" s="14" t="s">
        <v>77</v>
      </c>
      <c r="AY701" s="258" t="s">
        <v>141</v>
      </c>
    </row>
    <row r="702" s="13" customFormat="1">
      <c r="B702" s="238"/>
      <c r="C702" s="239"/>
      <c r="D702" s="228" t="s">
        <v>150</v>
      </c>
      <c r="E702" s="240" t="s">
        <v>19</v>
      </c>
      <c r="F702" s="241" t="s">
        <v>152</v>
      </c>
      <c r="G702" s="239"/>
      <c r="H702" s="242">
        <v>5.5</v>
      </c>
      <c r="I702" s="243"/>
      <c r="J702" s="239"/>
      <c r="K702" s="239"/>
      <c r="L702" s="244"/>
      <c r="M702" s="245"/>
      <c r="N702" s="246"/>
      <c r="O702" s="246"/>
      <c r="P702" s="246"/>
      <c r="Q702" s="246"/>
      <c r="R702" s="246"/>
      <c r="S702" s="246"/>
      <c r="T702" s="247"/>
      <c r="AT702" s="248" t="s">
        <v>150</v>
      </c>
      <c r="AU702" s="248" t="s">
        <v>87</v>
      </c>
      <c r="AV702" s="13" t="s">
        <v>148</v>
      </c>
      <c r="AW702" s="13" t="s">
        <v>36</v>
      </c>
      <c r="AX702" s="13" t="s">
        <v>85</v>
      </c>
      <c r="AY702" s="248" t="s">
        <v>141</v>
      </c>
    </row>
    <row r="703" s="1" customFormat="1" ht="36" customHeight="1">
      <c r="B703" s="39"/>
      <c r="C703" s="213" t="s">
        <v>813</v>
      </c>
      <c r="D703" s="213" t="s">
        <v>143</v>
      </c>
      <c r="E703" s="214" t="s">
        <v>814</v>
      </c>
      <c r="F703" s="215" t="s">
        <v>815</v>
      </c>
      <c r="G703" s="216" t="s">
        <v>305</v>
      </c>
      <c r="H703" s="217">
        <v>1.6000000000000001</v>
      </c>
      <c r="I703" s="218"/>
      <c r="J703" s="219">
        <f>ROUND(I703*H703,2)</f>
        <v>0</v>
      </c>
      <c r="K703" s="215" t="s">
        <v>147</v>
      </c>
      <c r="L703" s="44"/>
      <c r="M703" s="220" t="s">
        <v>19</v>
      </c>
      <c r="N703" s="221" t="s">
        <v>48</v>
      </c>
      <c r="O703" s="84"/>
      <c r="P703" s="222">
        <f>O703*H703</f>
        <v>0</v>
      </c>
      <c r="Q703" s="222">
        <v>0.00114</v>
      </c>
      <c r="R703" s="222">
        <f>Q703*H703</f>
        <v>0.0018240000000000001</v>
      </c>
      <c r="S703" s="222">
        <v>0</v>
      </c>
      <c r="T703" s="223">
        <f>S703*H703</f>
        <v>0</v>
      </c>
      <c r="AR703" s="224" t="s">
        <v>248</v>
      </c>
      <c r="AT703" s="224" t="s">
        <v>143</v>
      </c>
      <c r="AU703" s="224" t="s">
        <v>87</v>
      </c>
      <c r="AY703" s="18" t="s">
        <v>141</v>
      </c>
      <c r="BE703" s="225">
        <f>IF(N703="základní",J703,0)</f>
        <v>0</v>
      </c>
      <c r="BF703" s="225">
        <f>IF(N703="snížená",J703,0)</f>
        <v>0</v>
      </c>
      <c r="BG703" s="225">
        <f>IF(N703="zákl. přenesená",J703,0)</f>
        <v>0</v>
      </c>
      <c r="BH703" s="225">
        <f>IF(N703="sníž. přenesená",J703,0)</f>
        <v>0</v>
      </c>
      <c r="BI703" s="225">
        <f>IF(N703="nulová",J703,0)</f>
        <v>0</v>
      </c>
      <c r="BJ703" s="18" t="s">
        <v>85</v>
      </c>
      <c r="BK703" s="225">
        <f>ROUND(I703*H703,2)</f>
        <v>0</v>
      </c>
      <c r="BL703" s="18" t="s">
        <v>248</v>
      </c>
      <c r="BM703" s="224" t="s">
        <v>816</v>
      </c>
    </row>
    <row r="704" s="12" customFormat="1">
      <c r="B704" s="226"/>
      <c r="C704" s="227"/>
      <c r="D704" s="228" t="s">
        <v>150</v>
      </c>
      <c r="E704" s="229" t="s">
        <v>19</v>
      </c>
      <c r="F704" s="230" t="s">
        <v>817</v>
      </c>
      <c r="G704" s="227"/>
      <c r="H704" s="231">
        <v>1.6000000000000001</v>
      </c>
      <c r="I704" s="232"/>
      <c r="J704" s="227"/>
      <c r="K704" s="227"/>
      <c r="L704" s="233"/>
      <c r="M704" s="234"/>
      <c r="N704" s="235"/>
      <c r="O704" s="235"/>
      <c r="P704" s="235"/>
      <c r="Q704" s="235"/>
      <c r="R704" s="235"/>
      <c r="S704" s="235"/>
      <c r="T704" s="236"/>
      <c r="AT704" s="237" t="s">
        <v>150</v>
      </c>
      <c r="AU704" s="237" t="s">
        <v>87</v>
      </c>
      <c r="AV704" s="12" t="s">
        <v>87</v>
      </c>
      <c r="AW704" s="12" t="s">
        <v>36</v>
      </c>
      <c r="AX704" s="12" t="s">
        <v>77</v>
      </c>
      <c r="AY704" s="237" t="s">
        <v>141</v>
      </c>
    </row>
    <row r="705" s="13" customFormat="1">
      <c r="B705" s="238"/>
      <c r="C705" s="239"/>
      <c r="D705" s="228" t="s">
        <v>150</v>
      </c>
      <c r="E705" s="240" t="s">
        <v>19</v>
      </c>
      <c r="F705" s="241" t="s">
        <v>818</v>
      </c>
      <c r="G705" s="239"/>
      <c r="H705" s="242">
        <v>1.6000000000000001</v>
      </c>
      <c r="I705" s="243"/>
      <c r="J705" s="239"/>
      <c r="K705" s="239"/>
      <c r="L705" s="244"/>
      <c r="M705" s="245"/>
      <c r="N705" s="246"/>
      <c r="O705" s="246"/>
      <c r="P705" s="246"/>
      <c r="Q705" s="246"/>
      <c r="R705" s="246"/>
      <c r="S705" s="246"/>
      <c r="T705" s="247"/>
      <c r="AT705" s="248" t="s">
        <v>150</v>
      </c>
      <c r="AU705" s="248" t="s">
        <v>87</v>
      </c>
      <c r="AV705" s="13" t="s">
        <v>148</v>
      </c>
      <c r="AW705" s="13" t="s">
        <v>36</v>
      </c>
      <c r="AX705" s="13" t="s">
        <v>85</v>
      </c>
      <c r="AY705" s="248" t="s">
        <v>141</v>
      </c>
    </row>
    <row r="706" s="1" customFormat="1" ht="24" customHeight="1">
      <c r="B706" s="39"/>
      <c r="C706" s="213" t="s">
        <v>819</v>
      </c>
      <c r="D706" s="213" t="s">
        <v>143</v>
      </c>
      <c r="E706" s="214" t="s">
        <v>820</v>
      </c>
      <c r="F706" s="215" t="s">
        <v>821</v>
      </c>
      <c r="G706" s="216" t="s">
        <v>305</v>
      </c>
      <c r="H706" s="217">
        <v>12.199999999999999</v>
      </c>
      <c r="I706" s="218"/>
      <c r="J706" s="219">
        <f>ROUND(I706*H706,2)</f>
        <v>0</v>
      </c>
      <c r="K706" s="215" t="s">
        <v>147</v>
      </c>
      <c r="L706" s="44"/>
      <c r="M706" s="220" t="s">
        <v>19</v>
      </c>
      <c r="N706" s="221" t="s">
        <v>48</v>
      </c>
      <c r="O706" s="84"/>
      <c r="P706" s="222">
        <f>O706*H706</f>
        <v>0</v>
      </c>
      <c r="Q706" s="222">
        <v>0.00091</v>
      </c>
      <c r="R706" s="222">
        <f>Q706*H706</f>
        <v>0.011101999999999999</v>
      </c>
      <c r="S706" s="222">
        <v>0</v>
      </c>
      <c r="T706" s="223">
        <f>S706*H706</f>
        <v>0</v>
      </c>
      <c r="AR706" s="224" t="s">
        <v>248</v>
      </c>
      <c r="AT706" s="224" t="s">
        <v>143</v>
      </c>
      <c r="AU706" s="224" t="s">
        <v>87</v>
      </c>
      <c r="AY706" s="18" t="s">
        <v>141</v>
      </c>
      <c r="BE706" s="225">
        <f>IF(N706="základní",J706,0)</f>
        <v>0</v>
      </c>
      <c r="BF706" s="225">
        <f>IF(N706="snížená",J706,0)</f>
        <v>0</v>
      </c>
      <c r="BG706" s="225">
        <f>IF(N706="zákl. přenesená",J706,0)</f>
        <v>0</v>
      </c>
      <c r="BH706" s="225">
        <f>IF(N706="sníž. přenesená",J706,0)</f>
        <v>0</v>
      </c>
      <c r="BI706" s="225">
        <f>IF(N706="nulová",J706,0)</f>
        <v>0</v>
      </c>
      <c r="BJ706" s="18" t="s">
        <v>85</v>
      </c>
      <c r="BK706" s="225">
        <f>ROUND(I706*H706,2)</f>
        <v>0</v>
      </c>
      <c r="BL706" s="18" t="s">
        <v>248</v>
      </c>
      <c r="BM706" s="224" t="s">
        <v>822</v>
      </c>
    </row>
    <row r="707" s="12" customFormat="1">
      <c r="B707" s="226"/>
      <c r="C707" s="227"/>
      <c r="D707" s="228" t="s">
        <v>150</v>
      </c>
      <c r="E707" s="229" t="s">
        <v>19</v>
      </c>
      <c r="F707" s="230" t="s">
        <v>803</v>
      </c>
      <c r="G707" s="227"/>
      <c r="H707" s="231">
        <v>12.199999999999999</v>
      </c>
      <c r="I707" s="232"/>
      <c r="J707" s="227"/>
      <c r="K707" s="227"/>
      <c r="L707" s="233"/>
      <c r="M707" s="234"/>
      <c r="N707" s="235"/>
      <c r="O707" s="235"/>
      <c r="P707" s="235"/>
      <c r="Q707" s="235"/>
      <c r="R707" s="235"/>
      <c r="S707" s="235"/>
      <c r="T707" s="236"/>
      <c r="AT707" s="237" t="s">
        <v>150</v>
      </c>
      <c r="AU707" s="237" t="s">
        <v>87</v>
      </c>
      <c r="AV707" s="12" t="s">
        <v>87</v>
      </c>
      <c r="AW707" s="12" t="s">
        <v>36</v>
      </c>
      <c r="AX707" s="12" t="s">
        <v>77</v>
      </c>
      <c r="AY707" s="237" t="s">
        <v>141</v>
      </c>
    </row>
    <row r="708" s="13" customFormat="1">
      <c r="B708" s="238"/>
      <c r="C708" s="239"/>
      <c r="D708" s="228" t="s">
        <v>150</v>
      </c>
      <c r="E708" s="240" t="s">
        <v>19</v>
      </c>
      <c r="F708" s="241" t="s">
        <v>152</v>
      </c>
      <c r="G708" s="239"/>
      <c r="H708" s="242">
        <v>12.199999999999999</v>
      </c>
      <c r="I708" s="243"/>
      <c r="J708" s="239"/>
      <c r="K708" s="239"/>
      <c r="L708" s="244"/>
      <c r="M708" s="245"/>
      <c r="N708" s="246"/>
      <c r="O708" s="246"/>
      <c r="P708" s="246"/>
      <c r="Q708" s="246"/>
      <c r="R708" s="246"/>
      <c r="S708" s="246"/>
      <c r="T708" s="247"/>
      <c r="AT708" s="248" t="s">
        <v>150</v>
      </c>
      <c r="AU708" s="248" t="s">
        <v>87</v>
      </c>
      <c r="AV708" s="13" t="s">
        <v>148</v>
      </c>
      <c r="AW708" s="13" t="s">
        <v>36</v>
      </c>
      <c r="AX708" s="13" t="s">
        <v>85</v>
      </c>
      <c r="AY708" s="248" t="s">
        <v>141</v>
      </c>
    </row>
    <row r="709" s="1" customFormat="1" ht="36" customHeight="1">
      <c r="B709" s="39"/>
      <c r="C709" s="213" t="s">
        <v>823</v>
      </c>
      <c r="D709" s="213" t="s">
        <v>143</v>
      </c>
      <c r="E709" s="214" t="s">
        <v>824</v>
      </c>
      <c r="F709" s="215" t="s">
        <v>825</v>
      </c>
      <c r="G709" s="216" t="s">
        <v>309</v>
      </c>
      <c r="H709" s="217">
        <v>2</v>
      </c>
      <c r="I709" s="218"/>
      <c r="J709" s="219">
        <f>ROUND(I709*H709,2)</f>
        <v>0</v>
      </c>
      <c r="K709" s="215" t="s">
        <v>147</v>
      </c>
      <c r="L709" s="44"/>
      <c r="M709" s="220" t="s">
        <v>19</v>
      </c>
      <c r="N709" s="221" t="s">
        <v>48</v>
      </c>
      <c r="O709" s="84"/>
      <c r="P709" s="222">
        <f>O709*H709</f>
        <v>0</v>
      </c>
      <c r="Q709" s="222">
        <v>0.00019000000000000001</v>
      </c>
      <c r="R709" s="222">
        <f>Q709*H709</f>
        <v>0.00038000000000000002</v>
      </c>
      <c r="S709" s="222">
        <v>0</v>
      </c>
      <c r="T709" s="223">
        <f>S709*H709</f>
        <v>0</v>
      </c>
      <c r="AR709" s="224" t="s">
        <v>248</v>
      </c>
      <c r="AT709" s="224" t="s">
        <v>143</v>
      </c>
      <c r="AU709" s="224" t="s">
        <v>87</v>
      </c>
      <c r="AY709" s="18" t="s">
        <v>141</v>
      </c>
      <c r="BE709" s="225">
        <f>IF(N709="základní",J709,0)</f>
        <v>0</v>
      </c>
      <c r="BF709" s="225">
        <f>IF(N709="snížená",J709,0)</f>
        <v>0</v>
      </c>
      <c r="BG709" s="225">
        <f>IF(N709="zákl. přenesená",J709,0)</f>
        <v>0</v>
      </c>
      <c r="BH709" s="225">
        <f>IF(N709="sníž. přenesená",J709,0)</f>
        <v>0</v>
      </c>
      <c r="BI709" s="225">
        <f>IF(N709="nulová",J709,0)</f>
        <v>0</v>
      </c>
      <c r="BJ709" s="18" t="s">
        <v>85</v>
      </c>
      <c r="BK709" s="225">
        <f>ROUND(I709*H709,2)</f>
        <v>0</v>
      </c>
      <c r="BL709" s="18" t="s">
        <v>248</v>
      </c>
      <c r="BM709" s="224" t="s">
        <v>826</v>
      </c>
    </row>
    <row r="710" s="1" customFormat="1" ht="24" customHeight="1">
      <c r="B710" s="39"/>
      <c r="C710" s="213" t="s">
        <v>827</v>
      </c>
      <c r="D710" s="213" t="s">
        <v>143</v>
      </c>
      <c r="E710" s="214" t="s">
        <v>828</v>
      </c>
      <c r="F710" s="215" t="s">
        <v>829</v>
      </c>
      <c r="G710" s="216" t="s">
        <v>305</v>
      </c>
      <c r="H710" s="217">
        <v>9</v>
      </c>
      <c r="I710" s="218"/>
      <c r="J710" s="219">
        <f>ROUND(I710*H710,2)</f>
        <v>0</v>
      </c>
      <c r="K710" s="215" t="s">
        <v>147</v>
      </c>
      <c r="L710" s="44"/>
      <c r="M710" s="220" t="s">
        <v>19</v>
      </c>
      <c r="N710" s="221" t="s">
        <v>48</v>
      </c>
      <c r="O710" s="84"/>
      <c r="P710" s="222">
        <f>O710*H710</f>
        <v>0</v>
      </c>
      <c r="Q710" s="222">
        <v>0.00108</v>
      </c>
      <c r="R710" s="222">
        <f>Q710*H710</f>
        <v>0.0097199999999999995</v>
      </c>
      <c r="S710" s="222">
        <v>0</v>
      </c>
      <c r="T710" s="223">
        <f>S710*H710</f>
        <v>0</v>
      </c>
      <c r="AR710" s="224" t="s">
        <v>248</v>
      </c>
      <c r="AT710" s="224" t="s">
        <v>143</v>
      </c>
      <c r="AU710" s="224" t="s">
        <v>87</v>
      </c>
      <c r="AY710" s="18" t="s">
        <v>141</v>
      </c>
      <c r="BE710" s="225">
        <f>IF(N710="základní",J710,0)</f>
        <v>0</v>
      </c>
      <c r="BF710" s="225">
        <f>IF(N710="snížená",J710,0)</f>
        <v>0</v>
      </c>
      <c r="BG710" s="225">
        <f>IF(N710="zákl. přenesená",J710,0)</f>
        <v>0</v>
      </c>
      <c r="BH710" s="225">
        <f>IF(N710="sníž. přenesená",J710,0)</f>
        <v>0</v>
      </c>
      <c r="BI710" s="225">
        <f>IF(N710="nulová",J710,0)</f>
        <v>0</v>
      </c>
      <c r="BJ710" s="18" t="s">
        <v>85</v>
      </c>
      <c r="BK710" s="225">
        <f>ROUND(I710*H710,2)</f>
        <v>0</v>
      </c>
      <c r="BL710" s="18" t="s">
        <v>248</v>
      </c>
      <c r="BM710" s="224" t="s">
        <v>830</v>
      </c>
    </row>
    <row r="711" s="12" customFormat="1">
      <c r="B711" s="226"/>
      <c r="C711" s="227"/>
      <c r="D711" s="228" t="s">
        <v>150</v>
      </c>
      <c r="E711" s="229" t="s">
        <v>19</v>
      </c>
      <c r="F711" s="230" t="s">
        <v>831</v>
      </c>
      <c r="G711" s="227"/>
      <c r="H711" s="231">
        <v>9</v>
      </c>
      <c r="I711" s="232"/>
      <c r="J711" s="227"/>
      <c r="K711" s="227"/>
      <c r="L711" s="233"/>
      <c r="M711" s="234"/>
      <c r="N711" s="235"/>
      <c r="O711" s="235"/>
      <c r="P711" s="235"/>
      <c r="Q711" s="235"/>
      <c r="R711" s="235"/>
      <c r="S711" s="235"/>
      <c r="T711" s="236"/>
      <c r="AT711" s="237" t="s">
        <v>150</v>
      </c>
      <c r="AU711" s="237" t="s">
        <v>87</v>
      </c>
      <c r="AV711" s="12" t="s">
        <v>87</v>
      </c>
      <c r="AW711" s="12" t="s">
        <v>36</v>
      </c>
      <c r="AX711" s="12" t="s">
        <v>77</v>
      </c>
      <c r="AY711" s="237" t="s">
        <v>141</v>
      </c>
    </row>
    <row r="712" s="13" customFormat="1">
      <c r="B712" s="238"/>
      <c r="C712" s="239"/>
      <c r="D712" s="228" t="s">
        <v>150</v>
      </c>
      <c r="E712" s="240" t="s">
        <v>19</v>
      </c>
      <c r="F712" s="241" t="s">
        <v>152</v>
      </c>
      <c r="G712" s="239"/>
      <c r="H712" s="242">
        <v>9</v>
      </c>
      <c r="I712" s="243"/>
      <c r="J712" s="239"/>
      <c r="K712" s="239"/>
      <c r="L712" s="244"/>
      <c r="M712" s="245"/>
      <c r="N712" s="246"/>
      <c r="O712" s="246"/>
      <c r="P712" s="246"/>
      <c r="Q712" s="246"/>
      <c r="R712" s="246"/>
      <c r="S712" s="246"/>
      <c r="T712" s="247"/>
      <c r="AT712" s="248" t="s">
        <v>150</v>
      </c>
      <c r="AU712" s="248" t="s">
        <v>87</v>
      </c>
      <c r="AV712" s="13" t="s">
        <v>148</v>
      </c>
      <c r="AW712" s="13" t="s">
        <v>36</v>
      </c>
      <c r="AX712" s="13" t="s">
        <v>85</v>
      </c>
      <c r="AY712" s="248" t="s">
        <v>141</v>
      </c>
    </row>
    <row r="713" s="1" customFormat="1" ht="36" customHeight="1">
      <c r="B713" s="39"/>
      <c r="C713" s="213" t="s">
        <v>832</v>
      </c>
      <c r="D713" s="213" t="s">
        <v>143</v>
      </c>
      <c r="E713" s="214" t="s">
        <v>833</v>
      </c>
      <c r="F713" s="215" t="s">
        <v>834</v>
      </c>
      <c r="G713" s="216" t="s">
        <v>621</v>
      </c>
      <c r="H713" s="280"/>
      <c r="I713" s="218"/>
      <c r="J713" s="219">
        <f>ROUND(I713*H713,2)</f>
        <v>0</v>
      </c>
      <c r="K713" s="215" t="s">
        <v>147</v>
      </c>
      <c r="L713" s="44"/>
      <c r="M713" s="220" t="s">
        <v>19</v>
      </c>
      <c r="N713" s="221" t="s">
        <v>48</v>
      </c>
      <c r="O713" s="84"/>
      <c r="P713" s="222">
        <f>O713*H713</f>
        <v>0</v>
      </c>
      <c r="Q713" s="222">
        <v>0</v>
      </c>
      <c r="R713" s="222">
        <f>Q713*H713</f>
        <v>0</v>
      </c>
      <c r="S713" s="222">
        <v>0</v>
      </c>
      <c r="T713" s="223">
        <f>S713*H713</f>
        <v>0</v>
      </c>
      <c r="AR713" s="224" t="s">
        <v>248</v>
      </c>
      <c r="AT713" s="224" t="s">
        <v>143</v>
      </c>
      <c r="AU713" s="224" t="s">
        <v>87</v>
      </c>
      <c r="AY713" s="18" t="s">
        <v>141</v>
      </c>
      <c r="BE713" s="225">
        <f>IF(N713="základní",J713,0)</f>
        <v>0</v>
      </c>
      <c r="BF713" s="225">
        <f>IF(N713="snížená",J713,0)</f>
        <v>0</v>
      </c>
      <c r="BG713" s="225">
        <f>IF(N713="zákl. přenesená",J713,0)</f>
        <v>0</v>
      </c>
      <c r="BH713" s="225">
        <f>IF(N713="sníž. přenesená",J713,0)</f>
        <v>0</v>
      </c>
      <c r="BI713" s="225">
        <f>IF(N713="nulová",J713,0)</f>
        <v>0</v>
      </c>
      <c r="BJ713" s="18" t="s">
        <v>85</v>
      </c>
      <c r="BK713" s="225">
        <f>ROUND(I713*H713,2)</f>
        <v>0</v>
      </c>
      <c r="BL713" s="18" t="s">
        <v>248</v>
      </c>
      <c r="BM713" s="224" t="s">
        <v>835</v>
      </c>
    </row>
    <row r="714" s="11" customFormat="1" ht="22.8" customHeight="1">
      <c r="B714" s="197"/>
      <c r="C714" s="198"/>
      <c r="D714" s="199" t="s">
        <v>76</v>
      </c>
      <c r="E714" s="211" t="s">
        <v>836</v>
      </c>
      <c r="F714" s="211" t="s">
        <v>837</v>
      </c>
      <c r="G714" s="198"/>
      <c r="H714" s="198"/>
      <c r="I714" s="201"/>
      <c r="J714" s="212">
        <f>BK714</f>
        <v>0</v>
      </c>
      <c r="K714" s="198"/>
      <c r="L714" s="203"/>
      <c r="M714" s="204"/>
      <c r="N714" s="205"/>
      <c r="O714" s="205"/>
      <c r="P714" s="206">
        <f>SUM(P715:P737)</f>
        <v>0</v>
      </c>
      <c r="Q714" s="205"/>
      <c r="R714" s="206">
        <f>SUM(R715:R737)</f>
        <v>1.2489145100000001</v>
      </c>
      <c r="S714" s="205"/>
      <c r="T714" s="207">
        <f>SUM(T715:T737)</f>
        <v>0</v>
      </c>
      <c r="AR714" s="208" t="s">
        <v>87</v>
      </c>
      <c r="AT714" s="209" t="s">
        <v>76</v>
      </c>
      <c r="AU714" s="209" t="s">
        <v>85</v>
      </c>
      <c r="AY714" s="208" t="s">
        <v>141</v>
      </c>
      <c r="BK714" s="210">
        <f>SUM(BK715:BK737)</f>
        <v>0</v>
      </c>
    </row>
    <row r="715" s="1" customFormat="1" ht="24" customHeight="1">
      <c r="B715" s="39"/>
      <c r="C715" s="213" t="s">
        <v>838</v>
      </c>
      <c r="D715" s="213" t="s">
        <v>143</v>
      </c>
      <c r="E715" s="214" t="s">
        <v>839</v>
      </c>
      <c r="F715" s="215" t="s">
        <v>840</v>
      </c>
      <c r="G715" s="216" t="s">
        <v>305</v>
      </c>
      <c r="H715" s="217">
        <v>12.199999999999999</v>
      </c>
      <c r="I715" s="218"/>
      <c r="J715" s="219">
        <f>ROUND(I715*H715,2)</f>
        <v>0</v>
      </c>
      <c r="K715" s="215" t="s">
        <v>147</v>
      </c>
      <c r="L715" s="44"/>
      <c r="M715" s="220" t="s">
        <v>19</v>
      </c>
      <c r="N715" s="221" t="s">
        <v>48</v>
      </c>
      <c r="O715" s="84"/>
      <c r="P715" s="222">
        <f>O715*H715</f>
        <v>0</v>
      </c>
      <c r="Q715" s="222">
        <v>0.00011</v>
      </c>
      <c r="R715" s="222">
        <f>Q715*H715</f>
        <v>0.0013419999999999999</v>
      </c>
      <c r="S715" s="222">
        <v>0</v>
      </c>
      <c r="T715" s="223">
        <f>S715*H715</f>
        <v>0</v>
      </c>
      <c r="AR715" s="224" t="s">
        <v>248</v>
      </c>
      <c r="AT715" s="224" t="s">
        <v>143</v>
      </c>
      <c r="AU715" s="224" t="s">
        <v>87</v>
      </c>
      <c r="AY715" s="18" t="s">
        <v>141</v>
      </c>
      <c r="BE715" s="225">
        <f>IF(N715="základní",J715,0)</f>
        <v>0</v>
      </c>
      <c r="BF715" s="225">
        <f>IF(N715="snížená",J715,0)</f>
        <v>0</v>
      </c>
      <c r="BG715" s="225">
        <f>IF(N715="zákl. přenesená",J715,0)</f>
        <v>0</v>
      </c>
      <c r="BH715" s="225">
        <f>IF(N715="sníž. přenesená",J715,0)</f>
        <v>0</v>
      </c>
      <c r="BI715" s="225">
        <f>IF(N715="nulová",J715,0)</f>
        <v>0</v>
      </c>
      <c r="BJ715" s="18" t="s">
        <v>85</v>
      </c>
      <c r="BK715" s="225">
        <f>ROUND(I715*H715,2)</f>
        <v>0</v>
      </c>
      <c r="BL715" s="18" t="s">
        <v>248</v>
      </c>
      <c r="BM715" s="224" t="s">
        <v>841</v>
      </c>
    </row>
    <row r="716" s="12" customFormat="1">
      <c r="B716" s="226"/>
      <c r="C716" s="227"/>
      <c r="D716" s="228" t="s">
        <v>150</v>
      </c>
      <c r="E716" s="229" t="s">
        <v>19</v>
      </c>
      <c r="F716" s="230" t="s">
        <v>803</v>
      </c>
      <c r="G716" s="227"/>
      <c r="H716" s="231">
        <v>12.199999999999999</v>
      </c>
      <c r="I716" s="232"/>
      <c r="J716" s="227"/>
      <c r="K716" s="227"/>
      <c r="L716" s="233"/>
      <c r="M716" s="234"/>
      <c r="N716" s="235"/>
      <c r="O716" s="235"/>
      <c r="P716" s="235"/>
      <c r="Q716" s="235"/>
      <c r="R716" s="235"/>
      <c r="S716" s="235"/>
      <c r="T716" s="236"/>
      <c r="AT716" s="237" t="s">
        <v>150</v>
      </c>
      <c r="AU716" s="237" t="s">
        <v>87</v>
      </c>
      <c r="AV716" s="12" t="s">
        <v>87</v>
      </c>
      <c r="AW716" s="12" t="s">
        <v>36</v>
      </c>
      <c r="AX716" s="12" t="s">
        <v>77</v>
      </c>
      <c r="AY716" s="237" t="s">
        <v>141</v>
      </c>
    </row>
    <row r="717" s="13" customFormat="1">
      <c r="B717" s="238"/>
      <c r="C717" s="239"/>
      <c r="D717" s="228" t="s">
        <v>150</v>
      </c>
      <c r="E717" s="240" t="s">
        <v>19</v>
      </c>
      <c r="F717" s="241" t="s">
        <v>152</v>
      </c>
      <c r="G717" s="239"/>
      <c r="H717" s="242">
        <v>12.199999999999999</v>
      </c>
      <c r="I717" s="243"/>
      <c r="J717" s="239"/>
      <c r="K717" s="239"/>
      <c r="L717" s="244"/>
      <c r="M717" s="245"/>
      <c r="N717" s="246"/>
      <c r="O717" s="246"/>
      <c r="P717" s="246"/>
      <c r="Q717" s="246"/>
      <c r="R717" s="246"/>
      <c r="S717" s="246"/>
      <c r="T717" s="247"/>
      <c r="AT717" s="248" t="s">
        <v>150</v>
      </c>
      <c r="AU717" s="248" t="s">
        <v>87</v>
      </c>
      <c r="AV717" s="13" t="s">
        <v>148</v>
      </c>
      <c r="AW717" s="13" t="s">
        <v>36</v>
      </c>
      <c r="AX717" s="13" t="s">
        <v>85</v>
      </c>
      <c r="AY717" s="248" t="s">
        <v>141</v>
      </c>
    </row>
    <row r="718" s="1" customFormat="1" ht="24" customHeight="1">
      <c r="B718" s="39"/>
      <c r="C718" s="213" t="s">
        <v>842</v>
      </c>
      <c r="D718" s="213" t="s">
        <v>143</v>
      </c>
      <c r="E718" s="214" t="s">
        <v>843</v>
      </c>
      <c r="F718" s="215" t="s">
        <v>844</v>
      </c>
      <c r="G718" s="216" t="s">
        <v>192</v>
      </c>
      <c r="H718" s="217">
        <v>87.046999999999997</v>
      </c>
      <c r="I718" s="218"/>
      <c r="J718" s="219">
        <f>ROUND(I718*H718,2)</f>
        <v>0</v>
      </c>
      <c r="K718" s="215" t="s">
        <v>147</v>
      </c>
      <c r="L718" s="44"/>
      <c r="M718" s="220" t="s">
        <v>19</v>
      </c>
      <c r="N718" s="221" t="s">
        <v>48</v>
      </c>
      <c r="O718" s="84"/>
      <c r="P718" s="222">
        <f>O718*H718</f>
        <v>0</v>
      </c>
      <c r="Q718" s="222">
        <v>0.0095200000000000007</v>
      </c>
      <c r="R718" s="222">
        <f>Q718*H718</f>
        <v>0.82868744000000005</v>
      </c>
      <c r="S718" s="222">
        <v>0</v>
      </c>
      <c r="T718" s="223">
        <f>S718*H718</f>
        <v>0</v>
      </c>
      <c r="AR718" s="224" t="s">
        <v>248</v>
      </c>
      <c r="AT718" s="224" t="s">
        <v>143</v>
      </c>
      <c r="AU718" s="224" t="s">
        <v>87</v>
      </c>
      <c r="AY718" s="18" t="s">
        <v>141</v>
      </c>
      <c r="BE718" s="225">
        <f>IF(N718="základní",J718,0)</f>
        <v>0</v>
      </c>
      <c r="BF718" s="225">
        <f>IF(N718="snížená",J718,0)</f>
        <v>0</v>
      </c>
      <c r="BG718" s="225">
        <f>IF(N718="zákl. přenesená",J718,0)</f>
        <v>0</v>
      </c>
      <c r="BH718" s="225">
        <f>IF(N718="sníž. přenesená",J718,0)</f>
        <v>0</v>
      </c>
      <c r="BI718" s="225">
        <f>IF(N718="nulová",J718,0)</f>
        <v>0</v>
      </c>
      <c r="BJ718" s="18" t="s">
        <v>85</v>
      </c>
      <c r="BK718" s="225">
        <f>ROUND(I718*H718,2)</f>
        <v>0</v>
      </c>
      <c r="BL718" s="18" t="s">
        <v>248</v>
      </c>
      <c r="BM718" s="224" t="s">
        <v>845</v>
      </c>
    </row>
    <row r="719" s="12" customFormat="1">
      <c r="B719" s="226"/>
      <c r="C719" s="227"/>
      <c r="D719" s="228" t="s">
        <v>150</v>
      </c>
      <c r="E719" s="229" t="s">
        <v>19</v>
      </c>
      <c r="F719" s="230" t="s">
        <v>710</v>
      </c>
      <c r="G719" s="227"/>
      <c r="H719" s="231">
        <v>87.046999999999997</v>
      </c>
      <c r="I719" s="232"/>
      <c r="J719" s="227"/>
      <c r="K719" s="227"/>
      <c r="L719" s="233"/>
      <c r="M719" s="234"/>
      <c r="N719" s="235"/>
      <c r="O719" s="235"/>
      <c r="P719" s="235"/>
      <c r="Q719" s="235"/>
      <c r="R719" s="235"/>
      <c r="S719" s="235"/>
      <c r="T719" s="236"/>
      <c r="AT719" s="237" t="s">
        <v>150</v>
      </c>
      <c r="AU719" s="237" t="s">
        <v>87</v>
      </c>
      <c r="AV719" s="12" t="s">
        <v>87</v>
      </c>
      <c r="AW719" s="12" t="s">
        <v>36</v>
      </c>
      <c r="AX719" s="12" t="s">
        <v>77</v>
      </c>
      <c r="AY719" s="237" t="s">
        <v>141</v>
      </c>
    </row>
    <row r="720" s="13" customFormat="1">
      <c r="B720" s="238"/>
      <c r="C720" s="239"/>
      <c r="D720" s="228" t="s">
        <v>150</v>
      </c>
      <c r="E720" s="240" t="s">
        <v>19</v>
      </c>
      <c r="F720" s="241" t="s">
        <v>152</v>
      </c>
      <c r="G720" s="239"/>
      <c r="H720" s="242">
        <v>87.046999999999997</v>
      </c>
      <c r="I720" s="243"/>
      <c r="J720" s="239"/>
      <c r="K720" s="239"/>
      <c r="L720" s="244"/>
      <c r="M720" s="245"/>
      <c r="N720" s="246"/>
      <c r="O720" s="246"/>
      <c r="P720" s="246"/>
      <c r="Q720" s="246"/>
      <c r="R720" s="246"/>
      <c r="S720" s="246"/>
      <c r="T720" s="247"/>
      <c r="AT720" s="248" t="s">
        <v>150</v>
      </c>
      <c r="AU720" s="248" t="s">
        <v>87</v>
      </c>
      <c r="AV720" s="13" t="s">
        <v>148</v>
      </c>
      <c r="AW720" s="13" t="s">
        <v>36</v>
      </c>
      <c r="AX720" s="13" t="s">
        <v>85</v>
      </c>
      <c r="AY720" s="248" t="s">
        <v>141</v>
      </c>
    </row>
    <row r="721" s="1" customFormat="1" ht="24" customHeight="1">
      <c r="B721" s="39"/>
      <c r="C721" s="213" t="s">
        <v>846</v>
      </c>
      <c r="D721" s="213" t="s">
        <v>143</v>
      </c>
      <c r="E721" s="214" t="s">
        <v>847</v>
      </c>
      <c r="F721" s="215" t="s">
        <v>848</v>
      </c>
      <c r="G721" s="216" t="s">
        <v>305</v>
      </c>
      <c r="H721" s="217">
        <v>12.199999999999999</v>
      </c>
      <c r="I721" s="218"/>
      <c r="J721" s="219">
        <f>ROUND(I721*H721,2)</f>
        <v>0</v>
      </c>
      <c r="K721" s="215" t="s">
        <v>147</v>
      </c>
      <c r="L721" s="44"/>
      <c r="M721" s="220" t="s">
        <v>19</v>
      </c>
      <c r="N721" s="221" t="s">
        <v>48</v>
      </c>
      <c r="O721" s="84"/>
      <c r="P721" s="222">
        <f>O721*H721</f>
        <v>0</v>
      </c>
      <c r="Q721" s="222">
        <v>0.00142</v>
      </c>
      <c r="R721" s="222">
        <f>Q721*H721</f>
        <v>0.017323999999999999</v>
      </c>
      <c r="S721" s="222">
        <v>0</v>
      </c>
      <c r="T721" s="223">
        <f>S721*H721</f>
        <v>0</v>
      </c>
      <c r="AR721" s="224" t="s">
        <v>248</v>
      </c>
      <c r="AT721" s="224" t="s">
        <v>143</v>
      </c>
      <c r="AU721" s="224" t="s">
        <v>87</v>
      </c>
      <c r="AY721" s="18" t="s">
        <v>141</v>
      </c>
      <c r="BE721" s="225">
        <f>IF(N721="základní",J721,0)</f>
        <v>0</v>
      </c>
      <c r="BF721" s="225">
        <f>IF(N721="snížená",J721,0)</f>
        <v>0</v>
      </c>
      <c r="BG721" s="225">
        <f>IF(N721="zákl. přenesená",J721,0)</f>
        <v>0</v>
      </c>
      <c r="BH721" s="225">
        <f>IF(N721="sníž. přenesená",J721,0)</f>
        <v>0</v>
      </c>
      <c r="BI721" s="225">
        <f>IF(N721="nulová",J721,0)</f>
        <v>0</v>
      </c>
      <c r="BJ721" s="18" t="s">
        <v>85</v>
      </c>
      <c r="BK721" s="225">
        <f>ROUND(I721*H721,2)</f>
        <v>0</v>
      </c>
      <c r="BL721" s="18" t="s">
        <v>248</v>
      </c>
      <c r="BM721" s="224" t="s">
        <v>849</v>
      </c>
    </row>
    <row r="722" s="12" customFormat="1">
      <c r="B722" s="226"/>
      <c r="C722" s="227"/>
      <c r="D722" s="228" t="s">
        <v>150</v>
      </c>
      <c r="E722" s="229" t="s">
        <v>19</v>
      </c>
      <c r="F722" s="230" t="s">
        <v>803</v>
      </c>
      <c r="G722" s="227"/>
      <c r="H722" s="231">
        <v>12.199999999999999</v>
      </c>
      <c r="I722" s="232"/>
      <c r="J722" s="227"/>
      <c r="K722" s="227"/>
      <c r="L722" s="233"/>
      <c r="M722" s="234"/>
      <c r="N722" s="235"/>
      <c r="O722" s="235"/>
      <c r="P722" s="235"/>
      <c r="Q722" s="235"/>
      <c r="R722" s="235"/>
      <c r="S722" s="235"/>
      <c r="T722" s="236"/>
      <c r="AT722" s="237" t="s">
        <v>150</v>
      </c>
      <c r="AU722" s="237" t="s">
        <v>87</v>
      </c>
      <c r="AV722" s="12" t="s">
        <v>87</v>
      </c>
      <c r="AW722" s="12" t="s">
        <v>36</v>
      </c>
      <c r="AX722" s="12" t="s">
        <v>77</v>
      </c>
      <c r="AY722" s="237" t="s">
        <v>141</v>
      </c>
    </row>
    <row r="723" s="13" customFormat="1">
      <c r="B723" s="238"/>
      <c r="C723" s="239"/>
      <c r="D723" s="228" t="s">
        <v>150</v>
      </c>
      <c r="E723" s="240" t="s">
        <v>19</v>
      </c>
      <c r="F723" s="241" t="s">
        <v>152</v>
      </c>
      <c r="G723" s="239"/>
      <c r="H723" s="242">
        <v>12.199999999999999</v>
      </c>
      <c r="I723" s="243"/>
      <c r="J723" s="239"/>
      <c r="K723" s="239"/>
      <c r="L723" s="244"/>
      <c r="M723" s="245"/>
      <c r="N723" s="246"/>
      <c r="O723" s="246"/>
      <c r="P723" s="246"/>
      <c r="Q723" s="246"/>
      <c r="R723" s="246"/>
      <c r="S723" s="246"/>
      <c r="T723" s="247"/>
      <c r="AT723" s="248" t="s">
        <v>150</v>
      </c>
      <c r="AU723" s="248" t="s">
        <v>87</v>
      </c>
      <c r="AV723" s="13" t="s">
        <v>148</v>
      </c>
      <c r="AW723" s="13" t="s">
        <v>36</v>
      </c>
      <c r="AX723" s="13" t="s">
        <v>85</v>
      </c>
      <c r="AY723" s="248" t="s">
        <v>141</v>
      </c>
    </row>
    <row r="724" s="1" customFormat="1" ht="24" customHeight="1">
      <c r="B724" s="39"/>
      <c r="C724" s="213" t="s">
        <v>850</v>
      </c>
      <c r="D724" s="213" t="s">
        <v>143</v>
      </c>
      <c r="E724" s="214" t="s">
        <v>851</v>
      </c>
      <c r="F724" s="215" t="s">
        <v>852</v>
      </c>
      <c r="G724" s="216" t="s">
        <v>305</v>
      </c>
      <c r="H724" s="217">
        <v>6.0999999999999996</v>
      </c>
      <c r="I724" s="218"/>
      <c r="J724" s="219">
        <f>ROUND(I724*H724,2)</f>
        <v>0</v>
      </c>
      <c r="K724" s="215" t="s">
        <v>147</v>
      </c>
      <c r="L724" s="44"/>
      <c r="M724" s="220" t="s">
        <v>19</v>
      </c>
      <c r="N724" s="221" t="s">
        <v>48</v>
      </c>
      <c r="O724" s="84"/>
      <c r="P724" s="222">
        <f>O724*H724</f>
        <v>0</v>
      </c>
      <c r="Q724" s="222">
        <v>0.0027299999999999998</v>
      </c>
      <c r="R724" s="222">
        <f>Q724*H724</f>
        <v>0.016652999999999998</v>
      </c>
      <c r="S724" s="222">
        <v>0</v>
      </c>
      <c r="T724" s="223">
        <f>S724*H724</f>
        <v>0</v>
      </c>
      <c r="AR724" s="224" t="s">
        <v>248</v>
      </c>
      <c r="AT724" s="224" t="s">
        <v>143</v>
      </c>
      <c r="AU724" s="224" t="s">
        <v>87</v>
      </c>
      <c r="AY724" s="18" t="s">
        <v>141</v>
      </c>
      <c r="BE724" s="225">
        <f>IF(N724="základní",J724,0)</f>
        <v>0</v>
      </c>
      <c r="BF724" s="225">
        <f>IF(N724="snížená",J724,0)</f>
        <v>0</v>
      </c>
      <c r="BG724" s="225">
        <f>IF(N724="zákl. přenesená",J724,0)</f>
        <v>0</v>
      </c>
      <c r="BH724" s="225">
        <f>IF(N724="sníž. přenesená",J724,0)</f>
        <v>0</v>
      </c>
      <c r="BI724" s="225">
        <f>IF(N724="nulová",J724,0)</f>
        <v>0</v>
      </c>
      <c r="BJ724" s="18" t="s">
        <v>85</v>
      </c>
      <c r="BK724" s="225">
        <f>ROUND(I724*H724,2)</f>
        <v>0</v>
      </c>
      <c r="BL724" s="18" t="s">
        <v>248</v>
      </c>
      <c r="BM724" s="224" t="s">
        <v>853</v>
      </c>
    </row>
    <row r="725" s="12" customFormat="1">
      <c r="B725" s="226"/>
      <c r="C725" s="227"/>
      <c r="D725" s="228" t="s">
        <v>150</v>
      </c>
      <c r="E725" s="229" t="s">
        <v>19</v>
      </c>
      <c r="F725" s="230" t="s">
        <v>854</v>
      </c>
      <c r="G725" s="227"/>
      <c r="H725" s="231">
        <v>6.0999999999999996</v>
      </c>
      <c r="I725" s="232"/>
      <c r="J725" s="227"/>
      <c r="K725" s="227"/>
      <c r="L725" s="233"/>
      <c r="M725" s="234"/>
      <c r="N725" s="235"/>
      <c r="O725" s="235"/>
      <c r="P725" s="235"/>
      <c r="Q725" s="235"/>
      <c r="R725" s="235"/>
      <c r="S725" s="235"/>
      <c r="T725" s="236"/>
      <c r="AT725" s="237" t="s">
        <v>150</v>
      </c>
      <c r="AU725" s="237" t="s">
        <v>87</v>
      </c>
      <c r="AV725" s="12" t="s">
        <v>87</v>
      </c>
      <c r="AW725" s="12" t="s">
        <v>36</v>
      </c>
      <c r="AX725" s="12" t="s">
        <v>77</v>
      </c>
      <c r="AY725" s="237" t="s">
        <v>141</v>
      </c>
    </row>
    <row r="726" s="13" customFormat="1">
      <c r="B726" s="238"/>
      <c r="C726" s="239"/>
      <c r="D726" s="228" t="s">
        <v>150</v>
      </c>
      <c r="E726" s="240" t="s">
        <v>19</v>
      </c>
      <c r="F726" s="241" t="s">
        <v>152</v>
      </c>
      <c r="G726" s="239"/>
      <c r="H726" s="242">
        <v>6.0999999999999996</v>
      </c>
      <c r="I726" s="243"/>
      <c r="J726" s="239"/>
      <c r="K726" s="239"/>
      <c r="L726" s="244"/>
      <c r="M726" s="245"/>
      <c r="N726" s="246"/>
      <c r="O726" s="246"/>
      <c r="P726" s="246"/>
      <c r="Q726" s="246"/>
      <c r="R726" s="246"/>
      <c r="S726" s="246"/>
      <c r="T726" s="247"/>
      <c r="AT726" s="248" t="s">
        <v>150</v>
      </c>
      <c r="AU726" s="248" t="s">
        <v>87</v>
      </c>
      <c r="AV726" s="13" t="s">
        <v>148</v>
      </c>
      <c r="AW726" s="13" t="s">
        <v>36</v>
      </c>
      <c r="AX726" s="13" t="s">
        <v>85</v>
      </c>
      <c r="AY726" s="248" t="s">
        <v>141</v>
      </c>
    </row>
    <row r="727" s="1" customFormat="1" ht="36" customHeight="1">
      <c r="B727" s="39"/>
      <c r="C727" s="213" t="s">
        <v>855</v>
      </c>
      <c r="D727" s="213" t="s">
        <v>143</v>
      </c>
      <c r="E727" s="214" t="s">
        <v>856</v>
      </c>
      <c r="F727" s="215" t="s">
        <v>857</v>
      </c>
      <c r="G727" s="216" t="s">
        <v>192</v>
      </c>
      <c r="H727" s="217">
        <v>87.046999999999997</v>
      </c>
      <c r="I727" s="218"/>
      <c r="J727" s="219">
        <f>ROUND(I727*H727,2)</f>
        <v>0</v>
      </c>
      <c r="K727" s="215" t="s">
        <v>147</v>
      </c>
      <c r="L727" s="44"/>
      <c r="M727" s="220" t="s">
        <v>19</v>
      </c>
      <c r="N727" s="221" t="s">
        <v>48</v>
      </c>
      <c r="O727" s="84"/>
      <c r="P727" s="222">
        <f>O727*H727</f>
        <v>0</v>
      </c>
      <c r="Q727" s="222">
        <v>1.0000000000000001E-05</v>
      </c>
      <c r="R727" s="222">
        <f>Q727*H727</f>
        <v>0.00087047000000000003</v>
      </c>
      <c r="S727" s="222">
        <v>0</v>
      </c>
      <c r="T727" s="223">
        <f>S727*H727</f>
        <v>0</v>
      </c>
      <c r="AR727" s="224" t="s">
        <v>248</v>
      </c>
      <c r="AT727" s="224" t="s">
        <v>143</v>
      </c>
      <c r="AU727" s="224" t="s">
        <v>87</v>
      </c>
      <c r="AY727" s="18" t="s">
        <v>141</v>
      </c>
      <c r="BE727" s="225">
        <f>IF(N727="základní",J727,0)</f>
        <v>0</v>
      </c>
      <c r="BF727" s="225">
        <f>IF(N727="snížená",J727,0)</f>
        <v>0</v>
      </c>
      <c r="BG727" s="225">
        <f>IF(N727="zákl. přenesená",J727,0)</f>
        <v>0</v>
      </c>
      <c r="BH727" s="225">
        <f>IF(N727="sníž. přenesená",J727,0)</f>
        <v>0</v>
      </c>
      <c r="BI727" s="225">
        <f>IF(N727="nulová",J727,0)</f>
        <v>0</v>
      </c>
      <c r="BJ727" s="18" t="s">
        <v>85</v>
      </c>
      <c r="BK727" s="225">
        <f>ROUND(I727*H727,2)</f>
        <v>0</v>
      </c>
      <c r="BL727" s="18" t="s">
        <v>248</v>
      </c>
      <c r="BM727" s="224" t="s">
        <v>858</v>
      </c>
    </row>
    <row r="728" s="12" customFormat="1">
      <c r="B728" s="226"/>
      <c r="C728" s="227"/>
      <c r="D728" s="228" t="s">
        <v>150</v>
      </c>
      <c r="E728" s="229" t="s">
        <v>19</v>
      </c>
      <c r="F728" s="230" t="s">
        <v>710</v>
      </c>
      <c r="G728" s="227"/>
      <c r="H728" s="231">
        <v>87.046999999999997</v>
      </c>
      <c r="I728" s="232"/>
      <c r="J728" s="227"/>
      <c r="K728" s="227"/>
      <c r="L728" s="233"/>
      <c r="M728" s="234"/>
      <c r="N728" s="235"/>
      <c r="O728" s="235"/>
      <c r="P728" s="235"/>
      <c r="Q728" s="235"/>
      <c r="R728" s="235"/>
      <c r="S728" s="235"/>
      <c r="T728" s="236"/>
      <c r="AT728" s="237" t="s">
        <v>150</v>
      </c>
      <c r="AU728" s="237" t="s">
        <v>87</v>
      </c>
      <c r="AV728" s="12" t="s">
        <v>87</v>
      </c>
      <c r="AW728" s="12" t="s">
        <v>36</v>
      </c>
      <c r="AX728" s="12" t="s">
        <v>77</v>
      </c>
      <c r="AY728" s="237" t="s">
        <v>141</v>
      </c>
    </row>
    <row r="729" s="13" customFormat="1">
      <c r="B729" s="238"/>
      <c r="C729" s="239"/>
      <c r="D729" s="228" t="s">
        <v>150</v>
      </c>
      <c r="E729" s="240" t="s">
        <v>19</v>
      </c>
      <c r="F729" s="241" t="s">
        <v>152</v>
      </c>
      <c r="G729" s="239"/>
      <c r="H729" s="242">
        <v>87.046999999999997</v>
      </c>
      <c r="I729" s="243"/>
      <c r="J729" s="239"/>
      <c r="K729" s="239"/>
      <c r="L729" s="244"/>
      <c r="M729" s="245"/>
      <c r="N729" s="246"/>
      <c r="O729" s="246"/>
      <c r="P729" s="246"/>
      <c r="Q729" s="246"/>
      <c r="R729" s="246"/>
      <c r="S729" s="246"/>
      <c r="T729" s="247"/>
      <c r="AT729" s="248" t="s">
        <v>150</v>
      </c>
      <c r="AU729" s="248" t="s">
        <v>87</v>
      </c>
      <c r="AV729" s="13" t="s">
        <v>148</v>
      </c>
      <c r="AW729" s="13" t="s">
        <v>36</v>
      </c>
      <c r="AX729" s="13" t="s">
        <v>85</v>
      </c>
      <c r="AY729" s="248" t="s">
        <v>141</v>
      </c>
    </row>
    <row r="730" s="1" customFormat="1" ht="24" customHeight="1">
      <c r="B730" s="39"/>
      <c r="C730" s="259" t="s">
        <v>859</v>
      </c>
      <c r="D730" s="259" t="s">
        <v>195</v>
      </c>
      <c r="E730" s="260" t="s">
        <v>860</v>
      </c>
      <c r="F730" s="261" t="s">
        <v>861</v>
      </c>
      <c r="G730" s="262" t="s">
        <v>192</v>
      </c>
      <c r="H730" s="263">
        <v>95.751999999999995</v>
      </c>
      <c r="I730" s="264"/>
      <c r="J730" s="265">
        <f>ROUND(I730*H730,2)</f>
        <v>0</v>
      </c>
      <c r="K730" s="261" t="s">
        <v>147</v>
      </c>
      <c r="L730" s="266"/>
      <c r="M730" s="267" t="s">
        <v>19</v>
      </c>
      <c r="N730" s="268" t="s">
        <v>48</v>
      </c>
      <c r="O730" s="84"/>
      <c r="P730" s="222">
        <f>O730*H730</f>
        <v>0</v>
      </c>
      <c r="Q730" s="222">
        <v>0.0040000000000000001</v>
      </c>
      <c r="R730" s="222">
        <f>Q730*H730</f>
        <v>0.38300800000000002</v>
      </c>
      <c r="S730" s="222">
        <v>0</v>
      </c>
      <c r="T730" s="223">
        <f>S730*H730</f>
        <v>0</v>
      </c>
      <c r="AR730" s="224" t="s">
        <v>377</v>
      </c>
      <c r="AT730" s="224" t="s">
        <v>195</v>
      </c>
      <c r="AU730" s="224" t="s">
        <v>87</v>
      </c>
      <c r="AY730" s="18" t="s">
        <v>141</v>
      </c>
      <c r="BE730" s="225">
        <f>IF(N730="základní",J730,0)</f>
        <v>0</v>
      </c>
      <c r="BF730" s="225">
        <f>IF(N730="snížená",J730,0)</f>
        <v>0</v>
      </c>
      <c r="BG730" s="225">
        <f>IF(N730="zákl. přenesená",J730,0)</f>
        <v>0</v>
      </c>
      <c r="BH730" s="225">
        <f>IF(N730="sníž. přenesená",J730,0)</f>
        <v>0</v>
      </c>
      <c r="BI730" s="225">
        <f>IF(N730="nulová",J730,0)</f>
        <v>0</v>
      </c>
      <c r="BJ730" s="18" t="s">
        <v>85</v>
      </c>
      <c r="BK730" s="225">
        <f>ROUND(I730*H730,2)</f>
        <v>0</v>
      </c>
      <c r="BL730" s="18" t="s">
        <v>248</v>
      </c>
      <c r="BM730" s="224" t="s">
        <v>862</v>
      </c>
    </row>
    <row r="731" s="12" customFormat="1">
      <c r="B731" s="226"/>
      <c r="C731" s="227"/>
      <c r="D731" s="228" t="s">
        <v>150</v>
      </c>
      <c r="E731" s="227"/>
      <c r="F731" s="230" t="s">
        <v>863</v>
      </c>
      <c r="G731" s="227"/>
      <c r="H731" s="231">
        <v>95.751999999999995</v>
      </c>
      <c r="I731" s="232"/>
      <c r="J731" s="227"/>
      <c r="K731" s="227"/>
      <c r="L731" s="233"/>
      <c r="M731" s="234"/>
      <c r="N731" s="235"/>
      <c r="O731" s="235"/>
      <c r="P731" s="235"/>
      <c r="Q731" s="235"/>
      <c r="R731" s="235"/>
      <c r="S731" s="235"/>
      <c r="T731" s="236"/>
      <c r="AT731" s="237" t="s">
        <v>150</v>
      </c>
      <c r="AU731" s="237" t="s">
        <v>87</v>
      </c>
      <c r="AV731" s="12" t="s">
        <v>87</v>
      </c>
      <c r="AW731" s="12" t="s">
        <v>4</v>
      </c>
      <c r="AX731" s="12" t="s">
        <v>85</v>
      </c>
      <c r="AY731" s="237" t="s">
        <v>141</v>
      </c>
    </row>
    <row r="732" s="1" customFormat="1" ht="24" customHeight="1">
      <c r="B732" s="39"/>
      <c r="C732" s="213" t="s">
        <v>864</v>
      </c>
      <c r="D732" s="213" t="s">
        <v>143</v>
      </c>
      <c r="E732" s="214" t="s">
        <v>865</v>
      </c>
      <c r="F732" s="215" t="s">
        <v>866</v>
      </c>
      <c r="G732" s="216" t="s">
        <v>305</v>
      </c>
      <c r="H732" s="217">
        <v>93.599999999999994</v>
      </c>
      <c r="I732" s="218"/>
      <c r="J732" s="219">
        <f>ROUND(I732*H732,2)</f>
        <v>0</v>
      </c>
      <c r="K732" s="215" t="s">
        <v>147</v>
      </c>
      <c r="L732" s="44"/>
      <c r="M732" s="220" t="s">
        <v>19</v>
      </c>
      <c r="N732" s="221" t="s">
        <v>48</v>
      </c>
      <c r="O732" s="84"/>
      <c r="P732" s="222">
        <f>O732*H732</f>
        <v>0</v>
      </c>
      <c r="Q732" s="222">
        <v>0</v>
      </c>
      <c r="R732" s="222">
        <f>Q732*H732</f>
        <v>0</v>
      </c>
      <c r="S732" s="222">
        <v>0</v>
      </c>
      <c r="T732" s="223">
        <f>S732*H732</f>
        <v>0</v>
      </c>
      <c r="AR732" s="224" t="s">
        <v>248</v>
      </c>
      <c r="AT732" s="224" t="s">
        <v>143</v>
      </c>
      <c r="AU732" s="224" t="s">
        <v>87</v>
      </c>
      <c r="AY732" s="18" t="s">
        <v>141</v>
      </c>
      <c r="BE732" s="225">
        <f>IF(N732="základní",J732,0)</f>
        <v>0</v>
      </c>
      <c r="BF732" s="225">
        <f>IF(N732="snížená",J732,0)</f>
        <v>0</v>
      </c>
      <c r="BG732" s="225">
        <f>IF(N732="zákl. přenesená",J732,0)</f>
        <v>0</v>
      </c>
      <c r="BH732" s="225">
        <f>IF(N732="sníž. přenesená",J732,0)</f>
        <v>0</v>
      </c>
      <c r="BI732" s="225">
        <f>IF(N732="nulová",J732,0)</f>
        <v>0</v>
      </c>
      <c r="BJ732" s="18" t="s">
        <v>85</v>
      </c>
      <c r="BK732" s="225">
        <f>ROUND(I732*H732,2)</f>
        <v>0</v>
      </c>
      <c r="BL732" s="18" t="s">
        <v>248</v>
      </c>
      <c r="BM732" s="224" t="s">
        <v>867</v>
      </c>
    </row>
    <row r="733" s="12" customFormat="1">
      <c r="B733" s="226"/>
      <c r="C733" s="227"/>
      <c r="D733" s="228" t="s">
        <v>150</v>
      </c>
      <c r="E733" s="229" t="s">
        <v>19</v>
      </c>
      <c r="F733" s="230" t="s">
        <v>699</v>
      </c>
      <c r="G733" s="227"/>
      <c r="H733" s="231">
        <v>93.599999999999994</v>
      </c>
      <c r="I733" s="232"/>
      <c r="J733" s="227"/>
      <c r="K733" s="227"/>
      <c r="L733" s="233"/>
      <c r="M733" s="234"/>
      <c r="N733" s="235"/>
      <c r="O733" s="235"/>
      <c r="P733" s="235"/>
      <c r="Q733" s="235"/>
      <c r="R733" s="235"/>
      <c r="S733" s="235"/>
      <c r="T733" s="236"/>
      <c r="AT733" s="237" t="s">
        <v>150</v>
      </c>
      <c r="AU733" s="237" t="s">
        <v>87</v>
      </c>
      <c r="AV733" s="12" t="s">
        <v>87</v>
      </c>
      <c r="AW733" s="12" t="s">
        <v>36</v>
      </c>
      <c r="AX733" s="12" t="s">
        <v>77</v>
      </c>
      <c r="AY733" s="237" t="s">
        <v>141</v>
      </c>
    </row>
    <row r="734" s="13" customFormat="1">
      <c r="B734" s="238"/>
      <c r="C734" s="239"/>
      <c r="D734" s="228" t="s">
        <v>150</v>
      </c>
      <c r="E734" s="240" t="s">
        <v>19</v>
      </c>
      <c r="F734" s="241" t="s">
        <v>152</v>
      </c>
      <c r="G734" s="239"/>
      <c r="H734" s="242">
        <v>93.599999999999994</v>
      </c>
      <c r="I734" s="243"/>
      <c r="J734" s="239"/>
      <c r="K734" s="239"/>
      <c r="L734" s="244"/>
      <c r="M734" s="245"/>
      <c r="N734" s="246"/>
      <c r="O734" s="246"/>
      <c r="P734" s="246"/>
      <c r="Q734" s="246"/>
      <c r="R734" s="246"/>
      <c r="S734" s="246"/>
      <c r="T734" s="247"/>
      <c r="AT734" s="248" t="s">
        <v>150</v>
      </c>
      <c r="AU734" s="248" t="s">
        <v>87</v>
      </c>
      <c r="AV734" s="13" t="s">
        <v>148</v>
      </c>
      <c r="AW734" s="13" t="s">
        <v>36</v>
      </c>
      <c r="AX734" s="13" t="s">
        <v>85</v>
      </c>
      <c r="AY734" s="248" t="s">
        <v>141</v>
      </c>
    </row>
    <row r="735" s="1" customFormat="1" ht="16.5" customHeight="1">
      <c r="B735" s="39"/>
      <c r="C735" s="259" t="s">
        <v>868</v>
      </c>
      <c r="D735" s="259" t="s">
        <v>195</v>
      </c>
      <c r="E735" s="260" t="s">
        <v>869</v>
      </c>
      <c r="F735" s="261" t="s">
        <v>870</v>
      </c>
      <c r="G735" s="262" t="s">
        <v>305</v>
      </c>
      <c r="H735" s="263">
        <v>102.95999999999999</v>
      </c>
      <c r="I735" s="264"/>
      <c r="J735" s="265">
        <f>ROUND(I735*H735,2)</f>
        <v>0</v>
      </c>
      <c r="K735" s="261" t="s">
        <v>147</v>
      </c>
      <c r="L735" s="266"/>
      <c r="M735" s="267" t="s">
        <v>19</v>
      </c>
      <c r="N735" s="268" t="s">
        <v>48</v>
      </c>
      <c r="O735" s="84"/>
      <c r="P735" s="222">
        <f>O735*H735</f>
        <v>0</v>
      </c>
      <c r="Q735" s="222">
        <v>1.0000000000000001E-05</v>
      </c>
      <c r="R735" s="222">
        <f>Q735*H735</f>
        <v>0.0010296000000000001</v>
      </c>
      <c r="S735" s="222">
        <v>0</v>
      </c>
      <c r="T735" s="223">
        <f>S735*H735</f>
        <v>0</v>
      </c>
      <c r="AR735" s="224" t="s">
        <v>377</v>
      </c>
      <c r="AT735" s="224" t="s">
        <v>195</v>
      </c>
      <c r="AU735" s="224" t="s">
        <v>87</v>
      </c>
      <c r="AY735" s="18" t="s">
        <v>141</v>
      </c>
      <c r="BE735" s="225">
        <f>IF(N735="základní",J735,0)</f>
        <v>0</v>
      </c>
      <c r="BF735" s="225">
        <f>IF(N735="snížená",J735,0)</f>
        <v>0</v>
      </c>
      <c r="BG735" s="225">
        <f>IF(N735="zákl. přenesená",J735,0)</f>
        <v>0</v>
      </c>
      <c r="BH735" s="225">
        <f>IF(N735="sníž. přenesená",J735,0)</f>
        <v>0</v>
      </c>
      <c r="BI735" s="225">
        <f>IF(N735="nulová",J735,0)</f>
        <v>0</v>
      </c>
      <c r="BJ735" s="18" t="s">
        <v>85</v>
      </c>
      <c r="BK735" s="225">
        <f>ROUND(I735*H735,2)</f>
        <v>0</v>
      </c>
      <c r="BL735" s="18" t="s">
        <v>248</v>
      </c>
      <c r="BM735" s="224" t="s">
        <v>871</v>
      </c>
    </row>
    <row r="736" s="12" customFormat="1">
      <c r="B736" s="226"/>
      <c r="C736" s="227"/>
      <c r="D736" s="228" t="s">
        <v>150</v>
      </c>
      <c r="E736" s="227"/>
      <c r="F736" s="230" t="s">
        <v>872</v>
      </c>
      <c r="G736" s="227"/>
      <c r="H736" s="231">
        <v>102.95999999999999</v>
      </c>
      <c r="I736" s="232"/>
      <c r="J736" s="227"/>
      <c r="K736" s="227"/>
      <c r="L736" s="233"/>
      <c r="M736" s="234"/>
      <c r="N736" s="235"/>
      <c r="O736" s="235"/>
      <c r="P736" s="235"/>
      <c r="Q736" s="235"/>
      <c r="R736" s="235"/>
      <c r="S736" s="235"/>
      <c r="T736" s="236"/>
      <c r="AT736" s="237" t="s">
        <v>150</v>
      </c>
      <c r="AU736" s="237" t="s">
        <v>87</v>
      </c>
      <c r="AV736" s="12" t="s">
        <v>87</v>
      </c>
      <c r="AW736" s="12" t="s">
        <v>4</v>
      </c>
      <c r="AX736" s="12" t="s">
        <v>85</v>
      </c>
      <c r="AY736" s="237" t="s">
        <v>141</v>
      </c>
    </row>
    <row r="737" s="1" customFormat="1" ht="36" customHeight="1">
      <c r="B737" s="39"/>
      <c r="C737" s="213" t="s">
        <v>873</v>
      </c>
      <c r="D737" s="213" t="s">
        <v>143</v>
      </c>
      <c r="E737" s="214" t="s">
        <v>874</v>
      </c>
      <c r="F737" s="215" t="s">
        <v>875</v>
      </c>
      <c r="G737" s="216" t="s">
        <v>621</v>
      </c>
      <c r="H737" s="280"/>
      <c r="I737" s="218"/>
      <c r="J737" s="219">
        <f>ROUND(I737*H737,2)</f>
        <v>0</v>
      </c>
      <c r="K737" s="215" t="s">
        <v>147</v>
      </c>
      <c r="L737" s="44"/>
      <c r="M737" s="220" t="s">
        <v>19</v>
      </c>
      <c r="N737" s="221" t="s">
        <v>48</v>
      </c>
      <c r="O737" s="84"/>
      <c r="P737" s="222">
        <f>O737*H737</f>
        <v>0</v>
      </c>
      <c r="Q737" s="222">
        <v>0</v>
      </c>
      <c r="R737" s="222">
        <f>Q737*H737</f>
        <v>0</v>
      </c>
      <c r="S737" s="222">
        <v>0</v>
      </c>
      <c r="T737" s="223">
        <f>S737*H737</f>
        <v>0</v>
      </c>
      <c r="AR737" s="224" t="s">
        <v>248</v>
      </c>
      <c r="AT737" s="224" t="s">
        <v>143</v>
      </c>
      <c r="AU737" s="224" t="s">
        <v>87</v>
      </c>
      <c r="AY737" s="18" t="s">
        <v>141</v>
      </c>
      <c r="BE737" s="225">
        <f>IF(N737="základní",J737,0)</f>
        <v>0</v>
      </c>
      <c r="BF737" s="225">
        <f>IF(N737="snížená",J737,0)</f>
        <v>0</v>
      </c>
      <c r="BG737" s="225">
        <f>IF(N737="zákl. přenesená",J737,0)</f>
        <v>0</v>
      </c>
      <c r="BH737" s="225">
        <f>IF(N737="sníž. přenesená",J737,0)</f>
        <v>0</v>
      </c>
      <c r="BI737" s="225">
        <f>IF(N737="nulová",J737,0)</f>
        <v>0</v>
      </c>
      <c r="BJ737" s="18" t="s">
        <v>85</v>
      </c>
      <c r="BK737" s="225">
        <f>ROUND(I737*H737,2)</f>
        <v>0</v>
      </c>
      <c r="BL737" s="18" t="s">
        <v>248</v>
      </c>
      <c r="BM737" s="224" t="s">
        <v>876</v>
      </c>
    </row>
    <row r="738" s="11" customFormat="1" ht="22.8" customHeight="1">
      <c r="B738" s="197"/>
      <c r="C738" s="198"/>
      <c r="D738" s="199" t="s">
        <v>76</v>
      </c>
      <c r="E738" s="211" t="s">
        <v>877</v>
      </c>
      <c r="F738" s="211" t="s">
        <v>878</v>
      </c>
      <c r="G738" s="198"/>
      <c r="H738" s="198"/>
      <c r="I738" s="201"/>
      <c r="J738" s="212">
        <f>BK738</f>
        <v>0</v>
      </c>
      <c r="K738" s="198"/>
      <c r="L738" s="203"/>
      <c r="M738" s="204"/>
      <c r="N738" s="205"/>
      <c r="O738" s="205"/>
      <c r="P738" s="206">
        <f>SUM(P739:P807)</f>
        <v>0</v>
      </c>
      <c r="Q738" s="205"/>
      <c r="R738" s="206">
        <f>SUM(R739:R807)</f>
        <v>1.3532189800000001</v>
      </c>
      <c r="S738" s="205"/>
      <c r="T738" s="207">
        <f>SUM(T739:T807)</f>
        <v>0</v>
      </c>
      <c r="AR738" s="208" t="s">
        <v>87</v>
      </c>
      <c r="AT738" s="209" t="s">
        <v>76</v>
      </c>
      <c r="AU738" s="209" t="s">
        <v>85</v>
      </c>
      <c r="AY738" s="208" t="s">
        <v>141</v>
      </c>
      <c r="BK738" s="210">
        <f>SUM(BK739:BK807)</f>
        <v>0</v>
      </c>
    </row>
    <row r="739" s="1" customFormat="1" ht="24" customHeight="1">
      <c r="B739" s="39"/>
      <c r="C739" s="213" t="s">
        <v>879</v>
      </c>
      <c r="D739" s="213" t="s">
        <v>143</v>
      </c>
      <c r="E739" s="214" t="s">
        <v>880</v>
      </c>
      <c r="F739" s="215" t="s">
        <v>881</v>
      </c>
      <c r="G739" s="216" t="s">
        <v>192</v>
      </c>
      <c r="H739" s="217">
        <v>68.941000000000002</v>
      </c>
      <c r="I739" s="218"/>
      <c r="J739" s="219">
        <f>ROUND(I739*H739,2)</f>
        <v>0</v>
      </c>
      <c r="K739" s="215" t="s">
        <v>147</v>
      </c>
      <c r="L739" s="44"/>
      <c r="M739" s="220" t="s">
        <v>19</v>
      </c>
      <c r="N739" s="221" t="s">
        <v>48</v>
      </c>
      <c r="O739" s="84"/>
      <c r="P739" s="222">
        <f>O739*H739</f>
        <v>0</v>
      </c>
      <c r="Q739" s="222">
        <v>0</v>
      </c>
      <c r="R739" s="222">
        <f>Q739*H739</f>
        <v>0</v>
      </c>
      <c r="S739" s="222">
        <v>0</v>
      </c>
      <c r="T739" s="223">
        <f>S739*H739</f>
        <v>0</v>
      </c>
      <c r="AR739" s="224" t="s">
        <v>248</v>
      </c>
      <c r="AT739" s="224" t="s">
        <v>143</v>
      </c>
      <c r="AU739" s="224" t="s">
        <v>87</v>
      </c>
      <c r="AY739" s="18" t="s">
        <v>141</v>
      </c>
      <c r="BE739" s="225">
        <f>IF(N739="základní",J739,0)</f>
        <v>0</v>
      </c>
      <c r="BF739" s="225">
        <f>IF(N739="snížená",J739,0)</f>
        <v>0</v>
      </c>
      <c r="BG739" s="225">
        <f>IF(N739="zákl. přenesená",J739,0)</f>
        <v>0</v>
      </c>
      <c r="BH739" s="225">
        <f>IF(N739="sníž. přenesená",J739,0)</f>
        <v>0</v>
      </c>
      <c r="BI739" s="225">
        <f>IF(N739="nulová",J739,0)</f>
        <v>0</v>
      </c>
      <c r="BJ739" s="18" t="s">
        <v>85</v>
      </c>
      <c r="BK739" s="225">
        <f>ROUND(I739*H739,2)</f>
        <v>0</v>
      </c>
      <c r="BL739" s="18" t="s">
        <v>248</v>
      </c>
      <c r="BM739" s="224" t="s">
        <v>882</v>
      </c>
    </row>
    <row r="740" s="12" customFormat="1">
      <c r="B740" s="226"/>
      <c r="C740" s="227"/>
      <c r="D740" s="228" t="s">
        <v>150</v>
      </c>
      <c r="E740" s="229" t="s">
        <v>19</v>
      </c>
      <c r="F740" s="230" t="s">
        <v>883</v>
      </c>
      <c r="G740" s="227"/>
      <c r="H740" s="231">
        <v>15.683</v>
      </c>
      <c r="I740" s="232"/>
      <c r="J740" s="227"/>
      <c r="K740" s="227"/>
      <c r="L740" s="233"/>
      <c r="M740" s="234"/>
      <c r="N740" s="235"/>
      <c r="O740" s="235"/>
      <c r="P740" s="235"/>
      <c r="Q740" s="235"/>
      <c r="R740" s="235"/>
      <c r="S740" s="235"/>
      <c r="T740" s="236"/>
      <c r="AT740" s="237" t="s">
        <v>150</v>
      </c>
      <c r="AU740" s="237" t="s">
        <v>87</v>
      </c>
      <c r="AV740" s="12" t="s">
        <v>87</v>
      </c>
      <c r="AW740" s="12" t="s">
        <v>36</v>
      </c>
      <c r="AX740" s="12" t="s">
        <v>77</v>
      </c>
      <c r="AY740" s="237" t="s">
        <v>141</v>
      </c>
    </row>
    <row r="741" s="12" customFormat="1">
      <c r="B741" s="226"/>
      <c r="C741" s="227"/>
      <c r="D741" s="228" t="s">
        <v>150</v>
      </c>
      <c r="E741" s="229" t="s">
        <v>19</v>
      </c>
      <c r="F741" s="230" t="s">
        <v>884</v>
      </c>
      <c r="G741" s="227"/>
      <c r="H741" s="231">
        <v>-1.5</v>
      </c>
      <c r="I741" s="232"/>
      <c r="J741" s="227"/>
      <c r="K741" s="227"/>
      <c r="L741" s="233"/>
      <c r="M741" s="234"/>
      <c r="N741" s="235"/>
      <c r="O741" s="235"/>
      <c r="P741" s="235"/>
      <c r="Q741" s="235"/>
      <c r="R741" s="235"/>
      <c r="S741" s="235"/>
      <c r="T741" s="236"/>
      <c r="AT741" s="237" t="s">
        <v>150</v>
      </c>
      <c r="AU741" s="237" t="s">
        <v>87</v>
      </c>
      <c r="AV741" s="12" t="s">
        <v>87</v>
      </c>
      <c r="AW741" s="12" t="s">
        <v>36</v>
      </c>
      <c r="AX741" s="12" t="s">
        <v>77</v>
      </c>
      <c r="AY741" s="237" t="s">
        <v>141</v>
      </c>
    </row>
    <row r="742" s="12" customFormat="1">
      <c r="B742" s="226"/>
      <c r="C742" s="227"/>
      <c r="D742" s="228" t="s">
        <v>150</v>
      </c>
      <c r="E742" s="229" t="s">
        <v>19</v>
      </c>
      <c r="F742" s="230" t="s">
        <v>885</v>
      </c>
      <c r="G742" s="227"/>
      <c r="H742" s="231">
        <v>46.229999999999997</v>
      </c>
      <c r="I742" s="232"/>
      <c r="J742" s="227"/>
      <c r="K742" s="227"/>
      <c r="L742" s="233"/>
      <c r="M742" s="234"/>
      <c r="N742" s="235"/>
      <c r="O742" s="235"/>
      <c r="P742" s="235"/>
      <c r="Q742" s="235"/>
      <c r="R742" s="235"/>
      <c r="S742" s="235"/>
      <c r="T742" s="236"/>
      <c r="AT742" s="237" t="s">
        <v>150</v>
      </c>
      <c r="AU742" s="237" t="s">
        <v>87</v>
      </c>
      <c r="AV742" s="12" t="s">
        <v>87</v>
      </c>
      <c r="AW742" s="12" t="s">
        <v>36</v>
      </c>
      <c r="AX742" s="12" t="s">
        <v>77</v>
      </c>
      <c r="AY742" s="237" t="s">
        <v>141</v>
      </c>
    </row>
    <row r="743" s="12" customFormat="1">
      <c r="B743" s="226"/>
      <c r="C743" s="227"/>
      <c r="D743" s="228" t="s">
        <v>150</v>
      </c>
      <c r="E743" s="229" t="s">
        <v>19</v>
      </c>
      <c r="F743" s="230" t="s">
        <v>886</v>
      </c>
      <c r="G743" s="227"/>
      <c r="H743" s="231">
        <v>-12</v>
      </c>
      <c r="I743" s="232"/>
      <c r="J743" s="227"/>
      <c r="K743" s="227"/>
      <c r="L743" s="233"/>
      <c r="M743" s="234"/>
      <c r="N743" s="235"/>
      <c r="O743" s="235"/>
      <c r="P743" s="235"/>
      <c r="Q743" s="235"/>
      <c r="R743" s="235"/>
      <c r="S743" s="235"/>
      <c r="T743" s="236"/>
      <c r="AT743" s="237" t="s">
        <v>150</v>
      </c>
      <c r="AU743" s="237" t="s">
        <v>87</v>
      </c>
      <c r="AV743" s="12" t="s">
        <v>87</v>
      </c>
      <c r="AW743" s="12" t="s">
        <v>36</v>
      </c>
      <c r="AX743" s="12" t="s">
        <v>77</v>
      </c>
      <c r="AY743" s="237" t="s">
        <v>141</v>
      </c>
    </row>
    <row r="744" s="12" customFormat="1">
      <c r="B744" s="226"/>
      <c r="C744" s="227"/>
      <c r="D744" s="228" t="s">
        <v>150</v>
      </c>
      <c r="E744" s="229" t="s">
        <v>19</v>
      </c>
      <c r="F744" s="230" t="s">
        <v>887</v>
      </c>
      <c r="G744" s="227"/>
      <c r="H744" s="231">
        <v>12.42</v>
      </c>
      <c r="I744" s="232"/>
      <c r="J744" s="227"/>
      <c r="K744" s="227"/>
      <c r="L744" s="233"/>
      <c r="M744" s="234"/>
      <c r="N744" s="235"/>
      <c r="O744" s="235"/>
      <c r="P744" s="235"/>
      <c r="Q744" s="235"/>
      <c r="R744" s="235"/>
      <c r="S744" s="235"/>
      <c r="T744" s="236"/>
      <c r="AT744" s="237" t="s">
        <v>150</v>
      </c>
      <c r="AU744" s="237" t="s">
        <v>87</v>
      </c>
      <c r="AV744" s="12" t="s">
        <v>87</v>
      </c>
      <c r="AW744" s="12" t="s">
        <v>36</v>
      </c>
      <c r="AX744" s="12" t="s">
        <v>77</v>
      </c>
      <c r="AY744" s="237" t="s">
        <v>141</v>
      </c>
    </row>
    <row r="745" s="12" customFormat="1">
      <c r="B745" s="226"/>
      <c r="C745" s="227"/>
      <c r="D745" s="228" t="s">
        <v>150</v>
      </c>
      <c r="E745" s="229" t="s">
        <v>19</v>
      </c>
      <c r="F745" s="230" t="s">
        <v>888</v>
      </c>
      <c r="G745" s="227"/>
      <c r="H745" s="231">
        <v>-1.5</v>
      </c>
      <c r="I745" s="232"/>
      <c r="J745" s="227"/>
      <c r="K745" s="227"/>
      <c r="L745" s="233"/>
      <c r="M745" s="234"/>
      <c r="N745" s="235"/>
      <c r="O745" s="235"/>
      <c r="P745" s="235"/>
      <c r="Q745" s="235"/>
      <c r="R745" s="235"/>
      <c r="S745" s="235"/>
      <c r="T745" s="236"/>
      <c r="AT745" s="237" t="s">
        <v>150</v>
      </c>
      <c r="AU745" s="237" t="s">
        <v>87</v>
      </c>
      <c r="AV745" s="12" t="s">
        <v>87</v>
      </c>
      <c r="AW745" s="12" t="s">
        <v>36</v>
      </c>
      <c r="AX745" s="12" t="s">
        <v>77</v>
      </c>
      <c r="AY745" s="237" t="s">
        <v>141</v>
      </c>
    </row>
    <row r="746" s="12" customFormat="1">
      <c r="B746" s="226"/>
      <c r="C746" s="227"/>
      <c r="D746" s="228" t="s">
        <v>150</v>
      </c>
      <c r="E746" s="229" t="s">
        <v>19</v>
      </c>
      <c r="F746" s="230" t="s">
        <v>889</v>
      </c>
      <c r="G746" s="227"/>
      <c r="H746" s="231">
        <v>11.858000000000001</v>
      </c>
      <c r="I746" s="232"/>
      <c r="J746" s="227"/>
      <c r="K746" s="227"/>
      <c r="L746" s="233"/>
      <c r="M746" s="234"/>
      <c r="N746" s="235"/>
      <c r="O746" s="235"/>
      <c r="P746" s="235"/>
      <c r="Q746" s="235"/>
      <c r="R746" s="235"/>
      <c r="S746" s="235"/>
      <c r="T746" s="236"/>
      <c r="AT746" s="237" t="s">
        <v>150</v>
      </c>
      <c r="AU746" s="237" t="s">
        <v>87</v>
      </c>
      <c r="AV746" s="12" t="s">
        <v>87</v>
      </c>
      <c r="AW746" s="12" t="s">
        <v>36</v>
      </c>
      <c r="AX746" s="12" t="s">
        <v>77</v>
      </c>
      <c r="AY746" s="237" t="s">
        <v>141</v>
      </c>
    </row>
    <row r="747" s="12" customFormat="1">
      <c r="B747" s="226"/>
      <c r="C747" s="227"/>
      <c r="D747" s="228" t="s">
        <v>150</v>
      </c>
      <c r="E747" s="229" t="s">
        <v>19</v>
      </c>
      <c r="F747" s="230" t="s">
        <v>890</v>
      </c>
      <c r="G747" s="227"/>
      <c r="H747" s="231">
        <v>-2.25</v>
      </c>
      <c r="I747" s="232"/>
      <c r="J747" s="227"/>
      <c r="K747" s="227"/>
      <c r="L747" s="233"/>
      <c r="M747" s="234"/>
      <c r="N747" s="235"/>
      <c r="O747" s="235"/>
      <c r="P747" s="235"/>
      <c r="Q747" s="235"/>
      <c r="R747" s="235"/>
      <c r="S747" s="235"/>
      <c r="T747" s="236"/>
      <c r="AT747" s="237" t="s">
        <v>150</v>
      </c>
      <c r="AU747" s="237" t="s">
        <v>87</v>
      </c>
      <c r="AV747" s="12" t="s">
        <v>87</v>
      </c>
      <c r="AW747" s="12" t="s">
        <v>36</v>
      </c>
      <c r="AX747" s="12" t="s">
        <v>77</v>
      </c>
      <c r="AY747" s="237" t="s">
        <v>141</v>
      </c>
    </row>
    <row r="748" s="13" customFormat="1">
      <c r="B748" s="238"/>
      <c r="C748" s="239"/>
      <c r="D748" s="228" t="s">
        <v>150</v>
      </c>
      <c r="E748" s="240" t="s">
        <v>19</v>
      </c>
      <c r="F748" s="241" t="s">
        <v>152</v>
      </c>
      <c r="G748" s="239"/>
      <c r="H748" s="242">
        <v>68.941000000000002</v>
      </c>
      <c r="I748" s="243"/>
      <c r="J748" s="239"/>
      <c r="K748" s="239"/>
      <c r="L748" s="244"/>
      <c r="M748" s="245"/>
      <c r="N748" s="246"/>
      <c r="O748" s="246"/>
      <c r="P748" s="246"/>
      <c r="Q748" s="246"/>
      <c r="R748" s="246"/>
      <c r="S748" s="246"/>
      <c r="T748" s="247"/>
      <c r="AT748" s="248" t="s">
        <v>150</v>
      </c>
      <c r="AU748" s="248" t="s">
        <v>87</v>
      </c>
      <c r="AV748" s="13" t="s">
        <v>148</v>
      </c>
      <c r="AW748" s="13" t="s">
        <v>36</v>
      </c>
      <c r="AX748" s="13" t="s">
        <v>85</v>
      </c>
      <c r="AY748" s="248" t="s">
        <v>141</v>
      </c>
    </row>
    <row r="749" s="1" customFormat="1" ht="24" customHeight="1">
      <c r="B749" s="39"/>
      <c r="C749" s="259" t="s">
        <v>891</v>
      </c>
      <c r="D749" s="259" t="s">
        <v>195</v>
      </c>
      <c r="E749" s="260" t="s">
        <v>892</v>
      </c>
      <c r="F749" s="261" t="s">
        <v>893</v>
      </c>
      <c r="G749" s="262" t="s">
        <v>192</v>
      </c>
      <c r="H749" s="263">
        <v>75.834999999999994</v>
      </c>
      <c r="I749" s="264"/>
      <c r="J749" s="265">
        <f>ROUND(I749*H749,2)</f>
        <v>0</v>
      </c>
      <c r="K749" s="261" t="s">
        <v>147</v>
      </c>
      <c r="L749" s="266"/>
      <c r="M749" s="267" t="s">
        <v>19</v>
      </c>
      <c r="N749" s="268" t="s">
        <v>48</v>
      </c>
      <c r="O749" s="84"/>
      <c r="P749" s="222">
        <f>O749*H749</f>
        <v>0</v>
      </c>
      <c r="Q749" s="222">
        <v>0.0093100000000000006</v>
      </c>
      <c r="R749" s="222">
        <f>Q749*H749</f>
        <v>0.70602385000000001</v>
      </c>
      <c r="S749" s="222">
        <v>0</v>
      </c>
      <c r="T749" s="223">
        <f>S749*H749</f>
        <v>0</v>
      </c>
      <c r="AR749" s="224" t="s">
        <v>377</v>
      </c>
      <c r="AT749" s="224" t="s">
        <v>195</v>
      </c>
      <c r="AU749" s="224" t="s">
        <v>87</v>
      </c>
      <c r="AY749" s="18" t="s">
        <v>141</v>
      </c>
      <c r="BE749" s="225">
        <f>IF(N749="základní",J749,0)</f>
        <v>0</v>
      </c>
      <c r="BF749" s="225">
        <f>IF(N749="snížená",J749,0)</f>
        <v>0</v>
      </c>
      <c r="BG749" s="225">
        <f>IF(N749="zákl. přenesená",J749,0)</f>
        <v>0</v>
      </c>
      <c r="BH749" s="225">
        <f>IF(N749="sníž. přenesená",J749,0)</f>
        <v>0</v>
      </c>
      <c r="BI749" s="225">
        <f>IF(N749="nulová",J749,0)</f>
        <v>0</v>
      </c>
      <c r="BJ749" s="18" t="s">
        <v>85</v>
      </c>
      <c r="BK749" s="225">
        <f>ROUND(I749*H749,2)</f>
        <v>0</v>
      </c>
      <c r="BL749" s="18" t="s">
        <v>248</v>
      </c>
      <c r="BM749" s="224" t="s">
        <v>894</v>
      </c>
    </row>
    <row r="750" s="12" customFormat="1">
      <c r="B750" s="226"/>
      <c r="C750" s="227"/>
      <c r="D750" s="228" t="s">
        <v>150</v>
      </c>
      <c r="E750" s="227"/>
      <c r="F750" s="230" t="s">
        <v>895</v>
      </c>
      <c r="G750" s="227"/>
      <c r="H750" s="231">
        <v>75.834999999999994</v>
      </c>
      <c r="I750" s="232"/>
      <c r="J750" s="227"/>
      <c r="K750" s="227"/>
      <c r="L750" s="233"/>
      <c r="M750" s="234"/>
      <c r="N750" s="235"/>
      <c r="O750" s="235"/>
      <c r="P750" s="235"/>
      <c r="Q750" s="235"/>
      <c r="R750" s="235"/>
      <c r="S750" s="235"/>
      <c r="T750" s="236"/>
      <c r="AT750" s="237" t="s">
        <v>150</v>
      </c>
      <c r="AU750" s="237" t="s">
        <v>87</v>
      </c>
      <c r="AV750" s="12" t="s">
        <v>87</v>
      </c>
      <c r="AW750" s="12" t="s">
        <v>4</v>
      </c>
      <c r="AX750" s="12" t="s">
        <v>85</v>
      </c>
      <c r="AY750" s="237" t="s">
        <v>141</v>
      </c>
    </row>
    <row r="751" s="1" customFormat="1" ht="16.5" customHeight="1">
      <c r="B751" s="39"/>
      <c r="C751" s="213" t="s">
        <v>896</v>
      </c>
      <c r="D751" s="213" t="s">
        <v>143</v>
      </c>
      <c r="E751" s="214" t="s">
        <v>897</v>
      </c>
      <c r="F751" s="215" t="s">
        <v>898</v>
      </c>
      <c r="G751" s="216" t="s">
        <v>305</v>
      </c>
      <c r="H751" s="217">
        <v>137.88200000000001</v>
      </c>
      <c r="I751" s="218"/>
      <c r="J751" s="219">
        <f>ROUND(I751*H751,2)</f>
        <v>0</v>
      </c>
      <c r="K751" s="215" t="s">
        <v>147</v>
      </c>
      <c r="L751" s="44"/>
      <c r="M751" s="220" t="s">
        <v>19</v>
      </c>
      <c r="N751" s="221" t="s">
        <v>48</v>
      </c>
      <c r="O751" s="84"/>
      <c r="P751" s="222">
        <f>O751*H751</f>
        <v>0</v>
      </c>
      <c r="Q751" s="222">
        <v>0</v>
      </c>
      <c r="R751" s="222">
        <f>Q751*H751</f>
        <v>0</v>
      </c>
      <c r="S751" s="222">
        <v>0</v>
      </c>
      <c r="T751" s="223">
        <f>S751*H751</f>
        <v>0</v>
      </c>
      <c r="AR751" s="224" t="s">
        <v>248</v>
      </c>
      <c r="AT751" s="224" t="s">
        <v>143</v>
      </c>
      <c r="AU751" s="224" t="s">
        <v>87</v>
      </c>
      <c r="AY751" s="18" t="s">
        <v>141</v>
      </c>
      <c r="BE751" s="225">
        <f>IF(N751="základní",J751,0)</f>
        <v>0</v>
      </c>
      <c r="BF751" s="225">
        <f>IF(N751="snížená",J751,0)</f>
        <v>0</v>
      </c>
      <c r="BG751" s="225">
        <f>IF(N751="zákl. přenesená",J751,0)</f>
        <v>0</v>
      </c>
      <c r="BH751" s="225">
        <f>IF(N751="sníž. přenesená",J751,0)</f>
        <v>0</v>
      </c>
      <c r="BI751" s="225">
        <f>IF(N751="nulová",J751,0)</f>
        <v>0</v>
      </c>
      <c r="BJ751" s="18" t="s">
        <v>85</v>
      </c>
      <c r="BK751" s="225">
        <f>ROUND(I751*H751,2)</f>
        <v>0</v>
      </c>
      <c r="BL751" s="18" t="s">
        <v>248</v>
      </c>
      <c r="BM751" s="224" t="s">
        <v>899</v>
      </c>
    </row>
    <row r="752" s="12" customFormat="1">
      <c r="B752" s="226"/>
      <c r="C752" s="227"/>
      <c r="D752" s="228" t="s">
        <v>150</v>
      </c>
      <c r="E752" s="227"/>
      <c r="F752" s="230" t="s">
        <v>900</v>
      </c>
      <c r="G752" s="227"/>
      <c r="H752" s="231">
        <v>137.88200000000001</v>
      </c>
      <c r="I752" s="232"/>
      <c r="J752" s="227"/>
      <c r="K752" s="227"/>
      <c r="L752" s="233"/>
      <c r="M752" s="234"/>
      <c r="N752" s="235"/>
      <c r="O752" s="235"/>
      <c r="P752" s="235"/>
      <c r="Q752" s="235"/>
      <c r="R752" s="235"/>
      <c r="S752" s="235"/>
      <c r="T752" s="236"/>
      <c r="AT752" s="237" t="s">
        <v>150</v>
      </c>
      <c r="AU752" s="237" t="s">
        <v>87</v>
      </c>
      <c r="AV752" s="12" t="s">
        <v>87</v>
      </c>
      <c r="AW752" s="12" t="s">
        <v>4</v>
      </c>
      <c r="AX752" s="12" t="s">
        <v>85</v>
      </c>
      <c r="AY752" s="237" t="s">
        <v>141</v>
      </c>
    </row>
    <row r="753" s="1" customFormat="1" ht="16.5" customHeight="1">
      <c r="B753" s="39"/>
      <c r="C753" s="259" t="s">
        <v>901</v>
      </c>
      <c r="D753" s="259" t="s">
        <v>195</v>
      </c>
      <c r="E753" s="260" t="s">
        <v>736</v>
      </c>
      <c r="F753" s="261" t="s">
        <v>737</v>
      </c>
      <c r="G753" s="262" t="s">
        <v>146</v>
      </c>
      <c r="H753" s="263">
        <v>0.22800000000000001</v>
      </c>
      <c r="I753" s="264"/>
      <c r="J753" s="265">
        <f>ROUND(I753*H753,2)</f>
        <v>0</v>
      </c>
      <c r="K753" s="261" t="s">
        <v>147</v>
      </c>
      <c r="L753" s="266"/>
      <c r="M753" s="267" t="s">
        <v>19</v>
      </c>
      <c r="N753" s="268" t="s">
        <v>48</v>
      </c>
      <c r="O753" s="84"/>
      <c r="P753" s="222">
        <f>O753*H753</f>
        <v>0</v>
      </c>
      <c r="Q753" s="222">
        <v>0.55000000000000004</v>
      </c>
      <c r="R753" s="222">
        <f>Q753*H753</f>
        <v>0.12540000000000001</v>
      </c>
      <c r="S753" s="222">
        <v>0</v>
      </c>
      <c r="T753" s="223">
        <f>S753*H753</f>
        <v>0</v>
      </c>
      <c r="AR753" s="224" t="s">
        <v>377</v>
      </c>
      <c r="AT753" s="224" t="s">
        <v>195</v>
      </c>
      <c r="AU753" s="224" t="s">
        <v>87</v>
      </c>
      <c r="AY753" s="18" t="s">
        <v>141</v>
      </c>
      <c r="BE753" s="225">
        <f>IF(N753="základní",J753,0)</f>
        <v>0</v>
      </c>
      <c r="BF753" s="225">
        <f>IF(N753="snížená",J753,0)</f>
        <v>0</v>
      </c>
      <c r="BG753" s="225">
        <f>IF(N753="zákl. přenesená",J753,0)</f>
        <v>0</v>
      </c>
      <c r="BH753" s="225">
        <f>IF(N753="sníž. přenesená",J753,0)</f>
        <v>0</v>
      </c>
      <c r="BI753" s="225">
        <f>IF(N753="nulová",J753,0)</f>
        <v>0</v>
      </c>
      <c r="BJ753" s="18" t="s">
        <v>85</v>
      </c>
      <c r="BK753" s="225">
        <f>ROUND(I753*H753,2)</f>
        <v>0</v>
      </c>
      <c r="BL753" s="18" t="s">
        <v>248</v>
      </c>
      <c r="BM753" s="224" t="s">
        <v>902</v>
      </c>
    </row>
    <row r="754" s="12" customFormat="1">
      <c r="B754" s="226"/>
      <c r="C754" s="227"/>
      <c r="D754" s="228" t="s">
        <v>150</v>
      </c>
      <c r="E754" s="229" t="s">
        <v>19</v>
      </c>
      <c r="F754" s="230" t="s">
        <v>903</v>
      </c>
      <c r="G754" s="227"/>
      <c r="H754" s="231">
        <v>0.20699999999999999</v>
      </c>
      <c r="I754" s="232"/>
      <c r="J754" s="227"/>
      <c r="K754" s="227"/>
      <c r="L754" s="233"/>
      <c r="M754" s="234"/>
      <c r="N754" s="235"/>
      <c r="O754" s="235"/>
      <c r="P754" s="235"/>
      <c r="Q754" s="235"/>
      <c r="R754" s="235"/>
      <c r="S754" s="235"/>
      <c r="T754" s="236"/>
      <c r="AT754" s="237" t="s">
        <v>150</v>
      </c>
      <c r="AU754" s="237" t="s">
        <v>87</v>
      </c>
      <c r="AV754" s="12" t="s">
        <v>87</v>
      </c>
      <c r="AW754" s="12" t="s">
        <v>36</v>
      </c>
      <c r="AX754" s="12" t="s">
        <v>77</v>
      </c>
      <c r="AY754" s="237" t="s">
        <v>141</v>
      </c>
    </row>
    <row r="755" s="13" customFormat="1">
      <c r="B755" s="238"/>
      <c r="C755" s="239"/>
      <c r="D755" s="228" t="s">
        <v>150</v>
      </c>
      <c r="E755" s="240" t="s">
        <v>19</v>
      </c>
      <c r="F755" s="241" t="s">
        <v>152</v>
      </c>
      <c r="G755" s="239"/>
      <c r="H755" s="242">
        <v>0.20699999999999999</v>
      </c>
      <c r="I755" s="243"/>
      <c r="J755" s="239"/>
      <c r="K755" s="239"/>
      <c r="L755" s="244"/>
      <c r="M755" s="245"/>
      <c r="N755" s="246"/>
      <c r="O755" s="246"/>
      <c r="P755" s="246"/>
      <c r="Q755" s="246"/>
      <c r="R755" s="246"/>
      <c r="S755" s="246"/>
      <c r="T755" s="247"/>
      <c r="AT755" s="248" t="s">
        <v>150</v>
      </c>
      <c r="AU755" s="248" t="s">
        <v>87</v>
      </c>
      <c r="AV755" s="13" t="s">
        <v>148</v>
      </c>
      <c r="AW755" s="13" t="s">
        <v>36</v>
      </c>
      <c r="AX755" s="13" t="s">
        <v>85</v>
      </c>
      <c r="AY755" s="248" t="s">
        <v>141</v>
      </c>
    </row>
    <row r="756" s="12" customFormat="1">
      <c r="B756" s="226"/>
      <c r="C756" s="227"/>
      <c r="D756" s="228" t="s">
        <v>150</v>
      </c>
      <c r="E756" s="227"/>
      <c r="F756" s="230" t="s">
        <v>904</v>
      </c>
      <c r="G756" s="227"/>
      <c r="H756" s="231">
        <v>0.22800000000000001</v>
      </c>
      <c r="I756" s="232"/>
      <c r="J756" s="227"/>
      <c r="K756" s="227"/>
      <c r="L756" s="233"/>
      <c r="M756" s="234"/>
      <c r="N756" s="235"/>
      <c r="O756" s="235"/>
      <c r="P756" s="235"/>
      <c r="Q756" s="235"/>
      <c r="R756" s="235"/>
      <c r="S756" s="235"/>
      <c r="T756" s="236"/>
      <c r="AT756" s="237" t="s">
        <v>150</v>
      </c>
      <c r="AU756" s="237" t="s">
        <v>87</v>
      </c>
      <c r="AV756" s="12" t="s">
        <v>87</v>
      </c>
      <c r="AW756" s="12" t="s">
        <v>4</v>
      </c>
      <c r="AX756" s="12" t="s">
        <v>85</v>
      </c>
      <c r="AY756" s="237" t="s">
        <v>141</v>
      </c>
    </row>
    <row r="757" s="1" customFormat="1" ht="16.5" customHeight="1">
      <c r="B757" s="39"/>
      <c r="C757" s="213" t="s">
        <v>905</v>
      </c>
      <c r="D757" s="213" t="s">
        <v>143</v>
      </c>
      <c r="E757" s="214" t="s">
        <v>906</v>
      </c>
      <c r="F757" s="215" t="s">
        <v>907</v>
      </c>
      <c r="G757" s="216" t="s">
        <v>192</v>
      </c>
      <c r="H757" s="217">
        <v>4.7249999999999996</v>
      </c>
      <c r="I757" s="218"/>
      <c r="J757" s="219">
        <f>ROUND(I757*H757,2)</f>
        <v>0</v>
      </c>
      <c r="K757" s="215" t="s">
        <v>147</v>
      </c>
      <c r="L757" s="44"/>
      <c r="M757" s="220" t="s">
        <v>19</v>
      </c>
      <c r="N757" s="221" t="s">
        <v>48</v>
      </c>
      <c r="O757" s="84"/>
      <c r="P757" s="222">
        <f>O757*H757</f>
        <v>0</v>
      </c>
      <c r="Q757" s="222">
        <v>0</v>
      </c>
      <c r="R757" s="222">
        <f>Q757*H757</f>
        <v>0</v>
      </c>
      <c r="S757" s="222">
        <v>0</v>
      </c>
      <c r="T757" s="223">
        <f>S757*H757</f>
        <v>0</v>
      </c>
      <c r="AR757" s="224" t="s">
        <v>248</v>
      </c>
      <c r="AT757" s="224" t="s">
        <v>143</v>
      </c>
      <c r="AU757" s="224" t="s">
        <v>87</v>
      </c>
      <c r="AY757" s="18" t="s">
        <v>141</v>
      </c>
      <c r="BE757" s="225">
        <f>IF(N757="základní",J757,0)</f>
        <v>0</v>
      </c>
      <c r="BF757" s="225">
        <f>IF(N757="snížená",J757,0)</f>
        <v>0</v>
      </c>
      <c r="BG757" s="225">
        <f>IF(N757="zákl. přenesená",J757,0)</f>
        <v>0</v>
      </c>
      <c r="BH757" s="225">
        <f>IF(N757="sníž. přenesená",J757,0)</f>
        <v>0</v>
      </c>
      <c r="BI757" s="225">
        <f>IF(N757="nulová",J757,0)</f>
        <v>0</v>
      </c>
      <c r="BJ757" s="18" t="s">
        <v>85</v>
      </c>
      <c r="BK757" s="225">
        <f>ROUND(I757*H757,2)</f>
        <v>0</v>
      </c>
      <c r="BL757" s="18" t="s">
        <v>248</v>
      </c>
      <c r="BM757" s="224" t="s">
        <v>908</v>
      </c>
    </row>
    <row r="758" s="12" customFormat="1">
      <c r="B758" s="226"/>
      <c r="C758" s="227"/>
      <c r="D758" s="228" t="s">
        <v>150</v>
      </c>
      <c r="E758" s="229" t="s">
        <v>19</v>
      </c>
      <c r="F758" s="230" t="s">
        <v>909</v>
      </c>
      <c r="G758" s="227"/>
      <c r="H758" s="231">
        <v>0.45000000000000001</v>
      </c>
      <c r="I758" s="232"/>
      <c r="J758" s="227"/>
      <c r="K758" s="227"/>
      <c r="L758" s="233"/>
      <c r="M758" s="234"/>
      <c r="N758" s="235"/>
      <c r="O758" s="235"/>
      <c r="P758" s="235"/>
      <c r="Q758" s="235"/>
      <c r="R758" s="235"/>
      <c r="S758" s="235"/>
      <c r="T758" s="236"/>
      <c r="AT758" s="237" t="s">
        <v>150</v>
      </c>
      <c r="AU758" s="237" t="s">
        <v>87</v>
      </c>
      <c r="AV758" s="12" t="s">
        <v>87</v>
      </c>
      <c r="AW758" s="12" t="s">
        <v>36</v>
      </c>
      <c r="AX758" s="12" t="s">
        <v>77</v>
      </c>
      <c r="AY758" s="237" t="s">
        <v>141</v>
      </c>
    </row>
    <row r="759" s="12" customFormat="1">
      <c r="B759" s="226"/>
      <c r="C759" s="227"/>
      <c r="D759" s="228" t="s">
        <v>150</v>
      </c>
      <c r="E759" s="229" t="s">
        <v>19</v>
      </c>
      <c r="F759" s="230" t="s">
        <v>910</v>
      </c>
      <c r="G759" s="227"/>
      <c r="H759" s="231">
        <v>3</v>
      </c>
      <c r="I759" s="232"/>
      <c r="J759" s="227"/>
      <c r="K759" s="227"/>
      <c r="L759" s="233"/>
      <c r="M759" s="234"/>
      <c r="N759" s="235"/>
      <c r="O759" s="235"/>
      <c r="P759" s="235"/>
      <c r="Q759" s="235"/>
      <c r="R759" s="235"/>
      <c r="S759" s="235"/>
      <c r="T759" s="236"/>
      <c r="AT759" s="237" t="s">
        <v>150</v>
      </c>
      <c r="AU759" s="237" t="s">
        <v>87</v>
      </c>
      <c r="AV759" s="12" t="s">
        <v>87</v>
      </c>
      <c r="AW759" s="12" t="s">
        <v>36</v>
      </c>
      <c r="AX759" s="12" t="s">
        <v>77</v>
      </c>
      <c r="AY759" s="237" t="s">
        <v>141</v>
      </c>
    </row>
    <row r="760" s="12" customFormat="1">
      <c r="B760" s="226"/>
      <c r="C760" s="227"/>
      <c r="D760" s="228" t="s">
        <v>150</v>
      </c>
      <c r="E760" s="229" t="s">
        <v>19</v>
      </c>
      <c r="F760" s="230" t="s">
        <v>911</v>
      </c>
      <c r="G760" s="227"/>
      <c r="H760" s="231">
        <v>0.59999999999999998</v>
      </c>
      <c r="I760" s="232"/>
      <c r="J760" s="227"/>
      <c r="K760" s="227"/>
      <c r="L760" s="233"/>
      <c r="M760" s="234"/>
      <c r="N760" s="235"/>
      <c r="O760" s="235"/>
      <c r="P760" s="235"/>
      <c r="Q760" s="235"/>
      <c r="R760" s="235"/>
      <c r="S760" s="235"/>
      <c r="T760" s="236"/>
      <c r="AT760" s="237" t="s">
        <v>150</v>
      </c>
      <c r="AU760" s="237" t="s">
        <v>87</v>
      </c>
      <c r="AV760" s="12" t="s">
        <v>87</v>
      </c>
      <c r="AW760" s="12" t="s">
        <v>36</v>
      </c>
      <c r="AX760" s="12" t="s">
        <v>77</v>
      </c>
      <c r="AY760" s="237" t="s">
        <v>141</v>
      </c>
    </row>
    <row r="761" s="12" customFormat="1">
      <c r="B761" s="226"/>
      <c r="C761" s="227"/>
      <c r="D761" s="228" t="s">
        <v>150</v>
      </c>
      <c r="E761" s="229" t="s">
        <v>19</v>
      </c>
      <c r="F761" s="230" t="s">
        <v>912</v>
      </c>
      <c r="G761" s="227"/>
      <c r="H761" s="231">
        <v>0.67500000000000004</v>
      </c>
      <c r="I761" s="232"/>
      <c r="J761" s="227"/>
      <c r="K761" s="227"/>
      <c r="L761" s="233"/>
      <c r="M761" s="234"/>
      <c r="N761" s="235"/>
      <c r="O761" s="235"/>
      <c r="P761" s="235"/>
      <c r="Q761" s="235"/>
      <c r="R761" s="235"/>
      <c r="S761" s="235"/>
      <c r="T761" s="236"/>
      <c r="AT761" s="237" t="s">
        <v>150</v>
      </c>
      <c r="AU761" s="237" t="s">
        <v>87</v>
      </c>
      <c r="AV761" s="12" t="s">
        <v>87</v>
      </c>
      <c r="AW761" s="12" t="s">
        <v>36</v>
      </c>
      <c r="AX761" s="12" t="s">
        <v>77</v>
      </c>
      <c r="AY761" s="237" t="s">
        <v>141</v>
      </c>
    </row>
    <row r="762" s="13" customFormat="1">
      <c r="B762" s="238"/>
      <c r="C762" s="239"/>
      <c r="D762" s="228" t="s">
        <v>150</v>
      </c>
      <c r="E762" s="240" t="s">
        <v>19</v>
      </c>
      <c r="F762" s="241" t="s">
        <v>152</v>
      </c>
      <c r="G762" s="239"/>
      <c r="H762" s="242">
        <v>4.7249999999999996</v>
      </c>
      <c r="I762" s="243"/>
      <c r="J762" s="239"/>
      <c r="K762" s="239"/>
      <c r="L762" s="244"/>
      <c r="M762" s="245"/>
      <c r="N762" s="246"/>
      <c r="O762" s="246"/>
      <c r="P762" s="246"/>
      <c r="Q762" s="246"/>
      <c r="R762" s="246"/>
      <c r="S762" s="246"/>
      <c r="T762" s="247"/>
      <c r="AT762" s="248" t="s">
        <v>150</v>
      </c>
      <c r="AU762" s="248" t="s">
        <v>87</v>
      </c>
      <c r="AV762" s="13" t="s">
        <v>148</v>
      </c>
      <c r="AW762" s="13" t="s">
        <v>36</v>
      </c>
      <c r="AX762" s="13" t="s">
        <v>85</v>
      </c>
      <c r="AY762" s="248" t="s">
        <v>141</v>
      </c>
    </row>
    <row r="763" s="1" customFormat="1" ht="24" customHeight="1">
      <c r="B763" s="39"/>
      <c r="C763" s="259" t="s">
        <v>913</v>
      </c>
      <c r="D763" s="259" t="s">
        <v>195</v>
      </c>
      <c r="E763" s="260" t="s">
        <v>892</v>
      </c>
      <c r="F763" s="261" t="s">
        <v>893</v>
      </c>
      <c r="G763" s="262" t="s">
        <v>192</v>
      </c>
      <c r="H763" s="263">
        <v>5.1980000000000004</v>
      </c>
      <c r="I763" s="264"/>
      <c r="J763" s="265">
        <f>ROUND(I763*H763,2)</f>
        <v>0</v>
      </c>
      <c r="K763" s="261" t="s">
        <v>147</v>
      </c>
      <c r="L763" s="266"/>
      <c r="M763" s="267" t="s">
        <v>19</v>
      </c>
      <c r="N763" s="268" t="s">
        <v>48</v>
      </c>
      <c r="O763" s="84"/>
      <c r="P763" s="222">
        <f>O763*H763</f>
        <v>0</v>
      </c>
      <c r="Q763" s="222">
        <v>0.0093100000000000006</v>
      </c>
      <c r="R763" s="222">
        <f>Q763*H763</f>
        <v>0.048393380000000007</v>
      </c>
      <c r="S763" s="222">
        <v>0</v>
      </c>
      <c r="T763" s="223">
        <f>S763*H763</f>
        <v>0</v>
      </c>
      <c r="AR763" s="224" t="s">
        <v>377</v>
      </c>
      <c r="AT763" s="224" t="s">
        <v>195</v>
      </c>
      <c r="AU763" s="224" t="s">
        <v>87</v>
      </c>
      <c r="AY763" s="18" t="s">
        <v>141</v>
      </c>
      <c r="BE763" s="225">
        <f>IF(N763="základní",J763,0)</f>
        <v>0</v>
      </c>
      <c r="BF763" s="225">
        <f>IF(N763="snížená",J763,0)</f>
        <v>0</v>
      </c>
      <c r="BG763" s="225">
        <f>IF(N763="zákl. přenesená",J763,0)</f>
        <v>0</v>
      </c>
      <c r="BH763" s="225">
        <f>IF(N763="sníž. přenesená",J763,0)</f>
        <v>0</v>
      </c>
      <c r="BI763" s="225">
        <f>IF(N763="nulová",J763,0)</f>
        <v>0</v>
      </c>
      <c r="BJ763" s="18" t="s">
        <v>85</v>
      </c>
      <c r="BK763" s="225">
        <f>ROUND(I763*H763,2)</f>
        <v>0</v>
      </c>
      <c r="BL763" s="18" t="s">
        <v>248</v>
      </c>
      <c r="BM763" s="224" t="s">
        <v>914</v>
      </c>
    </row>
    <row r="764" s="12" customFormat="1">
      <c r="B764" s="226"/>
      <c r="C764" s="227"/>
      <c r="D764" s="228" t="s">
        <v>150</v>
      </c>
      <c r="E764" s="227"/>
      <c r="F764" s="230" t="s">
        <v>915</v>
      </c>
      <c r="G764" s="227"/>
      <c r="H764" s="231">
        <v>5.1980000000000004</v>
      </c>
      <c r="I764" s="232"/>
      <c r="J764" s="227"/>
      <c r="K764" s="227"/>
      <c r="L764" s="233"/>
      <c r="M764" s="234"/>
      <c r="N764" s="235"/>
      <c r="O764" s="235"/>
      <c r="P764" s="235"/>
      <c r="Q764" s="235"/>
      <c r="R764" s="235"/>
      <c r="S764" s="235"/>
      <c r="T764" s="236"/>
      <c r="AT764" s="237" t="s">
        <v>150</v>
      </c>
      <c r="AU764" s="237" t="s">
        <v>87</v>
      </c>
      <c r="AV764" s="12" t="s">
        <v>87</v>
      </c>
      <c r="AW764" s="12" t="s">
        <v>4</v>
      </c>
      <c r="AX764" s="12" t="s">
        <v>85</v>
      </c>
      <c r="AY764" s="237" t="s">
        <v>141</v>
      </c>
    </row>
    <row r="765" s="1" customFormat="1" ht="24" customHeight="1">
      <c r="B765" s="39"/>
      <c r="C765" s="213" t="s">
        <v>916</v>
      </c>
      <c r="D765" s="213" t="s">
        <v>143</v>
      </c>
      <c r="E765" s="214" t="s">
        <v>917</v>
      </c>
      <c r="F765" s="215" t="s">
        <v>918</v>
      </c>
      <c r="G765" s="216" t="s">
        <v>305</v>
      </c>
      <c r="H765" s="217">
        <v>55.799999999999997</v>
      </c>
      <c r="I765" s="218"/>
      <c r="J765" s="219">
        <f>ROUND(I765*H765,2)</f>
        <v>0</v>
      </c>
      <c r="K765" s="215" t="s">
        <v>147</v>
      </c>
      <c r="L765" s="44"/>
      <c r="M765" s="220" t="s">
        <v>19</v>
      </c>
      <c r="N765" s="221" t="s">
        <v>48</v>
      </c>
      <c r="O765" s="84"/>
      <c r="P765" s="222">
        <f>O765*H765</f>
        <v>0</v>
      </c>
      <c r="Q765" s="222">
        <v>0</v>
      </c>
      <c r="R765" s="222">
        <f>Q765*H765</f>
        <v>0</v>
      </c>
      <c r="S765" s="222">
        <v>0</v>
      </c>
      <c r="T765" s="223">
        <f>S765*H765</f>
        <v>0</v>
      </c>
      <c r="AR765" s="224" t="s">
        <v>248</v>
      </c>
      <c r="AT765" s="224" t="s">
        <v>143</v>
      </c>
      <c r="AU765" s="224" t="s">
        <v>87</v>
      </c>
      <c r="AY765" s="18" t="s">
        <v>141</v>
      </c>
      <c r="BE765" s="225">
        <f>IF(N765="základní",J765,0)</f>
        <v>0</v>
      </c>
      <c r="BF765" s="225">
        <f>IF(N765="snížená",J765,0)</f>
        <v>0</v>
      </c>
      <c r="BG765" s="225">
        <f>IF(N765="zákl. přenesená",J765,0)</f>
        <v>0</v>
      </c>
      <c r="BH765" s="225">
        <f>IF(N765="sníž. přenesená",J765,0)</f>
        <v>0</v>
      </c>
      <c r="BI765" s="225">
        <f>IF(N765="nulová",J765,0)</f>
        <v>0</v>
      </c>
      <c r="BJ765" s="18" t="s">
        <v>85</v>
      </c>
      <c r="BK765" s="225">
        <f>ROUND(I765*H765,2)</f>
        <v>0</v>
      </c>
      <c r="BL765" s="18" t="s">
        <v>248</v>
      </c>
      <c r="BM765" s="224" t="s">
        <v>919</v>
      </c>
    </row>
    <row r="766" s="12" customFormat="1">
      <c r="B766" s="226"/>
      <c r="C766" s="227"/>
      <c r="D766" s="228" t="s">
        <v>150</v>
      </c>
      <c r="E766" s="229" t="s">
        <v>19</v>
      </c>
      <c r="F766" s="230" t="s">
        <v>920</v>
      </c>
      <c r="G766" s="227"/>
      <c r="H766" s="231">
        <v>5</v>
      </c>
      <c r="I766" s="232"/>
      <c r="J766" s="227"/>
      <c r="K766" s="227"/>
      <c r="L766" s="233"/>
      <c r="M766" s="234"/>
      <c r="N766" s="235"/>
      <c r="O766" s="235"/>
      <c r="P766" s="235"/>
      <c r="Q766" s="235"/>
      <c r="R766" s="235"/>
      <c r="S766" s="235"/>
      <c r="T766" s="236"/>
      <c r="AT766" s="237" t="s">
        <v>150</v>
      </c>
      <c r="AU766" s="237" t="s">
        <v>87</v>
      </c>
      <c r="AV766" s="12" t="s">
        <v>87</v>
      </c>
      <c r="AW766" s="12" t="s">
        <v>36</v>
      </c>
      <c r="AX766" s="12" t="s">
        <v>77</v>
      </c>
      <c r="AY766" s="237" t="s">
        <v>141</v>
      </c>
    </row>
    <row r="767" s="12" customFormat="1">
      <c r="B767" s="226"/>
      <c r="C767" s="227"/>
      <c r="D767" s="228" t="s">
        <v>150</v>
      </c>
      <c r="E767" s="229" t="s">
        <v>19</v>
      </c>
      <c r="F767" s="230" t="s">
        <v>920</v>
      </c>
      <c r="G767" s="227"/>
      <c r="H767" s="231">
        <v>5</v>
      </c>
      <c r="I767" s="232"/>
      <c r="J767" s="227"/>
      <c r="K767" s="227"/>
      <c r="L767" s="233"/>
      <c r="M767" s="234"/>
      <c r="N767" s="235"/>
      <c r="O767" s="235"/>
      <c r="P767" s="235"/>
      <c r="Q767" s="235"/>
      <c r="R767" s="235"/>
      <c r="S767" s="235"/>
      <c r="T767" s="236"/>
      <c r="AT767" s="237" t="s">
        <v>150</v>
      </c>
      <c r="AU767" s="237" t="s">
        <v>87</v>
      </c>
      <c r="AV767" s="12" t="s">
        <v>87</v>
      </c>
      <c r="AW767" s="12" t="s">
        <v>36</v>
      </c>
      <c r="AX767" s="12" t="s">
        <v>77</v>
      </c>
      <c r="AY767" s="237" t="s">
        <v>141</v>
      </c>
    </row>
    <row r="768" s="12" customFormat="1">
      <c r="B768" s="226"/>
      <c r="C768" s="227"/>
      <c r="D768" s="228" t="s">
        <v>150</v>
      </c>
      <c r="E768" s="229" t="s">
        <v>19</v>
      </c>
      <c r="F768" s="230" t="s">
        <v>921</v>
      </c>
      <c r="G768" s="227"/>
      <c r="H768" s="231">
        <v>28</v>
      </c>
      <c r="I768" s="232"/>
      <c r="J768" s="227"/>
      <c r="K768" s="227"/>
      <c r="L768" s="233"/>
      <c r="M768" s="234"/>
      <c r="N768" s="235"/>
      <c r="O768" s="235"/>
      <c r="P768" s="235"/>
      <c r="Q768" s="235"/>
      <c r="R768" s="235"/>
      <c r="S768" s="235"/>
      <c r="T768" s="236"/>
      <c r="AT768" s="237" t="s">
        <v>150</v>
      </c>
      <c r="AU768" s="237" t="s">
        <v>87</v>
      </c>
      <c r="AV768" s="12" t="s">
        <v>87</v>
      </c>
      <c r="AW768" s="12" t="s">
        <v>36</v>
      </c>
      <c r="AX768" s="12" t="s">
        <v>77</v>
      </c>
      <c r="AY768" s="237" t="s">
        <v>141</v>
      </c>
    </row>
    <row r="769" s="12" customFormat="1">
      <c r="B769" s="226"/>
      <c r="C769" s="227"/>
      <c r="D769" s="228" t="s">
        <v>150</v>
      </c>
      <c r="E769" s="229" t="s">
        <v>19</v>
      </c>
      <c r="F769" s="230" t="s">
        <v>922</v>
      </c>
      <c r="G769" s="227"/>
      <c r="H769" s="231">
        <v>6</v>
      </c>
      <c r="I769" s="232"/>
      <c r="J769" s="227"/>
      <c r="K769" s="227"/>
      <c r="L769" s="233"/>
      <c r="M769" s="234"/>
      <c r="N769" s="235"/>
      <c r="O769" s="235"/>
      <c r="P769" s="235"/>
      <c r="Q769" s="235"/>
      <c r="R769" s="235"/>
      <c r="S769" s="235"/>
      <c r="T769" s="236"/>
      <c r="AT769" s="237" t="s">
        <v>150</v>
      </c>
      <c r="AU769" s="237" t="s">
        <v>87</v>
      </c>
      <c r="AV769" s="12" t="s">
        <v>87</v>
      </c>
      <c r="AW769" s="12" t="s">
        <v>36</v>
      </c>
      <c r="AX769" s="12" t="s">
        <v>77</v>
      </c>
      <c r="AY769" s="237" t="s">
        <v>141</v>
      </c>
    </row>
    <row r="770" s="12" customFormat="1">
      <c r="B770" s="226"/>
      <c r="C770" s="227"/>
      <c r="D770" s="228" t="s">
        <v>150</v>
      </c>
      <c r="E770" s="229" t="s">
        <v>19</v>
      </c>
      <c r="F770" s="230" t="s">
        <v>923</v>
      </c>
      <c r="G770" s="227"/>
      <c r="H770" s="231">
        <v>5.0999999999999996</v>
      </c>
      <c r="I770" s="232"/>
      <c r="J770" s="227"/>
      <c r="K770" s="227"/>
      <c r="L770" s="233"/>
      <c r="M770" s="234"/>
      <c r="N770" s="235"/>
      <c r="O770" s="235"/>
      <c r="P770" s="235"/>
      <c r="Q770" s="235"/>
      <c r="R770" s="235"/>
      <c r="S770" s="235"/>
      <c r="T770" s="236"/>
      <c r="AT770" s="237" t="s">
        <v>150</v>
      </c>
      <c r="AU770" s="237" t="s">
        <v>87</v>
      </c>
      <c r="AV770" s="12" t="s">
        <v>87</v>
      </c>
      <c r="AW770" s="12" t="s">
        <v>36</v>
      </c>
      <c r="AX770" s="12" t="s">
        <v>77</v>
      </c>
      <c r="AY770" s="237" t="s">
        <v>141</v>
      </c>
    </row>
    <row r="771" s="12" customFormat="1">
      <c r="B771" s="226"/>
      <c r="C771" s="227"/>
      <c r="D771" s="228" t="s">
        <v>150</v>
      </c>
      <c r="E771" s="229" t="s">
        <v>19</v>
      </c>
      <c r="F771" s="230" t="s">
        <v>924</v>
      </c>
      <c r="G771" s="227"/>
      <c r="H771" s="231">
        <v>6.7000000000000002</v>
      </c>
      <c r="I771" s="232"/>
      <c r="J771" s="227"/>
      <c r="K771" s="227"/>
      <c r="L771" s="233"/>
      <c r="M771" s="234"/>
      <c r="N771" s="235"/>
      <c r="O771" s="235"/>
      <c r="P771" s="235"/>
      <c r="Q771" s="235"/>
      <c r="R771" s="235"/>
      <c r="S771" s="235"/>
      <c r="T771" s="236"/>
      <c r="AT771" s="237" t="s">
        <v>150</v>
      </c>
      <c r="AU771" s="237" t="s">
        <v>87</v>
      </c>
      <c r="AV771" s="12" t="s">
        <v>87</v>
      </c>
      <c r="AW771" s="12" t="s">
        <v>36</v>
      </c>
      <c r="AX771" s="12" t="s">
        <v>77</v>
      </c>
      <c r="AY771" s="237" t="s">
        <v>141</v>
      </c>
    </row>
    <row r="772" s="13" customFormat="1">
      <c r="B772" s="238"/>
      <c r="C772" s="239"/>
      <c r="D772" s="228" t="s">
        <v>150</v>
      </c>
      <c r="E772" s="240" t="s">
        <v>19</v>
      </c>
      <c r="F772" s="241" t="s">
        <v>152</v>
      </c>
      <c r="G772" s="239"/>
      <c r="H772" s="242">
        <v>55.799999999999997</v>
      </c>
      <c r="I772" s="243"/>
      <c r="J772" s="239"/>
      <c r="K772" s="239"/>
      <c r="L772" s="244"/>
      <c r="M772" s="245"/>
      <c r="N772" s="246"/>
      <c r="O772" s="246"/>
      <c r="P772" s="246"/>
      <c r="Q772" s="246"/>
      <c r="R772" s="246"/>
      <c r="S772" s="246"/>
      <c r="T772" s="247"/>
      <c r="AT772" s="248" t="s">
        <v>150</v>
      </c>
      <c r="AU772" s="248" t="s">
        <v>87</v>
      </c>
      <c r="AV772" s="13" t="s">
        <v>148</v>
      </c>
      <c r="AW772" s="13" t="s">
        <v>36</v>
      </c>
      <c r="AX772" s="13" t="s">
        <v>85</v>
      </c>
      <c r="AY772" s="248" t="s">
        <v>141</v>
      </c>
    </row>
    <row r="773" s="1" customFormat="1" ht="16.5" customHeight="1">
      <c r="B773" s="39"/>
      <c r="C773" s="259" t="s">
        <v>925</v>
      </c>
      <c r="D773" s="259" t="s">
        <v>195</v>
      </c>
      <c r="E773" s="260" t="s">
        <v>926</v>
      </c>
      <c r="F773" s="261" t="s">
        <v>927</v>
      </c>
      <c r="G773" s="262" t="s">
        <v>192</v>
      </c>
      <c r="H773" s="263">
        <v>61.380000000000003</v>
      </c>
      <c r="I773" s="264"/>
      <c r="J773" s="265">
        <f>ROUND(I773*H773,2)</f>
        <v>0</v>
      </c>
      <c r="K773" s="261" t="s">
        <v>19</v>
      </c>
      <c r="L773" s="266"/>
      <c r="M773" s="267" t="s">
        <v>19</v>
      </c>
      <c r="N773" s="268" t="s">
        <v>48</v>
      </c>
      <c r="O773" s="84"/>
      <c r="P773" s="222">
        <f>O773*H773</f>
        <v>0</v>
      </c>
      <c r="Q773" s="222">
        <v>0.0073499999999999998</v>
      </c>
      <c r="R773" s="222">
        <f>Q773*H773</f>
        <v>0.45114300000000002</v>
      </c>
      <c r="S773" s="222">
        <v>0</v>
      </c>
      <c r="T773" s="223">
        <f>S773*H773</f>
        <v>0</v>
      </c>
      <c r="AR773" s="224" t="s">
        <v>377</v>
      </c>
      <c r="AT773" s="224" t="s">
        <v>195</v>
      </c>
      <c r="AU773" s="224" t="s">
        <v>87</v>
      </c>
      <c r="AY773" s="18" t="s">
        <v>141</v>
      </c>
      <c r="BE773" s="225">
        <f>IF(N773="základní",J773,0)</f>
        <v>0</v>
      </c>
      <c r="BF773" s="225">
        <f>IF(N773="snížená",J773,0)</f>
        <v>0</v>
      </c>
      <c r="BG773" s="225">
        <f>IF(N773="zákl. přenesená",J773,0)</f>
        <v>0</v>
      </c>
      <c r="BH773" s="225">
        <f>IF(N773="sníž. přenesená",J773,0)</f>
        <v>0</v>
      </c>
      <c r="BI773" s="225">
        <f>IF(N773="nulová",J773,0)</f>
        <v>0</v>
      </c>
      <c r="BJ773" s="18" t="s">
        <v>85</v>
      </c>
      <c r="BK773" s="225">
        <f>ROUND(I773*H773,2)</f>
        <v>0</v>
      </c>
      <c r="BL773" s="18" t="s">
        <v>248</v>
      </c>
      <c r="BM773" s="224" t="s">
        <v>928</v>
      </c>
    </row>
    <row r="774" s="12" customFormat="1">
      <c r="B774" s="226"/>
      <c r="C774" s="227"/>
      <c r="D774" s="228" t="s">
        <v>150</v>
      </c>
      <c r="E774" s="227"/>
      <c r="F774" s="230" t="s">
        <v>929</v>
      </c>
      <c r="G774" s="227"/>
      <c r="H774" s="231">
        <v>61.380000000000003</v>
      </c>
      <c r="I774" s="232"/>
      <c r="J774" s="227"/>
      <c r="K774" s="227"/>
      <c r="L774" s="233"/>
      <c r="M774" s="234"/>
      <c r="N774" s="235"/>
      <c r="O774" s="235"/>
      <c r="P774" s="235"/>
      <c r="Q774" s="235"/>
      <c r="R774" s="235"/>
      <c r="S774" s="235"/>
      <c r="T774" s="236"/>
      <c r="AT774" s="237" t="s">
        <v>150</v>
      </c>
      <c r="AU774" s="237" t="s">
        <v>87</v>
      </c>
      <c r="AV774" s="12" t="s">
        <v>87</v>
      </c>
      <c r="AW774" s="12" t="s">
        <v>4</v>
      </c>
      <c r="AX774" s="12" t="s">
        <v>85</v>
      </c>
      <c r="AY774" s="237" t="s">
        <v>141</v>
      </c>
    </row>
    <row r="775" s="1" customFormat="1" ht="36" customHeight="1">
      <c r="B775" s="39"/>
      <c r="C775" s="213" t="s">
        <v>930</v>
      </c>
      <c r="D775" s="213" t="s">
        <v>143</v>
      </c>
      <c r="E775" s="214" t="s">
        <v>931</v>
      </c>
      <c r="F775" s="215" t="s">
        <v>932</v>
      </c>
      <c r="G775" s="216" t="s">
        <v>192</v>
      </c>
      <c r="H775" s="217">
        <v>4.125</v>
      </c>
      <c r="I775" s="218"/>
      <c r="J775" s="219">
        <f>ROUND(I775*H775,2)</f>
        <v>0</v>
      </c>
      <c r="K775" s="215" t="s">
        <v>147</v>
      </c>
      <c r="L775" s="44"/>
      <c r="M775" s="220" t="s">
        <v>19</v>
      </c>
      <c r="N775" s="221" t="s">
        <v>48</v>
      </c>
      <c r="O775" s="84"/>
      <c r="P775" s="222">
        <f>O775*H775</f>
        <v>0</v>
      </c>
      <c r="Q775" s="222">
        <v>0.00027</v>
      </c>
      <c r="R775" s="222">
        <f>Q775*H775</f>
        <v>0.0011137499999999999</v>
      </c>
      <c r="S775" s="222">
        <v>0</v>
      </c>
      <c r="T775" s="223">
        <f>S775*H775</f>
        <v>0</v>
      </c>
      <c r="AR775" s="224" t="s">
        <v>248</v>
      </c>
      <c r="AT775" s="224" t="s">
        <v>143</v>
      </c>
      <c r="AU775" s="224" t="s">
        <v>87</v>
      </c>
      <c r="AY775" s="18" t="s">
        <v>141</v>
      </c>
      <c r="BE775" s="225">
        <f>IF(N775="základní",J775,0)</f>
        <v>0</v>
      </c>
      <c r="BF775" s="225">
        <f>IF(N775="snížená",J775,0)</f>
        <v>0</v>
      </c>
      <c r="BG775" s="225">
        <f>IF(N775="zákl. přenesená",J775,0)</f>
        <v>0</v>
      </c>
      <c r="BH775" s="225">
        <f>IF(N775="sníž. přenesená",J775,0)</f>
        <v>0</v>
      </c>
      <c r="BI775" s="225">
        <f>IF(N775="nulová",J775,0)</f>
        <v>0</v>
      </c>
      <c r="BJ775" s="18" t="s">
        <v>85</v>
      </c>
      <c r="BK775" s="225">
        <f>ROUND(I775*H775,2)</f>
        <v>0</v>
      </c>
      <c r="BL775" s="18" t="s">
        <v>248</v>
      </c>
      <c r="BM775" s="224" t="s">
        <v>933</v>
      </c>
    </row>
    <row r="776" s="12" customFormat="1">
      <c r="B776" s="226"/>
      <c r="C776" s="227"/>
      <c r="D776" s="228" t="s">
        <v>150</v>
      </c>
      <c r="E776" s="229" t="s">
        <v>19</v>
      </c>
      <c r="F776" s="230" t="s">
        <v>934</v>
      </c>
      <c r="G776" s="227"/>
      <c r="H776" s="231">
        <v>3</v>
      </c>
      <c r="I776" s="232"/>
      <c r="J776" s="227"/>
      <c r="K776" s="227"/>
      <c r="L776" s="233"/>
      <c r="M776" s="234"/>
      <c r="N776" s="235"/>
      <c r="O776" s="235"/>
      <c r="P776" s="235"/>
      <c r="Q776" s="235"/>
      <c r="R776" s="235"/>
      <c r="S776" s="235"/>
      <c r="T776" s="236"/>
      <c r="AT776" s="237" t="s">
        <v>150</v>
      </c>
      <c r="AU776" s="237" t="s">
        <v>87</v>
      </c>
      <c r="AV776" s="12" t="s">
        <v>87</v>
      </c>
      <c r="AW776" s="12" t="s">
        <v>36</v>
      </c>
      <c r="AX776" s="12" t="s">
        <v>77</v>
      </c>
      <c r="AY776" s="237" t="s">
        <v>141</v>
      </c>
    </row>
    <row r="777" s="14" customFormat="1">
      <c r="B777" s="249"/>
      <c r="C777" s="250"/>
      <c r="D777" s="228" t="s">
        <v>150</v>
      </c>
      <c r="E777" s="251" t="s">
        <v>19</v>
      </c>
      <c r="F777" s="252" t="s">
        <v>935</v>
      </c>
      <c r="G777" s="250"/>
      <c r="H777" s="251" t="s">
        <v>19</v>
      </c>
      <c r="I777" s="253"/>
      <c r="J777" s="250"/>
      <c r="K777" s="250"/>
      <c r="L777" s="254"/>
      <c r="M777" s="255"/>
      <c r="N777" s="256"/>
      <c r="O777" s="256"/>
      <c r="P777" s="256"/>
      <c r="Q777" s="256"/>
      <c r="R777" s="256"/>
      <c r="S777" s="256"/>
      <c r="T777" s="257"/>
      <c r="AT777" s="258" t="s">
        <v>150</v>
      </c>
      <c r="AU777" s="258" t="s">
        <v>87</v>
      </c>
      <c r="AV777" s="14" t="s">
        <v>85</v>
      </c>
      <c r="AW777" s="14" t="s">
        <v>36</v>
      </c>
      <c r="AX777" s="14" t="s">
        <v>77</v>
      </c>
      <c r="AY777" s="258" t="s">
        <v>141</v>
      </c>
    </row>
    <row r="778" s="12" customFormat="1">
      <c r="B778" s="226"/>
      <c r="C778" s="227"/>
      <c r="D778" s="228" t="s">
        <v>150</v>
      </c>
      <c r="E778" s="229" t="s">
        <v>19</v>
      </c>
      <c r="F778" s="230" t="s">
        <v>936</v>
      </c>
      <c r="G778" s="227"/>
      <c r="H778" s="231">
        <v>1.125</v>
      </c>
      <c r="I778" s="232"/>
      <c r="J778" s="227"/>
      <c r="K778" s="227"/>
      <c r="L778" s="233"/>
      <c r="M778" s="234"/>
      <c r="N778" s="235"/>
      <c r="O778" s="235"/>
      <c r="P778" s="235"/>
      <c r="Q778" s="235"/>
      <c r="R778" s="235"/>
      <c r="S778" s="235"/>
      <c r="T778" s="236"/>
      <c r="AT778" s="237" t="s">
        <v>150</v>
      </c>
      <c r="AU778" s="237" t="s">
        <v>87</v>
      </c>
      <c r="AV778" s="12" t="s">
        <v>87</v>
      </c>
      <c r="AW778" s="12" t="s">
        <v>36</v>
      </c>
      <c r="AX778" s="12" t="s">
        <v>77</v>
      </c>
      <c r="AY778" s="237" t="s">
        <v>141</v>
      </c>
    </row>
    <row r="779" s="14" customFormat="1">
      <c r="B779" s="249"/>
      <c r="C779" s="250"/>
      <c r="D779" s="228" t="s">
        <v>150</v>
      </c>
      <c r="E779" s="251" t="s">
        <v>19</v>
      </c>
      <c r="F779" s="252" t="s">
        <v>937</v>
      </c>
      <c r="G779" s="250"/>
      <c r="H779" s="251" t="s">
        <v>19</v>
      </c>
      <c r="I779" s="253"/>
      <c r="J779" s="250"/>
      <c r="K779" s="250"/>
      <c r="L779" s="254"/>
      <c r="M779" s="255"/>
      <c r="N779" s="256"/>
      <c r="O779" s="256"/>
      <c r="P779" s="256"/>
      <c r="Q779" s="256"/>
      <c r="R779" s="256"/>
      <c r="S779" s="256"/>
      <c r="T779" s="257"/>
      <c r="AT779" s="258" t="s">
        <v>150</v>
      </c>
      <c r="AU779" s="258" t="s">
        <v>87</v>
      </c>
      <c r="AV779" s="14" t="s">
        <v>85</v>
      </c>
      <c r="AW779" s="14" t="s">
        <v>36</v>
      </c>
      <c r="AX779" s="14" t="s">
        <v>77</v>
      </c>
      <c r="AY779" s="258" t="s">
        <v>141</v>
      </c>
    </row>
    <row r="780" s="13" customFormat="1">
      <c r="B780" s="238"/>
      <c r="C780" s="239"/>
      <c r="D780" s="228" t="s">
        <v>150</v>
      </c>
      <c r="E780" s="240" t="s">
        <v>19</v>
      </c>
      <c r="F780" s="241" t="s">
        <v>152</v>
      </c>
      <c r="G780" s="239"/>
      <c r="H780" s="242">
        <v>4.125</v>
      </c>
      <c r="I780" s="243"/>
      <c r="J780" s="239"/>
      <c r="K780" s="239"/>
      <c r="L780" s="244"/>
      <c r="M780" s="245"/>
      <c r="N780" s="246"/>
      <c r="O780" s="246"/>
      <c r="P780" s="246"/>
      <c r="Q780" s="246"/>
      <c r="R780" s="246"/>
      <c r="S780" s="246"/>
      <c r="T780" s="247"/>
      <c r="AT780" s="248" t="s">
        <v>150</v>
      </c>
      <c r="AU780" s="248" t="s">
        <v>87</v>
      </c>
      <c r="AV780" s="13" t="s">
        <v>148</v>
      </c>
      <c r="AW780" s="13" t="s">
        <v>36</v>
      </c>
      <c r="AX780" s="13" t="s">
        <v>85</v>
      </c>
      <c r="AY780" s="248" t="s">
        <v>141</v>
      </c>
    </row>
    <row r="781" s="1" customFormat="1" ht="24" customHeight="1">
      <c r="B781" s="39"/>
      <c r="C781" s="259" t="s">
        <v>938</v>
      </c>
      <c r="D781" s="259" t="s">
        <v>195</v>
      </c>
      <c r="E781" s="260" t="s">
        <v>935</v>
      </c>
      <c r="F781" s="261" t="s">
        <v>939</v>
      </c>
      <c r="G781" s="262" t="s">
        <v>309</v>
      </c>
      <c r="H781" s="263">
        <v>2</v>
      </c>
      <c r="I781" s="264"/>
      <c r="J781" s="265">
        <f>ROUND(I781*H781,2)</f>
        <v>0</v>
      </c>
      <c r="K781" s="261" t="s">
        <v>19</v>
      </c>
      <c r="L781" s="266"/>
      <c r="M781" s="267" t="s">
        <v>19</v>
      </c>
      <c r="N781" s="268" t="s">
        <v>48</v>
      </c>
      <c r="O781" s="84"/>
      <c r="P781" s="222">
        <f>O781*H781</f>
        <v>0</v>
      </c>
      <c r="Q781" s="222">
        <v>0</v>
      </c>
      <c r="R781" s="222">
        <f>Q781*H781</f>
        <v>0</v>
      </c>
      <c r="S781" s="222">
        <v>0</v>
      </c>
      <c r="T781" s="223">
        <f>S781*H781</f>
        <v>0</v>
      </c>
      <c r="AR781" s="224" t="s">
        <v>377</v>
      </c>
      <c r="AT781" s="224" t="s">
        <v>195</v>
      </c>
      <c r="AU781" s="224" t="s">
        <v>87</v>
      </c>
      <c r="AY781" s="18" t="s">
        <v>141</v>
      </c>
      <c r="BE781" s="225">
        <f>IF(N781="základní",J781,0)</f>
        <v>0</v>
      </c>
      <c r="BF781" s="225">
        <f>IF(N781="snížená",J781,0)</f>
        <v>0</v>
      </c>
      <c r="BG781" s="225">
        <f>IF(N781="zákl. přenesená",J781,0)</f>
        <v>0</v>
      </c>
      <c r="BH781" s="225">
        <f>IF(N781="sníž. přenesená",J781,0)</f>
        <v>0</v>
      </c>
      <c r="BI781" s="225">
        <f>IF(N781="nulová",J781,0)</f>
        <v>0</v>
      </c>
      <c r="BJ781" s="18" t="s">
        <v>85</v>
      </c>
      <c r="BK781" s="225">
        <f>ROUND(I781*H781,2)</f>
        <v>0</v>
      </c>
      <c r="BL781" s="18" t="s">
        <v>248</v>
      </c>
      <c r="BM781" s="224" t="s">
        <v>940</v>
      </c>
    </row>
    <row r="782" s="1" customFormat="1" ht="24" customHeight="1">
      <c r="B782" s="39"/>
      <c r="C782" s="259" t="s">
        <v>941</v>
      </c>
      <c r="D782" s="259" t="s">
        <v>195</v>
      </c>
      <c r="E782" s="260" t="s">
        <v>937</v>
      </c>
      <c r="F782" s="261" t="s">
        <v>942</v>
      </c>
      <c r="G782" s="262" t="s">
        <v>309</v>
      </c>
      <c r="H782" s="263">
        <v>1</v>
      </c>
      <c r="I782" s="264"/>
      <c r="J782" s="265">
        <f>ROUND(I782*H782,2)</f>
        <v>0</v>
      </c>
      <c r="K782" s="261" t="s">
        <v>19</v>
      </c>
      <c r="L782" s="266"/>
      <c r="M782" s="267" t="s">
        <v>19</v>
      </c>
      <c r="N782" s="268" t="s">
        <v>48</v>
      </c>
      <c r="O782" s="84"/>
      <c r="P782" s="222">
        <f>O782*H782</f>
        <v>0</v>
      </c>
      <c r="Q782" s="222">
        <v>0</v>
      </c>
      <c r="R782" s="222">
        <f>Q782*H782</f>
        <v>0</v>
      </c>
      <c r="S782" s="222">
        <v>0</v>
      </c>
      <c r="T782" s="223">
        <f>S782*H782</f>
        <v>0</v>
      </c>
      <c r="AR782" s="224" t="s">
        <v>377</v>
      </c>
      <c r="AT782" s="224" t="s">
        <v>195</v>
      </c>
      <c r="AU782" s="224" t="s">
        <v>87</v>
      </c>
      <c r="AY782" s="18" t="s">
        <v>141</v>
      </c>
      <c r="BE782" s="225">
        <f>IF(N782="základní",J782,0)</f>
        <v>0</v>
      </c>
      <c r="BF782" s="225">
        <f>IF(N782="snížená",J782,0)</f>
        <v>0</v>
      </c>
      <c r="BG782" s="225">
        <f>IF(N782="zákl. přenesená",J782,0)</f>
        <v>0</v>
      </c>
      <c r="BH782" s="225">
        <f>IF(N782="sníž. přenesená",J782,0)</f>
        <v>0</v>
      </c>
      <c r="BI782" s="225">
        <f>IF(N782="nulová",J782,0)</f>
        <v>0</v>
      </c>
      <c r="BJ782" s="18" t="s">
        <v>85</v>
      </c>
      <c r="BK782" s="225">
        <f>ROUND(I782*H782,2)</f>
        <v>0</v>
      </c>
      <c r="BL782" s="18" t="s">
        <v>248</v>
      </c>
      <c r="BM782" s="224" t="s">
        <v>943</v>
      </c>
    </row>
    <row r="783" s="1" customFormat="1" ht="36" customHeight="1">
      <c r="B783" s="39"/>
      <c r="C783" s="213" t="s">
        <v>944</v>
      </c>
      <c r="D783" s="213" t="s">
        <v>143</v>
      </c>
      <c r="E783" s="214" t="s">
        <v>945</v>
      </c>
      <c r="F783" s="215" t="s">
        <v>946</v>
      </c>
      <c r="G783" s="216" t="s">
        <v>309</v>
      </c>
      <c r="H783" s="217">
        <v>1</v>
      </c>
      <c r="I783" s="218"/>
      <c r="J783" s="219">
        <f>ROUND(I783*H783,2)</f>
        <v>0</v>
      </c>
      <c r="K783" s="215" t="s">
        <v>147</v>
      </c>
      <c r="L783" s="44"/>
      <c r="M783" s="220" t="s">
        <v>19</v>
      </c>
      <c r="N783" s="221" t="s">
        <v>48</v>
      </c>
      <c r="O783" s="84"/>
      <c r="P783" s="222">
        <f>O783*H783</f>
        <v>0</v>
      </c>
      <c r="Q783" s="222">
        <v>0.00092000000000000003</v>
      </c>
      <c r="R783" s="222">
        <f>Q783*H783</f>
        <v>0.00092000000000000003</v>
      </c>
      <c r="S783" s="222">
        <v>0</v>
      </c>
      <c r="T783" s="223">
        <f>S783*H783</f>
        <v>0</v>
      </c>
      <c r="AR783" s="224" t="s">
        <v>248</v>
      </c>
      <c r="AT783" s="224" t="s">
        <v>143</v>
      </c>
      <c r="AU783" s="224" t="s">
        <v>87</v>
      </c>
      <c r="AY783" s="18" t="s">
        <v>141</v>
      </c>
      <c r="BE783" s="225">
        <f>IF(N783="základní",J783,0)</f>
        <v>0</v>
      </c>
      <c r="BF783" s="225">
        <f>IF(N783="snížená",J783,0)</f>
        <v>0</v>
      </c>
      <c r="BG783" s="225">
        <f>IF(N783="zákl. přenesená",J783,0)</f>
        <v>0</v>
      </c>
      <c r="BH783" s="225">
        <f>IF(N783="sníž. přenesená",J783,0)</f>
        <v>0</v>
      </c>
      <c r="BI783" s="225">
        <f>IF(N783="nulová",J783,0)</f>
        <v>0</v>
      </c>
      <c r="BJ783" s="18" t="s">
        <v>85</v>
      </c>
      <c r="BK783" s="225">
        <f>ROUND(I783*H783,2)</f>
        <v>0</v>
      </c>
      <c r="BL783" s="18" t="s">
        <v>248</v>
      </c>
      <c r="BM783" s="224" t="s">
        <v>947</v>
      </c>
    </row>
    <row r="784" s="1" customFormat="1" ht="36" customHeight="1">
      <c r="B784" s="39"/>
      <c r="C784" s="259" t="s">
        <v>948</v>
      </c>
      <c r="D784" s="259" t="s">
        <v>195</v>
      </c>
      <c r="E784" s="260" t="s">
        <v>949</v>
      </c>
      <c r="F784" s="261" t="s">
        <v>950</v>
      </c>
      <c r="G784" s="262" t="s">
        <v>309</v>
      </c>
      <c r="H784" s="263">
        <v>1</v>
      </c>
      <c r="I784" s="264"/>
      <c r="J784" s="265">
        <f>ROUND(I784*H784,2)</f>
        <v>0</v>
      </c>
      <c r="K784" s="261" t="s">
        <v>19</v>
      </c>
      <c r="L784" s="266"/>
      <c r="M784" s="267" t="s">
        <v>19</v>
      </c>
      <c r="N784" s="268" t="s">
        <v>48</v>
      </c>
      <c r="O784" s="84"/>
      <c r="P784" s="222">
        <f>O784*H784</f>
        <v>0</v>
      </c>
      <c r="Q784" s="222">
        <v>0</v>
      </c>
      <c r="R784" s="222">
        <f>Q784*H784</f>
        <v>0</v>
      </c>
      <c r="S784" s="222">
        <v>0</v>
      </c>
      <c r="T784" s="223">
        <f>S784*H784</f>
        <v>0</v>
      </c>
      <c r="AR784" s="224" t="s">
        <v>377</v>
      </c>
      <c r="AT784" s="224" t="s">
        <v>195</v>
      </c>
      <c r="AU784" s="224" t="s">
        <v>87</v>
      </c>
      <c r="AY784" s="18" t="s">
        <v>141</v>
      </c>
      <c r="BE784" s="225">
        <f>IF(N784="základní",J784,0)</f>
        <v>0</v>
      </c>
      <c r="BF784" s="225">
        <f>IF(N784="snížená",J784,0)</f>
        <v>0</v>
      </c>
      <c r="BG784" s="225">
        <f>IF(N784="zákl. přenesená",J784,0)</f>
        <v>0</v>
      </c>
      <c r="BH784" s="225">
        <f>IF(N784="sníž. přenesená",J784,0)</f>
        <v>0</v>
      </c>
      <c r="BI784" s="225">
        <f>IF(N784="nulová",J784,0)</f>
        <v>0</v>
      </c>
      <c r="BJ784" s="18" t="s">
        <v>85</v>
      </c>
      <c r="BK784" s="225">
        <f>ROUND(I784*H784,2)</f>
        <v>0</v>
      </c>
      <c r="BL784" s="18" t="s">
        <v>248</v>
      </c>
      <c r="BM784" s="224" t="s">
        <v>951</v>
      </c>
    </row>
    <row r="785" s="1" customFormat="1" ht="36" customHeight="1">
      <c r="B785" s="39"/>
      <c r="C785" s="213" t="s">
        <v>952</v>
      </c>
      <c r="D785" s="213" t="s">
        <v>143</v>
      </c>
      <c r="E785" s="214" t="s">
        <v>953</v>
      </c>
      <c r="F785" s="215" t="s">
        <v>954</v>
      </c>
      <c r="G785" s="216" t="s">
        <v>309</v>
      </c>
      <c r="H785" s="217">
        <v>2</v>
      </c>
      <c r="I785" s="218"/>
      <c r="J785" s="219">
        <f>ROUND(I785*H785,2)</f>
        <v>0</v>
      </c>
      <c r="K785" s="215" t="s">
        <v>147</v>
      </c>
      <c r="L785" s="44"/>
      <c r="M785" s="220" t="s">
        <v>19</v>
      </c>
      <c r="N785" s="221" t="s">
        <v>48</v>
      </c>
      <c r="O785" s="84"/>
      <c r="P785" s="222">
        <f>O785*H785</f>
        <v>0</v>
      </c>
      <c r="Q785" s="222">
        <v>0.00093000000000000005</v>
      </c>
      <c r="R785" s="222">
        <f>Q785*H785</f>
        <v>0.0018600000000000001</v>
      </c>
      <c r="S785" s="222">
        <v>0</v>
      </c>
      <c r="T785" s="223">
        <f>S785*H785</f>
        <v>0</v>
      </c>
      <c r="AR785" s="224" t="s">
        <v>248</v>
      </c>
      <c r="AT785" s="224" t="s">
        <v>143</v>
      </c>
      <c r="AU785" s="224" t="s">
        <v>87</v>
      </c>
      <c r="AY785" s="18" t="s">
        <v>141</v>
      </c>
      <c r="BE785" s="225">
        <f>IF(N785="základní",J785,0)</f>
        <v>0</v>
      </c>
      <c r="BF785" s="225">
        <f>IF(N785="snížená",J785,0)</f>
        <v>0</v>
      </c>
      <c r="BG785" s="225">
        <f>IF(N785="zákl. přenesená",J785,0)</f>
        <v>0</v>
      </c>
      <c r="BH785" s="225">
        <f>IF(N785="sníž. přenesená",J785,0)</f>
        <v>0</v>
      </c>
      <c r="BI785" s="225">
        <f>IF(N785="nulová",J785,0)</f>
        <v>0</v>
      </c>
      <c r="BJ785" s="18" t="s">
        <v>85</v>
      </c>
      <c r="BK785" s="225">
        <f>ROUND(I785*H785,2)</f>
        <v>0</v>
      </c>
      <c r="BL785" s="18" t="s">
        <v>248</v>
      </c>
      <c r="BM785" s="224" t="s">
        <v>955</v>
      </c>
    </row>
    <row r="786" s="1" customFormat="1" ht="24" customHeight="1">
      <c r="B786" s="39"/>
      <c r="C786" s="259" t="s">
        <v>956</v>
      </c>
      <c r="D786" s="259" t="s">
        <v>195</v>
      </c>
      <c r="E786" s="260" t="s">
        <v>957</v>
      </c>
      <c r="F786" s="261" t="s">
        <v>958</v>
      </c>
      <c r="G786" s="262" t="s">
        <v>309</v>
      </c>
      <c r="H786" s="263">
        <v>1</v>
      </c>
      <c r="I786" s="264"/>
      <c r="J786" s="265">
        <f>ROUND(I786*H786,2)</f>
        <v>0</v>
      </c>
      <c r="K786" s="261" t="s">
        <v>19</v>
      </c>
      <c r="L786" s="266"/>
      <c r="M786" s="267" t="s">
        <v>19</v>
      </c>
      <c r="N786" s="268" t="s">
        <v>48</v>
      </c>
      <c r="O786" s="84"/>
      <c r="P786" s="222">
        <f>O786*H786</f>
        <v>0</v>
      </c>
      <c r="Q786" s="222">
        <v>0</v>
      </c>
      <c r="R786" s="222">
        <f>Q786*H786</f>
        <v>0</v>
      </c>
      <c r="S786" s="222">
        <v>0</v>
      </c>
      <c r="T786" s="223">
        <f>S786*H786</f>
        <v>0</v>
      </c>
      <c r="AR786" s="224" t="s">
        <v>377</v>
      </c>
      <c r="AT786" s="224" t="s">
        <v>195</v>
      </c>
      <c r="AU786" s="224" t="s">
        <v>87</v>
      </c>
      <c r="AY786" s="18" t="s">
        <v>141</v>
      </c>
      <c r="BE786" s="225">
        <f>IF(N786="základní",J786,0)</f>
        <v>0</v>
      </c>
      <c r="BF786" s="225">
        <f>IF(N786="snížená",J786,0)</f>
        <v>0</v>
      </c>
      <c r="BG786" s="225">
        <f>IF(N786="zákl. přenesená",J786,0)</f>
        <v>0</v>
      </c>
      <c r="BH786" s="225">
        <f>IF(N786="sníž. přenesená",J786,0)</f>
        <v>0</v>
      </c>
      <c r="BI786" s="225">
        <f>IF(N786="nulová",J786,0)</f>
        <v>0</v>
      </c>
      <c r="BJ786" s="18" t="s">
        <v>85</v>
      </c>
      <c r="BK786" s="225">
        <f>ROUND(I786*H786,2)</f>
        <v>0</v>
      </c>
      <c r="BL786" s="18" t="s">
        <v>248</v>
      </c>
      <c r="BM786" s="224" t="s">
        <v>959</v>
      </c>
    </row>
    <row r="787" s="1" customFormat="1" ht="24" customHeight="1">
      <c r="B787" s="39"/>
      <c r="C787" s="259" t="s">
        <v>960</v>
      </c>
      <c r="D787" s="259" t="s">
        <v>195</v>
      </c>
      <c r="E787" s="260" t="s">
        <v>961</v>
      </c>
      <c r="F787" s="261" t="s">
        <v>958</v>
      </c>
      <c r="G787" s="262" t="s">
        <v>309</v>
      </c>
      <c r="H787" s="263">
        <v>1</v>
      </c>
      <c r="I787" s="264"/>
      <c r="J787" s="265">
        <f>ROUND(I787*H787,2)</f>
        <v>0</v>
      </c>
      <c r="K787" s="261" t="s">
        <v>19</v>
      </c>
      <c r="L787" s="266"/>
      <c r="M787" s="267" t="s">
        <v>19</v>
      </c>
      <c r="N787" s="268" t="s">
        <v>48</v>
      </c>
      <c r="O787" s="84"/>
      <c r="P787" s="222">
        <f>O787*H787</f>
        <v>0</v>
      </c>
      <c r="Q787" s="222">
        <v>0</v>
      </c>
      <c r="R787" s="222">
        <f>Q787*H787</f>
        <v>0</v>
      </c>
      <c r="S787" s="222">
        <v>0</v>
      </c>
      <c r="T787" s="223">
        <f>S787*H787</f>
        <v>0</v>
      </c>
      <c r="AR787" s="224" t="s">
        <v>377</v>
      </c>
      <c r="AT787" s="224" t="s">
        <v>195</v>
      </c>
      <c r="AU787" s="224" t="s">
        <v>87</v>
      </c>
      <c r="AY787" s="18" t="s">
        <v>141</v>
      </c>
      <c r="BE787" s="225">
        <f>IF(N787="základní",J787,0)</f>
        <v>0</v>
      </c>
      <c r="BF787" s="225">
        <f>IF(N787="snížená",J787,0)</f>
        <v>0</v>
      </c>
      <c r="BG787" s="225">
        <f>IF(N787="zákl. přenesená",J787,0)</f>
        <v>0</v>
      </c>
      <c r="BH787" s="225">
        <f>IF(N787="sníž. přenesená",J787,0)</f>
        <v>0</v>
      </c>
      <c r="BI787" s="225">
        <f>IF(N787="nulová",J787,0)</f>
        <v>0</v>
      </c>
      <c r="BJ787" s="18" t="s">
        <v>85</v>
      </c>
      <c r="BK787" s="225">
        <f>ROUND(I787*H787,2)</f>
        <v>0</v>
      </c>
      <c r="BL787" s="18" t="s">
        <v>248</v>
      </c>
      <c r="BM787" s="224" t="s">
        <v>962</v>
      </c>
    </row>
    <row r="788" s="1" customFormat="1" ht="36" customHeight="1">
      <c r="B788" s="39"/>
      <c r="C788" s="213" t="s">
        <v>963</v>
      </c>
      <c r="D788" s="213" t="s">
        <v>143</v>
      </c>
      <c r="E788" s="214" t="s">
        <v>964</v>
      </c>
      <c r="F788" s="215" t="s">
        <v>965</v>
      </c>
      <c r="G788" s="216" t="s">
        <v>309</v>
      </c>
      <c r="H788" s="217">
        <v>1</v>
      </c>
      <c r="I788" s="218"/>
      <c r="J788" s="219">
        <f>ROUND(I788*H788,2)</f>
        <v>0</v>
      </c>
      <c r="K788" s="215" t="s">
        <v>147</v>
      </c>
      <c r="L788" s="44"/>
      <c r="M788" s="220" t="s">
        <v>19</v>
      </c>
      <c r="N788" s="221" t="s">
        <v>48</v>
      </c>
      <c r="O788" s="84"/>
      <c r="P788" s="222">
        <f>O788*H788</f>
        <v>0</v>
      </c>
      <c r="Q788" s="222">
        <v>0.00085999999999999998</v>
      </c>
      <c r="R788" s="222">
        <f>Q788*H788</f>
        <v>0.00085999999999999998</v>
      </c>
      <c r="S788" s="222">
        <v>0</v>
      </c>
      <c r="T788" s="223">
        <f>S788*H788</f>
        <v>0</v>
      </c>
      <c r="AR788" s="224" t="s">
        <v>248</v>
      </c>
      <c r="AT788" s="224" t="s">
        <v>143</v>
      </c>
      <c r="AU788" s="224" t="s">
        <v>87</v>
      </c>
      <c r="AY788" s="18" t="s">
        <v>141</v>
      </c>
      <c r="BE788" s="225">
        <f>IF(N788="základní",J788,0)</f>
        <v>0</v>
      </c>
      <c r="BF788" s="225">
        <f>IF(N788="snížená",J788,0)</f>
        <v>0</v>
      </c>
      <c r="BG788" s="225">
        <f>IF(N788="zákl. přenesená",J788,0)</f>
        <v>0</v>
      </c>
      <c r="BH788" s="225">
        <f>IF(N788="sníž. přenesená",J788,0)</f>
        <v>0</v>
      </c>
      <c r="BI788" s="225">
        <f>IF(N788="nulová",J788,0)</f>
        <v>0</v>
      </c>
      <c r="BJ788" s="18" t="s">
        <v>85</v>
      </c>
      <c r="BK788" s="225">
        <f>ROUND(I788*H788,2)</f>
        <v>0</v>
      </c>
      <c r="BL788" s="18" t="s">
        <v>248</v>
      </c>
      <c r="BM788" s="224" t="s">
        <v>966</v>
      </c>
    </row>
    <row r="789" s="1" customFormat="1" ht="24" customHeight="1">
      <c r="B789" s="39"/>
      <c r="C789" s="259" t="s">
        <v>967</v>
      </c>
      <c r="D789" s="259" t="s">
        <v>195</v>
      </c>
      <c r="E789" s="260" t="s">
        <v>968</v>
      </c>
      <c r="F789" s="261" t="s">
        <v>969</v>
      </c>
      <c r="G789" s="262" t="s">
        <v>309</v>
      </c>
      <c r="H789" s="263">
        <v>1</v>
      </c>
      <c r="I789" s="264"/>
      <c r="J789" s="265">
        <f>ROUND(I789*H789,2)</f>
        <v>0</v>
      </c>
      <c r="K789" s="261" t="s">
        <v>19</v>
      </c>
      <c r="L789" s="266"/>
      <c r="M789" s="267" t="s">
        <v>19</v>
      </c>
      <c r="N789" s="268" t="s">
        <v>48</v>
      </c>
      <c r="O789" s="84"/>
      <c r="P789" s="222">
        <f>O789*H789</f>
        <v>0</v>
      </c>
      <c r="Q789" s="222">
        <v>0</v>
      </c>
      <c r="R789" s="222">
        <f>Q789*H789</f>
        <v>0</v>
      </c>
      <c r="S789" s="222">
        <v>0</v>
      </c>
      <c r="T789" s="223">
        <f>S789*H789</f>
        <v>0</v>
      </c>
      <c r="AR789" s="224" t="s">
        <v>377</v>
      </c>
      <c r="AT789" s="224" t="s">
        <v>195</v>
      </c>
      <c r="AU789" s="224" t="s">
        <v>87</v>
      </c>
      <c r="AY789" s="18" t="s">
        <v>141</v>
      </c>
      <c r="BE789" s="225">
        <f>IF(N789="základní",J789,0)</f>
        <v>0</v>
      </c>
      <c r="BF789" s="225">
        <f>IF(N789="snížená",J789,0)</f>
        <v>0</v>
      </c>
      <c r="BG789" s="225">
        <f>IF(N789="zákl. přenesená",J789,0)</f>
        <v>0</v>
      </c>
      <c r="BH789" s="225">
        <f>IF(N789="sníž. přenesená",J789,0)</f>
        <v>0</v>
      </c>
      <c r="BI789" s="225">
        <f>IF(N789="nulová",J789,0)</f>
        <v>0</v>
      </c>
      <c r="BJ789" s="18" t="s">
        <v>85</v>
      </c>
      <c r="BK789" s="225">
        <f>ROUND(I789*H789,2)</f>
        <v>0</v>
      </c>
      <c r="BL789" s="18" t="s">
        <v>248</v>
      </c>
      <c r="BM789" s="224" t="s">
        <v>970</v>
      </c>
    </row>
    <row r="790" s="1" customFormat="1" ht="36" customHeight="1">
      <c r="B790" s="39"/>
      <c r="C790" s="213" t="s">
        <v>971</v>
      </c>
      <c r="D790" s="213" t="s">
        <v>143</v>
      </c>
      <c r="E790" s="214" t="s">
        <v>972</v>
      </c>
      <c r="F790" s="215" t="s">
        <v>973</v>
      </c>
      <c r="G790" s="216" t="s">
        <v>309</v>
      </c>
      <c r="H790" s="217">
        <v>1.5</v>
      </c>
      <c r="I790" s="218"/>
      <c r="J790" s="219">
        <f>ROUND(I790*H790,2)</f>
        <v>0</v>
      </c>
      <c r="K790" s="215" t="s">
        <v>147</v>
      </c>
      <c r="L790" s="44"/>
      <c r="M790" s="220" t="s">
        <v>19</v>
      </c>
      <c r="N790" s="221" t="s">
        <v>48</v>
      </c>
      <c r="O790" s="84"/>
      <c r="P790" s="222">
        <f>O790*H790</f>
        <v>0</v>
      </c>
      <c r="Q790" s="222">
        <v>0</v>
      </c>
      <c r="R790" s="222">
        <f>Q790*H790</f>
        <v>0</v>
      </c>
      <c r="S790" s="222">
        <v>0</v>
      </c>
      <c r="T790" s="223">
        <f>S790*H790</f>
        <v>0</v>
      </c>
      <c r="AR790" s="224" t="s">
        <v>248</v>
      </c>
      <c r="AT790" s="224" t="s">
        <v>143</v>
      </c>
      <c r="AU790" s="224" t="s">
        <v>87</v>
      </c>
      <c r="AY790" s="18" t="s">
        <v>141</v>
      </c>
      <c r="BE790" s="225">
        <f>IF(N790="základní",J790,0)</f>
        <v>0</v>
      </c>
      <c r="BF790" s="225">
        <f>IF(N790="snížená",J790,0)</f>
        <v>0</v>
      </c>
      <c r="BG790" s="225">
        <f>IF(N790="zákl. přenesená",J790,0)</f>
        <v>0</v>
      </c>
      <c r="BH790" s="225">
        <f>IF(N790="sníž. přenesená",J790,0)</f>
        <v>0</v>
      </c>
      <c r="BI790" s="225">
        <f>IF(N790="nulová",J790,0)</f>
        <v>0</v>
      </c>
      <c r="BJ790" s="18" t="s">
        <v>85</v>
      </c>
      <c r="BK790" s="225">
        <f>ROUND(I790*H790,2)</f>
        <v>0</v>
      </c>
      <c r="BL790" s="18" t="s">
        <v>248</v>
      </c>
      <c r="BM790" s="224" t="s">
        <v>974</v>
      </c>
    </row>
    <row r="791" s="12" customFormat="1">
      <c r="B791" s="226"/>
      <c r="C791" s="227"/>
      <c r="D791" s="228" t="s">
        <v>150</v>
      </c>
      <c r="E791" s="229" t="s">
        <v>19</v>
      </c>
      <c r="F791" s="230" t="s">
        <v>975</v>
      </c>
      <c r="G791" s="227"/>
      <c r="H791" s="231">
        <v>1.5</v>
      </c>
      <c r="I791" s="232"/>
      <c r="J791" s="227"/>
      <c r="K791" s="227"/>
      <c r="L791" s="233"/>
      <c r="M791" s="234"/>
      <c r="N791" s="235"/>
      <c r="O791" s="235"/>
      <c r="P791" s="235"/>
      <c r="Q791" s="235"/>
      <c r="R791" s="235"/>
      <c r="S791" s="235"/>
      <c r="T791" s="236"/>
      <c r="AT791" s="237" t="s">
        <v>150</v>
      </c>
      <c r="AU791" s="237" t="s">
        <v>87</v>
      </c>
      <c r="AV791" s="12" t="s">
        <v>87</v>
      </c>
      <c r="AW791" s="12" t="s">
        <v>36</v>
      </c>
      <c r="AX791" s="12" t="s">
        <v>77</v>
      </c>
      <c r="AY791" s="237" t="s">
        <v>141</v>
      </c>
    </row>
    <row r="792" s="14" customFormat="1">
      <c r="B792" s="249"/>
      <c r="C792" s="250"/>
      <c r="D792" s="228" t="s">
        <v>150</v>
      </c>
      <c r="E792" s="251" t="s">
        <v>19</v>
      </c>
      <c r="F792" s="252" t="s">
        <v>937</v>
      </c>
      <c r="G792" s="250"/>
      <c r="H792" s="251" t="s">
        <v>19</v>
      </c>
      <c r="I792" s="253"/>
      <c r="J792" s="250"/>
      <c r="K792" s="250"/>
      <c r="L792" s="254"/>
      <c r="M792" s="255"/>
      <c r="N792" s="256"/>
      <c r="O792" s="256"/>
      <c r="P792" s="256"/>
      <c r="Q792" s="256"/>
      <c r="R792" s="256"/>
      <c r="S792" s="256"/>
      <c r="T792" s="257"/>
      <c r="AT792" s="258" t="s">
        <v>150</v>
      </c>
      <c r="AU792" s="258" t="s">
        <v>87</v>
      </c>
      <c r="AV792" s="14" t="s">
        <v>85</v>
      </c>
      <c r="AW792" s="14" t="s">
        <v>36</v>
      </c>
      <c r="AX792" s="14" t="s">
        <v>77</v>
      </c>
      <c r="AY792" s="258" t="s">
        <v>141</v>
      </c>
    </row>
    <row r="793" s="13" customFormat="1">
      <c r="B793" s="238"/>
      <c r="C793" s="239"/>
      <c r="D793" s="228" t="s">
        <v>150</v>
      </c>
      <c r="E793" s="240" t="s">
        <v>19</v>
      </c>
      <c r="F793" s="241" t="s">
        <v>152</v>
      </c>
      <c r="G793" s="239"/>
      <c r="H793" s="242">
        <v>1.5</v>
      </c>
      <c r="I793" s="243"/>
      <c r="J793" s="239"/>
      <c r="K793" s="239"/>
      <c r="L793" s="244"/>
      <c r="M793" s="245"/>
      <c r="N793" s="246"/>
      <c r="O793" s="246"/>
      <c r="P793" s="246"/>
      <c r="Q793" s="246"/>
      <c r="R793" s="246"/>
      <c r="S793" s="246"/>
      <c r="T793" s="247"/>
      <c r="AT793" s="248" t="s">
        <v>150</v>
      </c>
      <c r="AU793" s="248" t="s">
        <v>87</v>
      </c>
      <c r="AV793" s="13" t="s">
        <v>148</v>
      </c>
      <c r="AW793" s="13" t="s">
        <v>36</v>
      </c>
      <c r="AX793" s="13" t="s">
        <v>85</v>
      </c>
      <c r="AY793" s="248" t="s">
        <v>141</v>
      </c>
    </row>
    <row r="794" s="1" customFormat="1" ht="16.5" customHeight="1">
      <c r="B794" s="39"/>
      <c r="C794" s="259" t="s">
        <v>976</v>
      </c>
      <c r="D794" s="259" t="s">
        <v>195</v>
      </c>
      <c r="E794" s="260" t="s">
        <v>977</v>
      </c>
      <c r="F794" s="261" t="s">
        <v>978</v>
      </c>
      <c r="G794" s="262" t="s">
        <v>305</v>
      </c>
      <c r="H794" s="263">
        <v>1.575</v>
      </c>
      <c r="I794" s="264"/>
      <c r="J794" s="265">
        <f>ROUND(I794*H794,2)</f>
        <v>0</v>
      </c>
      <c r="K794" s="261" t="s">
        <v>147</v>
      </c>
      <c r="L794" s="266"/>
      <c r="M794" s="267" t="s">
        <v>19</v>
      </c>
      <c r="N794" s="268" t="s">
        <v>48</v>
      </c>
      <c r="O794" s="84"/>
      <c r="P794" s="222">
        <f>O794*H794</f>
        <v>0</v>
      </c>
      <c r="Q794" s="222">
        <v>0.0030000000000000001</v>
      </c>
      <c r="R794" s="222">
        <f>Q794*H794</f>
        <v>0.004725</v>
      </c>
      <c r="S794" s="222">
        <v>0</v>
      </c>
      <c r="T794" s="223">
        <f>S794*H794</f>
        <v>0</v>
      </c>
      <c r="AR794" s="224" t="s">
        <v>377</v>
      </c>
      <c r="AT794" s="224" t="s">
        <v>195</v>
      </c>
      <c r="AU794" s="224" t="s">
        <v>87</v>
      </c>
      <c r="AY794" s="18" t="s">
        <v>141</v>
      </c>
      <c r="BE794" s="225">
        <f>IF(N794="základní",J794,0)</f>
        <v>0</v>
      </c>
      <c r="BF794" s="225">
        <f>IF(N794="snížená",J794,0)</f>
        <v>0</v>
      </c>
      <c r="BG794" s="225">
        <f>IF(N794="zákl. přenesená",J794,0)</f>
        <v>0</v>
      </c>
      <c r="BH794" s="225">
        <f>IF(N794="sníž. přenesená",J794,0)</f>
        <v>0</v>
      </c>
      <c r="BI794" s="225">
        <f>IF(N794="nulová",J794,0)</f>
        <v>0</v>
      </c>
      <c r="BJ794" s="18" t="s">
        <v>85</v>
      </c>
      <c r="BK794" s="225">
        <f>ROUND(I794*H794,2)</f>
        <v>0</v>
      </c>
      <c r="BL794" s="18" t="s">
        <v>248</v>
      </c>
      <c r="BM794" s="224" t="s">
        <v>979</v>
      </c>
    </row>
    <row r="795" s="12" customFormat="1">
      <c r="B795" s="226"/>
      <c r="C795" s="227"/>
      <c r="D795" s="228" t="s">
        <v>150</v>
      </c>
      <c r="E795" s="227"/>
      <c r="F795" s="230" t="s">
        <v>980</v>
      </c>
      <c r="G795" s="227"/>
      <c r="H795" s="231">
        <v>1.575</v>
      </c>
      <c r="I795" s="232"/>
      <c r="J795" s="227"/>
      <c r="K795" s="227"/>
      <c r="L795" s="233"/>
      <c r="M795" s="234"/>
      <c r="N795" s="235"/>
      <c r="O795" s="235"/>
      <c r="P795" s="235"/>
      <c r="Q795" s="235"/>
      <c r="R795" s="235"/>
      <c r="S795" s="235"/>
      <c r="T795" s="236"/>
      <c r="AT795" s="237" t="s">
        <v>150</v>
      </c>
      <c r="AU795" s="237" t="s">
        <v>87</v>
      </c>
      <c r="AV795" s="12" t="s">
        <v>87</v>
      </c>
      <c r="AW795" s="12" t="s">
        <v>4</v>
      </c>
      <c r="AX795" s="12" t="s">
        <v>85</v>
      </c>
      <c r="AY795" s="237" t="s">
        <v>141</v>
      </c>
    </row>
    <row r="796" s="1" customFormat="1" ht="24" customHeight="1">
      <c r="B796" s="39"/>
      <c r="C796" s="259" t="s">
        <v>981</v>
      </c>
      <c r="D796" s="259" t="s">
        <v>195</v>
      </c>
      <c r="E796" s="260" t="s">
        <v>982</v>
      </c>
      <c r="F796" s="261" t="s">
        <v>983</v>
      </c>
      <c r="G796" s="262" t="s">
        <v>309</v>
      </c>
      <c r="H796" s="263">
        <v>1</v>
      </c>
      <c r="I796" s="264"/>
      <c r="J796" s="265">
        <f>ROUND(I796*H796,2)</f>
        <v>0</v>
      </c>
      <c r="K796" s="261" t="s">
        <v>147</v>
      </c>
      <c r="L796" s="266"/>
      <c r="M796" s="267" t="s">
        <v>19</v>
      </c>
      <c r="N796" s="268" t="s">
        <v>48</v>
      </c>
      <c r="O796" s="84"/>
      <c r="P796" s="222">
        <f>O796*H796</f>
        <v>0</v>
      </c>
      <c r="Q796" s="222">
        <v>6.0000000000000002E-05</v>
      </c>
      <c r="R796" s="222">
        <f>Q796*H796</f>
        <v>6.0000000000000002E-05</v>
      </c>
      <c r="S796" s="222">
        <v>0</v>
      </c>
      <c r="T796" s="223">
        <f>S796*H796</f>
        <v>0</v>
      </c>
      <c r="AR796" s="224" t="s">
        <v>377</v>
      </c>
      <c r="AT796" s="224" t="s">
        <v>195</v>
      </c>
      <c r="AU796" s="224" t="s">
        <v>87</v>
      </c>
      <c r="AY796" s="18" t="s">
        <v>141</v>
      </c>
      <c r="BE796" s="225">
        <f>IF(N796="základní",J796,0)</f>
        <v>0</v>
      </c>
      <c r="BF796" s="225">
        <f>IF(N796="snížená",J796,0)</f>
        <v>0</v>
      </c>
      <c r="BG796" s="225">
        <f>IF(N796="zákl. přenesená",J796,0)</f>
        <v>0</v>
      </c>
      <c r="BH796" s="225">
        <f>IF(N796="sníž. přenesená",J796,0)</f>
        <v>0</v>
      </c>
      <c r="BI796" s="225">
        <f>IF(N796="nulová",J796,0)</f>
        <v>0</v>
      </c>
      <c r="BJ796" s="18" t="s">
        <v>85</v>
      </c>
      <c r="BK796" s="225">
        <f>ROUND(I796*H796,2)</f>
        <v>0</v>
      </c>
      <c r="BL796" s="18" t="s">
        <v>248</v>
      </c>
      <c r="BM796" s="224" t="s">
        <v>984</v>
      </c>
    </row>
    <row r="797" s="12" customFormat="1">
      <c r="B797" s="226"/>
      <c r="C797" s="227"/>
      <c r="D797" s="228" t="s">
        <v>150</v>
      </c>
      <c r="E797" s="227"/>
      <c r="F797" s="230" t="s">
        <v>985</v>
      </c>
      <c r="G797" s="227"/>
      <c r="H797" s="231">
        <v>1</v>
      </c>
      <c r="I797" s="232"/>
      <c r="J797" s="227"/>
      <c r="K797" s="227"/>
      <c r="L797" s="233"/>
      <c r="M797" s="234"/>
      <c r="N797" s="235"/>
      <c r="O797" s="235"/>
      <c r="P797" s="235"/>
      <c r="Q797" s="235"/>
      <c r="R797" s="235"/>
      <c r="S797" s="235"/>
      <c r="T797" s="236"/>
      <c r="AT797" s="237" t="s">
        <v>150</v>
      </c>
      <c r="AU797" s="237" t="s">
        <v>87</v>
      </c>
      <c r="AV797" s="12" t="s">
        <v>87</v>
      </c>
      <c r="AW797" s="12" t="s">
        <v>4</v>
      </c>
      <c r="AX797" s="12" t="s">
        <v>85</v>
      </c>
      <c r="AY797" s="237" t="s">
        <v>141</v>
      </c>
    </row>
    <row r="798" s="1" customFormat="1" ht="36" customHeight="1">
      <c r="B798" s="39"/>
      <c r="C798" s="213" t="s">
        <v>986</v>
      </c>
      <c r="D798" s="213" t="s">
        <v>143</v>
      </c>
      <c r="E798" s="214" t="s">
        <v>987</v>
      </c>
      <c r="F798" s="215" t="s">
        <v>988</v>
      </c>
      <c r="G798" s="216" t="s">
        <v>309</v>
      </c>
      <c r="H798" s="217">
        <v>2</v>
      </c>
      <c r="I798" s="218"/>
      <c r="J798" s="219">
        <f>ROUND(I798*H798,2)</f>
        <v>0</v>
      </c>
      <c r="K798" s="215" t="s">
        <v>147</v>
      </c>
      <c r="L798" s="44"/>
      <c r="M798" s="220" t="s">
        <v>19</v>
      </c>
      <c r="N798" s="221" t="s">
        <v>48</v>
      </c>
      <c r="O798" s="84"/>
      <c r="P798" s="222">
        <f>O798*H798</f>
        <v>0</v>
      </c>
      <c r="Q798" s="222">
        <v>0</v>
      </c>
      <c r="R798" s="222">
        <f>Q798*H798</f>
        <v>0</v>
      </c>
      <c r="S798" s="222">
        <v>0</v>
      </c>
      <c r="T798" s="223">
        <f>S798*H798</f>
        <v>0</v>
      </c>
      <c r="AR798" s="224" t="s">
        <v>248</v>
      </c>
      <c r="AT798" s="224" t="s">
        <v>143</v>
      </c>
      <c r="AU798" s="224" t="s">
        <v>87</v>
      </c>
      <c r="AY798" s="18" t="s">
        <v>141</v>
      </c>
      <c r="BE798" s="225">
        <f>IF(N798="základní",J798,0)</f>
        <v>0</v>
      </c>
      <c r="BF798" s="225">
        <f>IF(N798="snížená",J798,0)</f>
        <v>0</v>
      </c>
      <c r="BG798" s="225">
        <f>IF(N798="zákl. přenesená",J798,0)</f>
        <v>0</v>
      </c>
      <c r="BH798" s="225">
        <f>IF(N798="sníž. přenesená",J798,0)</f>
        <v>0</v>
      </c>
      <c r="BI798" s="225">
        <f>IF(N798="nulová",J798,0)</f>
        <v>0</v>
      </c>
      <c r="BJ798" s="18" t="s">
        <v>85</v>
      </c>
      <c r="BK798" s="225">
        <f>ROUND(I798*H798,2)</f>
        <v>0</v>
      </c>
      <c r="BL798" s="18" t="s">
        <v>248</v>
      </c>
      <c r="BM798" s="224" t="s">
        <v>989</v>
      </c>
    </row>
    <row r="799" s="12" customFormat="1">
      <c r="B799" s="226"/>
      <c r="C799" s="227"/>
      <c r="D799" s="228" t="s">
        <v>150</v>
      </c>
      <c r="E799" s="229" t="s">
        <v>19</v>
      </c>
      <c r="F799" s="230" t="s">
        <v>87</v>
      </c>
      <c r="G799" s="227"/>
      <c r="H799" s="231">
        <v>2</v>
      </c>
      <c r="I799" s="232"/>
      <c r="J799" s="227"/>
      <c r="K799" s="227"/>
      <c r="L799" s="233"/>
      <c r="M799" s="234"/>
      <c r="N799" s="235"/>
      <c r="O799" s="235"/>
      <c r="P799" s="235"/>
      <c r="Q799" s="235"/>
      <c r="R799" s="235"/>
      <c r="S799" s="235"/>
      <c r="T799" s="236"/>
      <c r="AT799" s="237" t="s">
        <v>150</v>
      </c>
      <c r="AU799" s="237" t="s">
        <v>87</v>
      </c>
      <c r="AV799" s="12" t="s">
        <v>87</v>
      </c>
      <c r="AW799" s="12" t="s">
        <v>36</v>
      </c>
      <c r="AX799" s="12" t="s">
        <v>77</v>
      </c>
      <c r="AY799" s="237" t="s">
        <v>141</v>
      </c>
    </row>
    <row r="800" s="14" customFormat="1">
      <c r="B800" s="249"/>
      <c r="C800" s="250"/>
      <c r="D800" s="228" t="s">
        <v>150</v>
      </c>
      <c r="E800" s="251" t="s">
        <v>19</v>
      </c>
      <c r="F800" s="252" t="s">
        <v>935</v>
      </c>
      <c r="G800" s="250"/>
      <c r="H800" s="251" t="s">
        <v>19</v>
      </c>
      <c r="I800" s="253"/>
      <c r="J800" s="250"/>
      <c r="K800" s="250"/>
      <c r="L800" s="254"/>
      <c r="M800" s="255"/>
      <c r="N800" s="256"/>
      <c r="O800" s="256"/>
      <c r="P800" s="256"/>
      <c r="Q800" s="256"/>
      <c r="R800" s="256"/>
      <c r="S800" s="256"/>
      <c r="T800" s="257"/>
      <c r="AT800" s="258" t="s">
        <v>150</v>
      </c>
      <c r="AU800" s="258" t="s">
        <v>87</v>
      </c>
      <c r="AV800" s="14" t="s">
        <v>85</v>
      </c>
      <c r="AW800" s="14" t="s">
        <v>36</v>
      </c>
      <c r="AX800" s="14" t="s">
        <v>77</v>
      </c>
      <c r="AY800" s="258" t="s">
        <v>141</v>
      </c>
    </row>
    <row r="801" s="13" customFormat="1">
      <c r="B801" s="238"/>
      <c r="C801" s="239"/>
      <c r="D801" s="228" t="s">
        <v>150</v>
      </c>
      <c r="E801" s="240" t="s">
        <v>19</v>
      </c>
      <c r="F801" s="241" t="s">
        <v>152</v>
      </c>
      <c r="G801" s="239"/>
      <c r="H801" s="242">
        <v>2</v>
      </c>
      <c r="I801" s="243"/>
      <c r="J801" s="239"/>
      <c r="K801" s="239"/>
      <c r="L801" s="244"/>
      <c r="M801" s="245"/>
      <c r="N801" s="246"/>
      <c r="O801" s="246"/>
      <c r="P801" s="246"/>
      <c r="Q801" s="246"/>
      <c r="R801" s="246"/>
      <c r="S801" s="246"/>
      <c r="T801" s="247"/>
      <c r="AT801" s="248" t="s">
        <v>150</v>
      </c>
      <c r="AU801" s="248" t="s">
        <v>87</v>
      </c>
      <c r="AV801" s="13" t="s">
        <v>148</v>
      </c>
      <c r="AW801" s="13" t="s">
        <v>36</v>
      </c>
      <c r="AX801" s="13" t="s">
        <v>85</v>
      </c>
      <c r="AY801" s="248" t="s">
        <v>141</v>
      </c>
    </row>
    <row r="802" s="1" customFormat="1" ht="16.5" customHeight="1">
      <c r="B802" s="39"/>
      <c r="C802" s="259" t="s">
        <v>990</v>
      </c>
      <c r="D802" s="259" t="s">
        <v>195</v>
      </c>
      <c r="E802" s="260" t="s">
        <v>977</v>
      </c>
      <c r="F802" s="261" t="s">
        <v>978</v>
      </c>
      <c r="G802" s="262" t="s">
        <v>305</v>
      </c>
      <c r="H802" s="263">
        <v>4.2000000000000002</v>
      </c>
      <c r="I802" s="264"/>
      <c r="J802" s="265">
        <f>ROUND(I802*H802,2)</f>
        <v>0</v>
      </c>
      <c r="K802" s="261" t="s">
        <v>147</v>
      </c>
      <c r="L802" s="266"/>
      <c r="M802" s="267" t="s">
        <v>19</v>
      </c>
      <c r="N802" s="268" t="s">
        <v>48</v>
      </c>
      <c r="O802" s="84"/>
      <c r="P802" s="222">
        <f>O802*H802</f>
        <v>0</v>
      </c>
      <c r="Q802" s="222">
        <v>0.0030000000000000001</v>
      </c>
      <c r="R802" s="222">
        <f>Q802*H802</f>
        <v>0.0126</v>
      </c>
      <c r="S802" s="222">
        <v>0</v>
      </c>
      <c r="T802" s="223">
        <f>S802*H802</f>
        <v>0</v>
      </c>
      <c r="AR802" s="224" t="s">
        <v>377</v>
      </c>
      <c r="AT802" s="224" t="s">
        <v>195</v>
      </c>
      <c r="AU802" s="224" t="s">
        <v>87</v>
      </c>
      <c r="AY802" s="18" t="s">
        <v>141</v>
      </c>
      <c r="BE802" s="225">
        <f>IF(N802="základní",J802,0)</f>
        <v>0</v>
      </c>
      <c r="BF802" s="225">
        <f>IF(N802="snížená",J802,0)</f>
        <v>0</v>
      </c>
      <c r="BG802" s="225">
        <f>IF(N802="zákl. přenesená",J802,0)</f>
        <v>0</v>
      </c>
      <c r="BH802" s="225">
        <f>IF(N802="sníž. přenesená",J802,0)</f>
        <v>0</v>
      </c>
      <c r="BI802" s="225">
        <f>IF(N802="nulová",J802,0)</f>
        <v>0</v>
      </c>
      <c r="BJ802" s="18" t="s">
        <v>85</v>
      </c>
      <c r="BK802" s="225">
        <f>ROUND(I802*H802,2)</f>
        <v>0</v>
      </c>
      <c r="BL802" s="18" t="s">
        <v>248</v>
      </c>
      <c r="BM802" s="224" t="s">
        <v>991</v>
      </c>
    </row>
    <row r="803" s="12" customFormat="1">
      <c r="B803" s="226"/>
      <c r="C803" s="227"/>
      <c r="D803" s="228" t="s">
        <v>150</v>
      </c>
      <c r="E803" s="229" t="s">
        <v>19</v>
      </c>
      <c r="F803" s="230" t="s">
        <v>992</v>
      </c>
      <c r="G803" s="227"/>
      <c r="H803" s="231">
        <v>4</v>
      </c>
      <c r="I803" s="232"/>
      <c r="J803" s="227"/>
      <c r="K803" s="227"/>
      <c r="L803" s="233"/>
      <c r="M803" s="234"/>
      <c r="N803" s="235"/>
      <c r="O803" s="235"/>
      <c r="P803" s="235"/>
      <c r="Q803" s="235"/>
      <c r="R803" s="235"/>
      <c r="S803" s="235"/>
      <c r="T803" s="236"/>
      <c r="AT803" s="237" t="s">
        <v>150</v>
      </c>
      <c r="AU803" s="237" t="s">
        <v>87</v>
      </c>
      <c r="AV803" s="12" t="s">
        <v>87</v>
      </c>
      <c r="AW803" s="12" t="s">
        <v>36</v>
      </c>
      <c r="AX803" s="12" t="s">
        <v>77</v>
      </c>
      <c r="AY803" s="237" t="s">
        <v>141</v>
      </c>
    </row>
    <row r="804" s="13" customFormat="1">
      <c r="B804" s="238"/>
      <c r="C804" s="239"/>
      <c r="D804" s="228" t="s">
        <v>150</v>
      </c>
      <c r="E804" s="240" t="s">
        <v>19</v>
      </c>
      <c r="F804" s="241" t="s">
        <v>152</v>
      </c>
      <c r="G804" s="239"/>
      <c r="H804" s="242">
        <v>4</v>
      </c>
      <c r="I804" s="243"/>
      <c r="J804" s="239"/>
      <c r="K804" s="239"/>
      <c r="L804" s="244"/>
      <c r="M804" s="245"/>
      <c r="N804" s="246"/>
      <c r="O804" s="246"/>
      <c r="P804" s="246"/>
      <c r="Q804" s="246"/>
      <c r="R804" s="246"/>
      <c r="S804" s="246"/>
      <c r="T804" s="247"/>
      <c r="AT804" s="248" t="s">
        <v>150</v>
      </c>
      <c r="AU804" s="248" t="s">
        <v>87</v>
      </c>
      <c r="AV804" s="13" t="s">
        <v>148</v>
      </c>
      <c r="AW804" s="13" t="s">
        <v>36</v>
      </c>
      <c r="AX804" s="13" t="s">
        <v>85</v>
      </c>
      <c r="AY804" s="248" t="s">
        <v>141</v>
      </c>
    </row>
    <row r="805" s="12" customFormat="1">
      <c r="B805" s="226"/>
      <c r="C805" s="227"/>
      <c r="D805" s="228" t="s">
        <v>150</v>
      </c>
      <c r="E805" s="227"/>
      <c r="F805" s="230" t="s">
        <v>993</v>
      </c>
      <c r="G805" s="227"/>
      <c r="H805" s="231">
        <v>4.2000000000000002</v>
      </c>
      <c r="I805" s="232"/>
      <c r="J805" s="227"/>
      <c r="K805" s="227"/>
      <c r="L805" s="233"/>
      <c r="M805" s="234"/>
      <c r="N805" s="235"/>
      <c r="O805" s="235"/>
      <c r="P805" s="235"/>
      <c r="Q805" s="235"/>
      <c r="R805" s="235"/>
      <c r="S805" s="235"/>
      <c r="T805" s="236"/>
      <c r="AT805" s="237" t="s">
        <v>150</v>
      </c>
      <c r="AU805" s="237" t="s">
        <v>87</v>
      </c>
      <c r="AV805" s="12" t="s">
        <v>87</v>
      </c>
      <c r="AW805" s="12" t="s">
        <v>4</v>
      </c>
      <c r="AX805" s="12" t="s">
        <v>85</v>
      </c>
      <c r="AY805" s="237" t="s">
        <v>141</v>
      </c>
    </row>
    <row r="806" s="1" customFormat="1" ht="24" customHeight="1">
      <c r="B806" s="39"/>
      <c r="C806" s="259" t="s">
        <v>994</v>
      </c>
      <c r="D806" s="259" t="s">
        <v>195</v>
      </c>
      <c r="E806" s="260" t="s">
        <v>982</v>
      </c>
      <c r="F806" s="261" t="s">
        <v>983</v>
      </c>
      <c r="G806" s="262" t="s">
        <v>309</v>
      </c>
      <c r="H806" s="263">
        <v>2</v>
      </c>
      <c r="I806" s="264"/>
      <c r="J806" s="265">
        <f>ROUND(I806*H806,2)</f>
        <v>0</v>
      </c>
      <c r="K806" s="261" t="s">
        <v>147</v>
      </c>
      <c r="L806" s="266"/>
      <c r="M806" s="267" t="s">
        <v>19</v>
      </c>
      <c r="N806" s="268" t="s">
        <v>48</v>
      </c>
      <c r="O806" s="84"/>
      <c r="P806" s="222">
        <f>O806*H806</f>
        <v>0</v>
      </c>
      <c r="Q806" s="222">
        <v>6.0000000000000002E-05</v>
      </c>
      <c r="R806" s="222">
        <f>Q806*H806</f>
        <v>0.00012</v>
      </c>
      <c r="S806" s="222">
        <v>0</v>
      </c>
      <c r="T806" s="223">
        <f>S806*H806</f>
        <v>0</v>
      </c>
      <c r="AR806" s="224" t="s">
        <v>377</v>
      </c>
      <c r="AT806" s="224" t="s">
        <v>195</v>
      </c>
      <c r="AU806" s="224" t="s">
        <v>87</v>
      </c>
      <c r="AY806" s="18" t="s">
        <v>141</v>
      </c>
      <c r="BE806" s="225">
        <f>IF(N806="základní",J806,0)</f>
        <v>0</v>
      </c>
      <c r="BF806" s="225">
        <f>IF(N806="snížená",J806,0)</f>
        <v>0</v>
      </c>
      <c r="BG806" s="225">
        <f>IF(N806="zákl. přenesená",J806,0)</f>
        <v>0</v>
      </c>
      <c r="BH806" s="225">
        <f>IF(N806="sníž. přenesená",J806,0)</f>
        <v>0</v>
      </c>
      <c r="BI806" s="225">
        <f>IF(N806="nulová",J806,0)</f>
        <v>0</v>
      </c>
      <c r="BJ806" s="18" t="s">
        <v>85</v>
      </c>
      <c r="BK806" s="225">
        <f>ROUND(I806*H806,2)</f>
        <v>0</v>
      </c>
      <c r="BL806" s="18" t="s">
        <v>248</v>
      </c>
      <c r="BM806" s="224" t="s">
        <v>995</v>
      </c>
    </row>
    <row r="807" s="1" customFormat="1" ht="36" customHeight="1">
      <c r="B807" s="39"/>
      <c r="C807" s="213" t="s">
        <v>996</v>
      </c>
      <c r="D807" s="213" t="s">
        <v>143</v>
      </c>
      <c r="E807" s="214" t="s">
        <v>997</v>
      </c>
      <c r="F807" s="215" t="s">
        <v>998</v>
      </c>
      <c r="G807" s="216" t="s">
        <v>621</v>
      </c>
      <c r="H807" s="280"/>
      <c r="I807" s="218"/>
      <c r="J807" s="219">
        <f>ROUND(I807*H807,2)</f>
        <v>0</v>
      </c>
      <c r="K807" s="215" t="s">
        <v>147</v>
      </c>
      <c r="L807" s="44"/>
      <c r="M807" s="220" t="s">
        <v>19</v>
      </c>
      <c r="N807" s="221" t="s">
        <v>48</v>
      </c>
      <c r="O807" s="84"/>
      <c r="P807" s="222">
        <f>O807*H807</f>
        <v>0</v>
      </c>
      <c r="Q807" s="222">
        <v>0</v>
      </c>
      <c r="R807" s="222">
        <f>Q807*H807</f>
        <v>0</v>
      </c>
      <c r="S807" s="222">
        <v>0</v>
      </c>
      <c r="T807" s="223">
        <f>S807*H807</f>
        <v>0</v>
      </c>
      <c r="AR807" s="224" t="s">
        <v>248</v>
      </c>
      <c r="AT807" s="224" t="s">
        <v>143</v>
      </c>
      <c r="AU807" s="224" t="s">
        <v>87</v>
      </c>
      <c r="AY807" s="18" t="s">
        <v>141</v>
      </c>
      <c r="BE807" s="225">
        <f>IF(N807="základní",J807,0)</f>
        <v>0</v>
      </c>
      <c r="BF807" s="225">
        <f>IF(N807="snížená",J807,0)</f>
        <v>0</v>
      </c>
      <c r="BG807" s="225">
        <f>IF(N807="zákl. přenesená",J807,0)</f>
        <v>0</v>
      </c>
      <c r="BH807" s="225">
        <f>IF(N807="sníž. přenesená",J807,0)</f>
        <v>0</v>
      </c>
      <c r="BI807" s="225">
        <f>IF(N807="nulová",J807,0)</f>
        <v>0</v>
      </c>
      <c r="BJ807" s="18" t="s">
        <v>85</v>
      </c>
      <c r="BK807" s="225">
        <f>ROUND(I807*H807,2)</f>
        <v>0</v>
      </c>
      <c r="BL807" s="18" t="s">
        <v>248</v>
      </c>
      <c r="BM807" s="224" t="s">
        <v>999</v>
      </c>
    </row>
    <row r="808" s="11" customFormat="1" ht="22.8" customHeight="1">
      <c r="B808" s="197"/>
      <c r="C808" s="198"/>
      <c r="D808" s="199" t="s">
        <v>76</v>
      </c>
      <c r="E808" s="211" t="s">
        <v>1000</v>
      </c>
      <c r="F808" s="211" t="s">
        <v>1001</v>
      </c>
      <c r="G808" s="198"/>
      <c r="H808" s="198"/>
      <c r="I808" s="201"/>
      <c r="J808" s="212">
        <f>BK808</f>
        <v>0</v>
      </c>
      <c r="K808" s="198"/>
      <c r="L808" s="203"/>
      <c r="M808" s="204"/>
      <c r="N808" s="205"/>
      <c r="O808" s="205"/>
      <c r="P808" s="206">
        <f>SUM(P809:P818)</f>
        <v>0</v>
      </c>
      <c r="Q808" s="205"/>
      <c r="R808" s="206">
        <f>SUM(R809:R818)</f>
        <v>1.5494295</v>
      </c>
      <c r="S808" s="205"/>
      <c r="T808" s="207">
        <f>SUM(T809:T818)</f>
        <v>0</v>
      </c>
      <c r="AR808" s="208" t="s">
        <v>87</v>
      </c>
      <c r="AT808" s="209" t="s">
        <v>76</v>
      </c>
      <c r="AU808" s="209" t="s">
        <v>85</v>
      </c>
      <c r="AY808" s="208" t="s">
        <v>141</v>
      </c>
      <c r="BK808" s="210">
        <f>SUM(BK809:BK818)</f>
        <v>0</v>
      </c>
    </row>
    <row r="809" s="1" customFormat="1" ht="24" customHeight="1">
      <c r="B809" s="39"/>
      <c r="C809" s="213" t="s">
        <v>1002</v>
      </c>
      <c r="D809" s="213" t="s">
        <v>143</v>
      </c>
      <c r="E809" s="214" t="s">
        <v>1003</v>
      </c>
      <c r="F809" s="215" t="s">
        <v>1004</v>
      </c>
      <c r="G809" s="216" t="s">
        <v>198</v>
      </c>
      <c r="H809" s="217">
        <v>1408.5899999999999</v>
      </c>
      <c r="I809" s="218"/>
      <c r="J809" s="219">
        <f>ROUND(I809*H809,2)</f>
        <v>0</v>
      </c>
      <c r="K809" s="215" t="s">
        <v>147</v>
      </c>
      <c r="L809" s="44"/>
      <c r="M809" s="220" t="s">
        <v>19</v>
      </c>
      <c r="N809" s="221" t="s">
        <v>48</v>
      </c>
      <c r="O809" s="84"/>
      <c r="P809" s="222">
        <f>O809*H809</f>
        <v>0</v>
      </c>
      <c r="Q809" s="222">
        <v>5.0000000000000002E-05</v>
      </c>
      <c r="R809" s="222">
        <f>Q809*H809</f>
        <v>0.070429500000000006</v>
      </c>
      <c r="S809" s="222">
        <v>0</v>
      </c>
      <c r="T809" s="223">
        <f>S809*H809</f>
        <v>0</v>
      </c>
      <c r="AR809" s="224" t="s">
        <v>248</v>
      </c>
      <c r="AT809" s="224" t="s">
        <v>143</v>
      </c>
      <c r="AU809" s="224" t="s">
        <v>87</v>
      </c>
      <c r="AY809" s="18" t="s">
        <v>141</v>
      </c>
      <c r="BE809" s="225">
        <f>IF(N809="základní",J809,0)</f>
        <v>0</v>
      </c>
      <c r="BF809" s="225">
        <f>IF(N809="snížená",J809,0)</f>
        <v>0</v>
      </c>
      <c r="BG809" s="225">
        <f>IF(N809="zákl. přenesená",J809,0)</f>
        <v>0</v>
      </c>
      <c r="BH809" s="225">
        <f>IF(N809="sníž. přenesená",J809,0)</f>
        <v>0</v>
      </c>
      <c r="BI809" s="225">
        <f>IF(N809="nulová",J809,0)</f>
        <v>0</v>
      </c>
      <c r="BJ809" s="18" t="s">
        <v>85</v>
      </c>
      <c r="BK809" s="225">
        <f>ROUND(I809*H809,2)</f>
        <v>0</v>
      </c>
      <c r="BL809" s="18" t="s">
        <v>248</v>
      </c>
      <c r="BM809" s="224" t="s">
        <v>1005</v>
      </c>
    </row>
    <row r="810" s="12" customFormat="1">
      <c r="B810" s="226"/>
      <c r="C810" s="227"/>
      <c r="D810" s="228" t="s">
        <v>150</v>
      </c>
      <c r="E810" s="229" t="s">
        <v>19</v>
      </c>
      <c r="F810" s="230" t="s">
        <v>1006</v>
      </c>
      <c r="G810" s="227"/>
      <c r="H810" s="231">
        <v>1408.5899999999999</v>
      </c>
      <c r="I810" s="232"/>
      <c r="J810" s="227"/>
      <c r="K810" s="227"/>
      <c r="L810" s="233"/>
      <c r="M810" s="234"/>
      <c r="N810" s="235"/>
      <c r="O810" s="235"/>
      <c r="P810" s="235"/>
      <c r="Q810" s="235"/>
      <c r="R810" s="235"/>
      <c r="S810" s="235"/>
      <c r="T810" s="236"/>
      <c r="AT810" s="237" t="s">
        <v>150</v>
      </c>
      <c r="AU810" s="237" t="s">
        <v>87</v>
      </c>
      <c r="AV810" s="12" t="s">
        <v>87</v>
      </c>
      <c r="AW810" s="12" t="s">
        <v>36</v>
      </c>
      <c r="AX810" s="12" t="s">
        <v>77</v>
      </c>
      <c r="AY810" s="237" t="s">
        <v>141</v>
      </c>
    </row>
    <row r="811" s="14" customFormat="1">
      <c r="B811" s="249"/>
      <c r="C811" s="250"/>
      <c r="D811" s="228" t="s">
        <v>150</v>
      </c>
      <c r="E811" s="251" t="s">
        <v>19</v>
      </c>
      <c r="F811" s="252" t="s">
        <v>1007</v>
      </c>
      <c r="G811" s="250"/>
      <c r="H811" s="251" t="s">
        <v>19</v>
      </c>
      <c r="I811" s="253"/>
      <c r="J811" s="250"/>
      <c r="K811" s="250"/>
      <c r="L811" s="254"/>
      <c r="M811" s="255"/>
      <c r="N811" s="256"/>
      <c r="O811" s="256"/>
      <c r="P811" s="256"/>
      <c r="Q811" s="256"/>
      <c r="R811" s="256"/>
      <c r="S811" s="256"/>
      <c r="T811" s="257"/>
      <c r="AT811" s="258" t="s">
        <v>150</v>
      </c>
      <c r="AU811" s="258" t="s">
        <v>87</v>
      </c>
      <c r="AV811" s="14" t="s">
        <v>85</v>
      </c>
      <c r="AW811" s="14" t="s">
        <v>36</v>
      </c>
      <c r="AX811" s="14" t="s">
        <v>77</v>
      </c>
      <c r="AY811" s="258" t="s">
        <v>141</v>
      </c>
    </row>
    <row r="812" s="13" customFormat="1">
      <c r="B812" s="238"/>
      <c r="C812" s="239"/>
      <c r="D812" s="228" t="s">
        <v>150</v>
      </c>
      <c r="E812" s="240" t="s">
        <v>19</v>
      </c>
      <c r="F812" s="241" t="s">
        <v>152</v>
      </c>
      <c r="G812" s="239"/>
      <c r="H812" s="242">
        <v>1408.5899999999999</v>
      </c>
      <c r="I812" s="243"/>
      <c r="J812" s="239"/>
      <c r="K812" s="239"/>
      <c r="L812" s="244"/>
      <c r="M812" s="245"/>
      <c r="N812" s="246"/>
      <c r="O812" s="246"/>
      <c r="P812" s="246"/>
      <c r="Q812" s="246"/>
      <c r="R812" s="246"/>
      <c r="S812" s="246"/>
      <c r="T812" s="247"/>
      <c r="AT812" s="248" t="s">
        <v>150</v>
      </c>
      <c r="AU812" s="248" t="s">
        <v>87</v>
      </c>
      <c r="AV812" s="13" t="s">
        <v>148</v>
      </c>
      <c r="AW812" s="13" t="s">
        <v>36</v>
      </c>
      <c r="AX812" s="13" t="s">
        <v>85</v>
      </c>
      <c r="AY812" s="248" t="s">
        <v>141</v>
      </c>
    </row>
    <row r="813" s="1" customFormat="1" ht="16.5" customHeight="1">
      <c r="B813" s="39"/>
      <c r="C813" s="259" t="s">
        <v>1008</v>
      </c>
      <c r="D813" s="259" t="s">
        <v>195</v>
      </c>
      <c r="E813" s="260" t="s">
        <v>1009</v>
      </c>
      <c r="F813" s="261" t="s">
        <v>1010</v>
      </c>
      <c r="G813" s="262" t="s">
        <v>222</v>
      </c>
      <c r="H813" s="263">
        <v>1.4790000000000001</v>
      </c>
      <c r="I813" s="264"/>
      <c r="J813" s="265">
        <f>ROUND(I813*H813,2)</f>
        <v>0</v>
      </c>
      <c r="K813" s="261" t="s">
        <v>147</v>
      </c>
      <c r="L813" s="266"/>
      <c r="M813" s="267" t="s">
        <v>19</v>
      </c>
      <c r="N813" s="268" t="s">
        <v>48</v>
      </c>
      <c r="O813" s="84"/>
      <c r="P813" s="222">
        <f>O813*H813</f>
        <v>0</v>
      </c>
      <c r="Q813" s="222">
        <v>1</v>
      </c>
      <c r="R813" s="222">
        <f>Q813*H813</f>
        <v>1.4790000000000001</v>
      </c>
      <c r="S813" s="222">
        <v>0</v>
      </c>
      <c r="T813" s="223">
        <f>S813*H813</f>
        <v>0</v>
      </c>
      <c r="AR813" s="224" t="s">
        <v>377</v>
      </c>
      <c r="AT813" s="224" t="s">
        <v>195</v>
      </c>
      <c r="AU813" s="224" t="s">
        <v>87</v>
      </c>
      <c r="AY813" s="18" t="s">
        <v>141</v>
      </c>
      <c r="BE813" s="225">
        <f>IF(N813="základní",J813,0)</f>
        <v>0</v>
      </c>
      <c r="BF813" s="225">
        <f>IF(N813="snížená",J813,0)</f>
        <v>0</v>
      </c>
      <c r="BG813" s="225">
        <f>IF(N813="zákl. přenesená",J813,0)</f>
        <v>0</v>
      </c>
      <c r="BH813" s="225">
        <f>IF(N813="sníž. přenesená",J813,0)</f>
        <v>0</v>
      </c>
      <c r="BI813" s="225">
        <f>IF(N813="nulová",J813,0)</f>
        <v>0</v>
      </c>
      <c r="BJ813" s="18" t="s">
        <v>85</v>
      </c>
      <c r="BK813" s="225">
        <f>ROUND(I813*H813,2)</f>
        <v>0</v>
      </c>
      <c r="BL813" s="18" t="s">
        <v>248</v>
      </c>
      <c r="BM813" s="224" t="s">
        <v>1011</v>
      </c>
    </row>
    <row r="814" s="12" customFormat="1">
      <c r="B814" s="226"/>
      <c r="C814" s="227"/>
      <c r="D814" s="228" t="s">
        <v>150</v>
      </c>
      <c r="E814" s="229" t="s">
        <v>19</v>
      </c>
      <c r="F814" s="230" t="s">
        <v>1012</v>
      </c>
      <c r="G814" s="227"/>
      <c r="H814" s="231">
        <v>1.409</v>
      </c>
      <c r="I814" s="232"/>
      <c r="J814" s="227"/>
      <c r="K814" s="227"/>
      <c r="L814" s="233"/>
      <c r="M814" s="234"/>
      <c r="N814" s="235"/>
      <c r="O814" s="235"/>
      <c r="P814" s="235"/>
      <c r="Q814" s="235"/>
      <c r="R814" s="235"/>
      <c r="S814" s="235"/>
      <c r="T814" s="236"/>
      <c r="AT814" s="237" t="s">
        <v>150</v>
      </c>
      <c r="AU814" s="237" t="s">
        <v>87</v>
      </c>
      <c r="AV814" s="12" t="s">
        <v>87</v>
      </c>
      <c r="AW814" s="12" t="s">
        <v>36</v>
      </c>
      <c r="AX814" s="12" t="s">
        <v>77</v>
      </c>
      <c r="AY814" s="237" t="s">
        <v>141</v>
      </c>
    </row>
    <row r="815" s="14" customFormat="1">
      <c r="B815" s="249"/>
      <c r="C815" s="250"/>
      <c r="D815" s="228" t="s">
        <v>150</v>
      </c>
      <c r="E815" s="251" t="s">
        <v>19</v>
      </c>
      <c r="F815" s="252" t="s">
        <v>1007</v>
      </c>
      <c r="G815" s="250"/>
      <c r="H815" s="251" t="s">
        <v>19</v>
      </c>
      <c r="I815" s="253"/>
      <c r="J815" s="250"/>
      <c r="K815" s="250"/>
      <c r="L815" s="254"/>
      <c r="M815" s="255"/>
      <c r="N815" s="256"/>
      <c r="O815" s="256"/>
      <c r="P815" s="256"/>
      <c r="Q815" s="256"/>
      <c r="R815" s="256"/>
      <c r="S815" s="256"/>
      <c r="T815" s="257"/>
      <c r="AT815" s="258" t="s">
        <v>150</v>
      </c>
      <c r="AU815" s="258" t="s">
        <v>87</v>
      </c>
      <c r="AV815" s="14" t="s">
        <v>85</v>
      </c>
      <c r="AW815" s="14" t="s">
        <v>36</v>
      </c>
      <c r="AX815" s="14" t="s">
        <v>77</v>
      </c>
      <c r="AY815" s="258" t="s">
        <v>141</v>
      </c>
    </row>
    <row r="816" s="13" customFormat="1">
      <c r="B816" s="238"/>
      <c r="C816" s="239"/>
      <c r="D816" s="228" t="s">
        <v>150</v>
      </c>
      <c r="E816" s="240" t="s">
        <v>19</v>
      </c>
      <c r="F816" s="241" t="s">
        <v>152</v>
      </c>
      <c r="G816" s="239"/>
      <c r="H816" s="242">
        <v>1.409</v>
      </c>
      <c r="I816" s="243"/>
      <c r="J816" s="239"/>
      <c r="K816" s="239"/>
      <c r="L816" s="244"/>
      <c r="M816" s="245"/>
      <c r="N816" s="246"/>
      <c r="O816" s="246"/>
      <c r="P816" s="246"/>
      <c r="Q816" s="246"/>
      <c r="R816" s="246"/>
      <c r="S816" s="246"/>
      <c r="T816" s="247"/>
      <c r="AT816" s="248" t="s">
        <v>150</v>
      </c>
      <c r="AU816" s="248" t="s">
        <v>87</v>
      </c>
      <c r="AV816" s="13" t="s">
        <v>148</v>
      </c>
      <c r="AW816" s="13" t="s">
        <v>36</v>
      </c>
      <c r="AX816" s="13" t="s">
        <v>85</v>
      </c>
      <c r="AY816" s="248" t="s">
        <v>141</v>
      </c>
    </row>
    <row r="817" s="12" customFormat="1">
      <c r="B817" s="226"/>
      <c r="C817" s="227"/>
      <c r="D817" s="228" t="s">
        <v>150</v>
      </c>
      <c r="E817" s="227"/>
      <c r="F817" s="230" t="s">
        <v>1013</v>
      </c>
      <c r="G817" s="227"/>
      <c r="H817" s="231">
        <v>1.4790000000000001</v>
      </c>
      <c r="I817" s="232"/>
      <c r="J817" s="227"/>
      <c r="K817" s="227"/>
      <c r="L817" s="233"/>
      <c r="M817" s="234"/>
      <c r="N817" s="235"/>
      <c r="O817" s="235"/>
      <c r="P817" s="235"/>
      <c r="Q817" s="235"/>
      <c r="R817" s="235"/>
      <c r="S817" s="235"/>
      <c r="T817" s="236"/>
      <c r="AT817" s="237" t="s">
        <v>150</v>
      </c>
      <c r="AU817" s="237" t="s">
        <v>87</v>
      </c>
      <c r="AV817" s="12" t="s">
        <v>87</v>
      </c>
      <c r="AW817" s="12" t="s">
        <v>4</v>
      </c>
      <c r="AX817" s="12" t="s">
        <v>85</v>
      </c>
      <c r="AY817" s="237" t="s">
        <v>141</v>
      </c>
    </row>
    <row r="818" s="1" customFormat="1" ht="36" customHeight="1">
      <c r="B818" s="39"/>
      <c r="C818" s="213" t="s">
        <v>1014</v>
      </c>
      <c r="D818" s="213" t="s">
        <v>143</v>
      </c>
      <c r="E818" s="214" t="s">
        <v>1015</v>
      </c>
      <c r="F818" s="215" t="s">
        <v>1016</v>
      </c>
      <c r="G818" s="216" t="s">
        <v>621</v>
      </c>
      <c r="H818" s="280"/>
      <c r="I818" s="218"/>
      <c r="J818" s="219">
        <f>ROUND(I818*H818,2)</f>
        <v>0</v>
      </c>
      <c r="K818" s="215" t="s">
        <v>147</v>
      </c>
      <c r="L818" s="44"/>
      <c r="M818" s="220" t="s">
        <v>19</v>
      </c>
      <c r="N818" s="221" t="s">
        <v>48</v>
      </c>
      <c r="O818" s="84"/>
      <c r="P818" s="222">
        <f>O818*H818</f>
        <v>0</v>
      </c>
      <c r="Q818" s="222">
        <v>0</v>
      </c>
      <c r="R818" s="222">
        <f>Q818*H818</f>
        <v>0</v>
      </c>
      <c r="S818" s="222">
        <v>0</v>
      </c>
      <c r="T818" s="223">
        <f>S818*H818</f>
        <v>0</v>
      </c>
      <c r="AR818" s="224" t="s">
        <v>248</v>
      </c>
      <c r="AT818" s="224" t="s">
        <v>143</v>
      </c>
      <c r="AU818" s="224" t="s">
        <v>87</v>
      </c>
      <c r="AY818" s="18" t="s">
        <v>141</v>
      </c>
      <c r="BE818" s="225">
        <f>IF(N818="základní",J818,0)</f>
        <v>0</v>
      </c>
      <c r="BF818" s="225">
        <f>IF(N818="snížená",J818,0)</f>
        <v>0</v>
      </c>
      <c r="BG818" s="225">
        <f>IF(N818="zákl. přenesená",J818,0)</f>
        <v>0</v>
      </c>
      <c r="BH818" s="225">
        <f>IF(N818="sníž. přenesená",J818,0)</f>
        <v>0</v>
      </c>
      <c r="BI818" s="225">
        <f>IF(N818="nulová",J818,0)</f>
        <v>0</v>
      </c>
      <c r="BJ818" s="18" t="s">
        <v>85</v>
      </c>
      <c r="BK818" s="225">
        <f>ROUND(I818*H818,2)</f>
        <v>0</v>
      </c>
      <c r="BL818" s="18" t="s">
        <v>248</v>
      </c>
      <c r="BM818" s="224" t="s">
        <v>1017</v>
      </c>
    </row>
    <row r="819" s="11" customFormat="1" ht="22.8" customHeight="1">
      <c r="B819" s="197"/>
      <c r="C819" s="198"/>
      <c r="D819" s="199" t="s">
        <v>76</v>
      </c>
      <c r="E819" s="211" t="s">
        <v>1018</v>
      </c>
      <c r="F819" s="211" t="s">
        <v>1019</v>
      </c>
      <c r="G819" s="198"/>
      <c r="H819" s="198"/>
      <c r="I819" s="201"/>
      <c r="J819" s="212">
        <f>BK819</f>
        <v>0</v>
      </c>
      <c r="K819" s="198"/>
      <c r="L819" s="203"/>
      <c r="M819" s="204"/>
      <c r="N819" s="205"/>
      <c r="O819" s="205"/>
      <c r="P819" s="206">
        <f>SUM(P820:P840)</f>
        <v>0</v>
      </c>
      <c r="Q819" s="205"/>
      <c r="R819" s="206">
        <f>SUM(R820:R840)</f>
        <v>0.39560944999999997</v>
      </c>
      <c r="S819" s="205"/>
      <c r="T819" s="207">
        <f>SUM(T820:T840)</f>
        <v>0</v>
      </c>
      <c r="AR819" s="208" t="s">
        <v>87</v>
      </c>
      <c r="AT819" s="209" t="s">
        <v>76</v>
      </c>
      <c r="AU819" s="209" t="s">
        <v>85</v>
      </c>
      <c r="AY819" s="208" t="s">
        <v>141</v>
      </c>
      <c r="BK819" s="210">
        <f>SUM(BK820:BK840)</f>
        <v>0</v>
      </c>
    </row>
    <row r="820" s="1" customFormat="1" ht="36" customHeight="1">
      <c r="B820" s="39"/>
      <c r="C820" s="213" t="s">
        <v>1020</v>
      </c>
      <c r="D820" s="213" t="s">
        <v>143</v>
      </c>
      <c r="E820" s="214" t="s">
        <v>1021</v>
      </c>
      <c r="F820" s="215" t="s">
        <v>1022</v>
      </c>
      <c r="G820" s="216" t="s">
        <v>305</v>
      </c>
      <c r="H820" s="217">
        <v>10.699999999999999</v>
      </c>
      <c r="I820" s="218"/>
      <c r="J820" s="219">
        <f>ROUND(I820*H820,2)</f>
        <v>0</v>
      </c>
      <c r="K820" s="215" t="s">
        <v>147</v>
      </c>
      <c r="L820" s="44"/>
      <c r="M820" s="220" t="s">
        <v>19</v>
      </c>
      <c r="N820" s="221" t="s">
        <v>48</v>
      </c>
      <c r="O820" s="84"/>
      <c r="P820" s="222">
        <f>O820*H820</f>
        <v>0</v>
      </c>
      <c r="Q820" s="222">
        <v>0.00027999999999999998</v>
      </c>
      <c r="R820" s="222">
        <f>Q820*H820</f>
        <v>0.0029959999999999995</v>
      </c>
      <c r="S820" s="222">
        <v>0</v>
      </c>
      <c r="T820" s="223">
        <f>S820*H820</f>
        <v>0</v>
      </c>
      <c r="AR820" s="224" t="s">
        <v>248</v>
      </c>
      <c r="AT820" s="224" t="s">
        <v>143</v>
      </c>
      <c r="AU820" s="224" t="s">
        <v>87</v>
      </c>
      <c r="AY820" s="18" t="s">
        <v>141</v>
      </c>
      <c r="BE820" s="225">
        <f>IF(N820="základní",J820,0)</f>
        <v>0</v>
      </c>
      <c r="BF820" s="225">
        <f>IF(N820="snížená",J820,0)</f>
        <v>0</v>
      </c>
      <c r="BG820" s="225">
        <f>IF(N820="zákl. přenesená",J820,0)</f>
        <v>0</v>
      </c>
      <c r="BH820" s="225">
        <f>IF(N820="sníž. přenesená",J820,0)</f>
        <v>0</v>
      </c>
      <c r="BI820" s="225">
        <f>IF(N820="nulová",J820,0)</f>
        <v>0</v>
      </c>
      <c r="BJ820" s="18" t="s">
        <v>85</v>
      </c>
      <c r="BK820" s="225">
        <f>ROUND(I820*H820,2)</f>
        <v>0</v>
      </c>
      <c r="BL820" s="18" t="s">
        <v>248</v>
      </c>
      <c r="BM820" s="224" t="s">
        <v>1023</v>
      </c>
    </row>
    <row r="821" s="12" customFormat="1">
      <c r="B821" s="226"/>
      <c r="C821" s="227"/>
      <c r="D821" s="228" t="s">
        <v>150</v>
      </c>
      <c r="E821" s="229" t="s">
        <v>19</v>
      </c>
      <c r="F821" s="230" t="s">
        <v>1024</v>
      </c>
      <c r="G821" s="227"/>
      <c r="H821" s="231">
        <v>16.699999999999999</v>
      </c>
      <c r="I821" s="232"/>
      <c r="J821" s="227"/>
      <c r="K821" s="227"/>
      <c r="L821" s="233"/>
      <c r="M821" s="234"/>
      <c r="N821" s="235"/>
      <c r="O821" s="235"/>
      <c r="P821" s="235"/>
      <c r="Q821" s="235"/>
      <c r="R821" s="235"/>
      <c r="S821" s="235"/>
      <c r="T821" s="236"/>
      <c r="AT821" s="237" t="s">
        <v>150</v>
      </c>
      <c r="AU821" s="237" t="s">
        <v>87</v>
      </c>
      <c r="AV821" s="12" t="s">
        <v>87</v>
      </c>
      <c r="AW821" s="12" t="s">
        <v>36</v>
      </c>
      <c r="AX821" s="12" t="s">
        <v>77</v>
      </c>
      <c r="AY821" s="237" t="s">
        <v>141</v>
      </c>
    </row>
    <row r="822" s="12" customFormat="1">
      <c r="B822" s="226"/>
      <c r="C822" s="227"/>
      <c r="D822" s="228" t="s">
        <v>150</v>
      </c>
      <c r="E822" s="229" t="s">
        <v>19</v>
      </c>
      <c r="F822" s="230" t="s">
        <v>1025</v>
      </c>
      <c r="G822" s="227"/>
      <c r="H822" s="231">
        <v>-2</v>
      </c>
      <c r="I822" s="232"/>
      <c r="J822" s="227"/>
      <c r="K822" s="227"/>
      <c r="L822" s="233"/>
      <c r="M822" s="234"/>
      <c r="N822" s="235"/>
      <c r="O822" s="235"/>
      <c r="P822" s="235"/>
      <c r="Q822" s="235"/>
      <c r="R822" s="235"/>
      <c r="S822" s="235"/>
      <c r="T822" s="236"/>
      <c r="AT822" s="237" t="s">
        <v>150</v>
      </c>
      <c r="AU822" s="237" t="s">
        <v>87</v>
      </c>
      <c r="AV822" s="12" t="s">
        <v>87</v>
      </c>
      <c r="AW822" s="12" t="s">
        <v>36</v>
      </c>
      <c r="AX822" s="12" t="s">
        <v>77</v>
      </c>
      <c r="AY822" s="237" t="s">
        <v>141</v>
      </c>
    </row>
    <row r="823" s="12" customFormat="1">
      <c r="B823" s="226"/>
      <c r="C823" s="227"/>
      <c r="D823" s="228" t="s">
        <v>150</v>
      </c>
      <c r="E823" s="229" t="s">
        <v>19</v>
      </c>
      <c r="F823" s="230" t="s">
        <v>1026</v>
      </c>
      <c r="G823" s="227"/>
      <c r="H823" s="231">
        <v>-2.7000000000000002</v>
      </c>
      <c r="I823" s="232"/>
      <c r="J823" s="227"/>
      <c r="K823" s="227"/>
      <c r="L823" s="233"/>
      <c r="M823" s="234"/>
      <c r="N823" s="235"/>
      <c r="O823" s="235"/>
      <c r="P823" s="235"/>
      <c r="Q823" s="235"/>
      <c r="R823" s="235"/>
      <c r="S823" s="235"/>
      <c r="T823" s="236"/>
      <c r="AT823" s="237" t="s">
        <v>150</v>
      </c>
      <c r="AU823" s="237" t="s">
        <v>87</v>
      </c>
      <c r="AV823" s="12" t="s">
        <v>87</v>
      </c>
      <c r="AW823" s="12" t="s">
        <v>36</v>
      </c>
      <c r="AX823" s="12" t="s">
        <v>77</v>
      </c>
      <c r="AY823" s="237" t="s">
        <v>141</v>
      </c>
    </row>
    <row r="824" s="12" customFormat="1">
      <c r="B824" s="226"/>
      <c r="C824" s="227"/>
      <c r="D824" s="228" t="s">
        <v>150</v>
      </c>
      <c r="E824" s="229" t="s">
        <v>19</v>
      </c>
      <c r="F824" s="230" t="s">
        <v>1027</v>
      </c>
      <c r="G824" s="227"/>
      <c r="H824" s="231">
        <v>-1.3</v>
      </c>
      <c r="I824" s="232"/>
      <c r="J824" s="227"/>
      <c r="K824" s="227"/>
      <c r="L824" s="233"/>
      <c r="M824" s="234"/>
      <c r="N824" s="235"/>
      <c r="O824" s="235"/>
      <c r="P824" s="235"/>
      <c r="Q824" s="235"/>
      <c r="R824" s="235"/>
      <c r="S824" s="235"/>
      <c r="T824" s="236"/>
      <c r="AT824" s="237" t="s">
        <v>150</v>
      </c>
      <c r="AU824" s="237" t="s">
        <v>87</v>
      </c>
      <c r="AV824" s="12" t="s">
        <v>87</v>
      </c>
      <c r="AW824" s="12" t="s">
        <v>36</v>
      </c>
      <c r="AX824" s="12" t="s">
        <v>77</v>
      </c>
      <c r="AY824" s="237" t="s">
        <v>141</v>
      </c>
    </row>
    <row r="825" s="15" customFormat="1">
      <c r="B825" s="269"/>
      <c r="C825" s="270"/>
      <c r="D825" s="228" t="s">
        <v>150</v>
      </c>
      <c r="E825" s="271" t="s">
        <v>19</v>
      </c>
      <c r="F825" s="272" t="s">
        <v>410</v>
      </c>
      <c r="G825" s="270"/>
      <c r="H825" s="273">
        <v>10.699999999999999</v>
      </c>
      <c r="I825" s="274"/>
      <c r="J825" s="270"/>
      <c r="K825" s="270"/>
      <c r="L825" s="275"/>
      <c r="M825" s="276"/>
      <c r="N825" s="277"/>
      <c r="O825" s="277"/>
      <c r="P825" s="277"/>
      <c r="Q825" s="277"/>
      <c r="R825" s="277"/>
      <c r="S825" s="277"/>
      <c r="T825" s="278"/>
      <c r="AT825" s="279" t="s">
        <v>150</v>
      </c>
      <c r="AU825" s="279" t="s">
        <v>87</v>
      </c>
      <c r="AV825" s="15" t="s">
        <v>157</v>
      </c>
      <c r="AW825" s="15" t="s">
        <v>36</v>
      </c>
      <c r="AX825" s="15" t="s">
        <v>77</v>
      </c>
      <c r="AY825" s="279" t="s">
        <v>141</v>
      </c>
    </row>
    <row r="826" s="13" customFormat="1">
      <c r="B826" s="238"/>
      <c r="C826" s="239"/>
      <c r="D826" s="228" t="s">
        <v>150</v>
      </c>
      <c r="E826" s="240" t="s">
        <v>19</v>
      </c>
      <c r="F826" s="241" t="s">
        <v>152</v>
      </c>
      <c r="G826" s="239"/>
      <c r="H826" s="242">
        <v>10.699999999999999</v>
      </c>
      <c r="I826" s="243"/>
      <c r="J826" s="239"/>
      <c r="K826" s="239"/>
      <c r="L826" s="244"/>
      <c r="M826" s="245"/>
      <c r="N826" s="246"/>
      <c r="O826" s="246"/>
      <c r="P826" s="246"/>
      <c r="Q826" s="246"/>
      <c r="R826" s="246"/>
      <c r="S826" s="246"/>
      <c r="T826" s="247"/>
      <c r="AT826" s="248" t="s">
        <v>150</v>
      </c>
      <c r="AU826" s="248" t="s">
        <v>87</v>
      </c>
      <c r="AV826" s="13" t="s">
        <v>148</v>
      </c>
      <c r="AW826" s="13" t="s">
        <v>36</v>
      </c>
      <c r="AX826" s="13" t="s">
        <v>85</v>
      </c>
      <c r="AY826" s="248" t="s">
        <v>141</v>
      </c>
    </row>
    <row r="827" s="1" customFormat="1" ht="36" customHeight="1">
      <c r="B827" s="39"/>
      <c r="C827" s="259" t="s">
        <v>1028</v>
      </c>
      <c r="D827" s="259" t="s">
        <v>195</v>
      </c>
      <c r="E827" s="260" t="s">
        <v>1029</v>
      </c>
      <c r="F827" s="261" t="s">
        <v>1030</v>
      </c>
      <c r="G827" s="262" t="s">
        <v>309</v>
      </c>
      <c r="H827" s="263">
        <v>39.232999999999997</v>
      </c>
      <c r="I827" s="264"/>
      <c r="J827" s="265">
        <f>ROUND(I827*H827,2)</f>
        <v>0</v>
      </c>
      <c r="K827" s="261" t="s">
        <v>147</v>
      </c>
      <c r="L827" s="266"/>
      <c r="M827" s="267" t="s">
        <v>19</v>
      </c>
      <c r="N827" s="268" t="s">
        <v>48</v>
      </c>
      <c r="O827" s="84"/>
      <c r="P827" s="222">
        <f>O827*H827</f>
        <v>0</v>
      </c>
      <c r="Q827" s="222">
        <v>0.00044999999999999999</v>
      </c>
      <c r="R827" s="222">
        <f>Q827*H827</f>
        <v>0.01765485</v>
      </c>
      <c r="S827" s="222">
        <v>0</v>
      </c>
      <c r="T827" s="223">
        <f>S827*H827</f>
        <v>0</v>
      </c>
      <c r="AR827" s="224" t="s">
        <v>377</v>
      </c>
      <c r="AT827" s="224" t="s">
        <v>195</v>
      </c>
      <c r="AU827" s="224" t="s">
        <v>87</v>
      </c>
      <c r="AY827" s="18" t="s">
        <v>141</v>
      </c>
      <c r="BE827" s="225">
        <f>IF(N827="základní",J827,0)</f>
        <v>0</v>
      </c>
      <c r="BF827" s="225">
        <f>IF(N827="snížená",J827,0)</f>
        <v>0</v>
      </c>
      <c r="BG827" s="225">
        <f>IF(N827="zákl. přenesená",J827,0)</f>
        <v>0</v>
      </c>
      <c r="BH827" s="225">
        <f>IF(N827="sníž. přenesená",J827,0)</f>
        <v>0</v>
      </c>
      <c r="BI827" s="225">
        <f>IF(N827="nulová",J827,0)</f>
        <v>0</v>
      </c>
      <c r="BJ827" s="18" t="s">
        <v>85</v>
      </c>
      <c r="BK827" s="225">
        <f>ROUND(I827*H827,2)</f>
        <v>0</v>
      </c>
      <c r="BL827" s="18" t="s">
        <v>248</v>
      </c>
      <c r="BM827" s="224" t="s">
        <v>1031</v>
      </c>
    </row>
    <row r="828" s="12" customFormat="1">
      <c r="B828" s="226"/>
      <c r="C828" s="227"/>
      <c r="D828" s="228" t="s">
        <v>150</v>
      </c>
      <c r="E828" s="227"/>
      <c r="F828" s="230" t="s">
        <v>1032</v>
      </c>
      <c r="G828" s="227"/>
      <c r="H828" s="231">
        <v>39.232999999999997</v>
      </c>
      <c r="I828" s="232"/>
      <c r="J828" s="227"/>
      <c r="K828" s="227"/>
      <c r="L828" s="233"/>
      <c r="M828" s="234"/>
      <c r="N828" s="235"/>
      <c r="O828" s="235"/>
      <c r="P828" s="235"/>
      <c r="Q828" s="235"/>
      <c r="R828" s="235"/>
      <c r="S828" s="235"/>
      <c r="T828" s="236"/>
      <c r="AT828" s="237" t="s">
        <v>150</v>
      </c>
      <c r="AU828" s="237" t="s">
        <v>87</v>
      </c>
      <c r="AV828" s="12" t="s">
        <v>87</v>
      </c>
      <c r="AW828" s="12" t="s">
        <v>4</v>
      </c>
      <c r="AX828" s="12" t="s">
        <v>85</v>
      </c>
      <c r="AY828" s="237" t="s">
        <v>141</v>
      </c>
    </row>
    <row r="829" s="1" customFormat="1" ht="36" customHeight="1">
      <c r="B829" s="39"/>
      <c r="C829" s="213" t="s">
        <v>1033</v>
      </c>
      <c r="D829" s="213" t="s">
        <v>143</v>
      </c>
      <c r="E829" s="214" t="s">
        <v>1034</v>
      </c>
      <c r="F829" s="215" t="s">
        <v>1035</v>
      </c>
      <c r="G829" s="216" t="s">
        <v>192</v>
      </c>
      <c r="H829" s="217">
        <v>14.640000000000001</v>
      </c>
      <c r="I829" s="218"/>
      <c r="J829" s="219">
        <f>ROUND(I829*H829,2)</f>
        <v>0</v>
      </c>
      <c r="K829" s="215" t="s">
        <v>147</v>
      </c>
      <c r="L829" s="44"/>
      <c r="M829" s="220" t="s">
        <v>19</v>
      </c>
      <c r="N829" s="221" t="s">
        <v>48</v>
      </c>
      <c r="O829" s="84"/>
      <c r="P829" s="222">
        <f>O829*H829</f>
        <v>0</v>
      </c>
      <c r="Q829" s="222">
        <v>0.0041700000000000001</v>
      </c>
      <c r="R829" s="222">
        <f>Q829*H829</f>
        <v>0.061048800000000007</v>
      </c>
      <c r="S829" s="222">
        <v>0</v>
      </c>
      <c r="T829" s="223">
        <f>S829*H829</f>
        <v>0</v>
      </c>
      <c r="AR829" s="224" t="s">
        <v>248</v>
      </c>
      <c r="AT829" s="224" t="s">
        <v>143</v>
      </c>
      <c r="AU829" s="224" t="s">
        <v>87</v>
      </c>
      <c r="AY829" s="18" t="s">
        <v>141</v>
      </c>
      <c r="BE829" s="225">
        <f>IF(N829="základní",J829,0)</f>
        <v>0</v>
      </c>
      <c r="BF829" s="225">
        <f>IF(N829="snížená",J829,0)</f>
        <v>0</v>
      </c>
      <c r="BG829" s="225">
        <f>IF(N829="zákl. přenesená",J829,0)</f>
        <v>0</v>
      </c>
      <c r="BH829" s="225">
        <f>IF(N829="sníž. přenesená",J829,0)</f>
        <v>0</v>
      </c>
      <c r="BI829" s="225">
        <f>IF(N829="nulová",J829,0)</f>
        <v>0</v>
      </c>
      <c r="BJ829" s="18" t="s">
        <v>85</v>
      </c>
      <c r="BK829" s="225">
        <f>ROUND(I829*H829,2)</f>
        <v>0</v>
      </c>
      <c r="BL829" s="18" t="s">
        <v>248</v>
      </c>
      <c r="BM829" s="224" t="s">
        <v>1036</v>
      </c>
    </row>
    <row r="830" s="12" customFormat="1">
      <c r="B830" s="226"/>
      <c r="C830" s="227"/>
      <c r="D830" s="228" t="s">
        <v>150</v>
      </c>
      <c r="E830" s="229" t="s">
        <v>19</v>
      </c>
      <c r="F830" s="230" t="s">
        <v>524</v>
      </c>
      <c r="G830" s="227"/>
      <c r="H830" s="231">
        <v>13.875</v>
      </c>
      <c r="I830" s="232"/>
      <c r="J830" s="227"/>
      <c r="K830" s="227"/>
      <c r="L830" s="233"/>
      <c r="M830" s="234"/>
      <c r="N830" s="235"/>
      <c r="O830" s="235"/>
      <c r="P830" s="235"/>
      <c r="Q830" s="235"/>
      <c r="R830" s="235"/>
      <c r="S830" s="235"/>
      <c r="T830" s="236"/>
      <c r="AT830" s="237" t="s">
        <v>150</v>
      </c>
      <c r="AU830" s="237" t="s">
        <v>87</v>
      </c>
      <c r="AV830" s="12" t="s">
        <v>87</v>
      </c>
      <c r="AW830" s="12" t="s">
        <v>36</v>
      </c>
      <c r="AX830" s="12" t="s">
        <v>77</v>
      </c>
      <c r="AY830" s="237" t="s">
        <v>141</v>
      </c>
    </row>
    <row r="831" s="12" customFormat="1">
      <c r="B831" s="226"/>
      <c r="C831" s="227"/>
      <c r="D831" s="228" t="s">
        <v>150</v>
      </c>
      <c r="E831" s="229" t="s">
        <v>19</v>
      </c>
      <c r="F831" s="230" t="s">
        <v>525</v>
      </c>
      <c r="G831" s="227"/>
      <c r="H831" s="231">
        <v>0.29999999999999999</v>
      </c>
      <c r="I831" s="232"/>
      <c r="J831" s="227"/>
      <c r="K831" s="227"/>
      <c r="L831" s="233"/>
      <c r="M831" s="234"/>
      <c r="N831" s="235"/>
      <c r="O831" s="235"/>
      <c r="P831" s="235"/>
      <c r="Q831" s="235"/>
      <c r="R831" s="235"/>
      <c r="S831" s="235"/>
      <c r="T831" s="236"/>
      <c r="AT831" s="237" t="s">
        <v>150</v>
      </c>
      <c r="AU831" s="237" t="s">
        <v>87</v>
      </c>
      <c r="AV831" s="12" t="s">
        <v>87</v>
      </c>
      <c r="AW831" s="12" t="s">
        <v>36</v>
      </c>
      <c r="AX831" s="12" t="s">
        <v>77</v>
      </c>
      <c r="AY831" s="237" t="s">
        <v>141</v>
      </c>
    </row>
    <row r="832" s="12" customFormat="1">
      <c r="B832" s="226"/>
      <c r="C832" s="227"/>
      <c r="D832" s="228" t="s">
        <v>150</v>
      </c>
      <c r="E832" s="229" t="s">
        <v>19</v>
      </c>
      <c r="F832" s="230" t="s">
        <v>526</v>
      </c>
      <c r="G832" s="227"/>
      <c r="H832" s="231">
        <v>0.19500000000000001</v>
      </c>
      <c r="I832" s="232"/>
      <c r="J832" s="227"/>
      <c r="K832" s="227"/>
      <c r="L832" s="233"/>
      <c r="M832" s="234"/>
      <c r="N832" s="235"/>
      <c r="O832" s="235"/>
      <c r="P832" s="235"/>
      <c r="Q832" s="235"/>
      <c r="R832" s="235"/>
      <c r="S832" s="235"/>
      <c r="T832" s="236"/>
      <c r="AT832" s="237" t="s">
        <v>150</v>
      </c>
      <c r="AU832" s="237" t="s">
        <v>87</v>
      </c>
      <c r="AV832" s="12" t="s">
        <v>87</v>
      </c>
      <c r="AW832" s="12" t="s">
        <v>36</v>
      </c>
      <c r="AX832" s="12" t="s">
        <v>77</v>
      </c>
      <c r="AY832" s="237" t="s">
        <v>141</v>
      </c>
    </row>
    <row r="833" s="12" customFormat="1">
      <c r="B833" s="226"/>
      <c r="C833" s="227"/>
      <c r="D833" s="228" t="s">
        <v>150</v>
      </c>
      <c r="E833" s="229" t="s">
        <v>19</v>
      </c>
      <c r="F833" s="230" t="s">
        <v>527</v>
      </c>
      <c r="G833" s="227"/>
      <c r="H833" s="231">
        <v>0.27000000000000002</v>
      </c>
      <c r="I833" s="232"/>
      <c r="J833" s="227"/>
      <c r="K833" s="227"/>
      <c r="L833" s="233"/>
      <c r="M833" s="234"/>
      <c r="N833" s="235"/>
      <c r="O833" s="235"/>
      <c r="P833" s="235"/>
      <c r="Q833" s="235"/>
      <c r="R833" s="235"/>
      <c r="S833" s="235"/>
      <c r="T833" s="236"/>
      <c r="AT833" s="237" t="s">
        <v>150</v>
      </c>
      <c r="AU833" s="237" t="s">
        <v>87</v>
      </c>
      <c r="AV833" s="12" t="s">
        <v>87</v>
      </c>
      <c r="AW833" s="12" t="s">
        <v>36</v>
      </c>
      <c r="AX833" s="12" t="s">
        <v>77</v>
      </c>
      <c r="AY833" s="237" t="s">
        <v>141</v>
      </c>
    </row>
    <row r="834" s="15" customFormat="1">
      <c r="B834" s="269"/>
      <c r="C834" s="270"/>
      <c r="D834" s="228" t="s">
        <v>150</v>
      </c>
      <c r="E834" s="271" t="s">
        <v>19</v>
      </c>
      <c r="F834" s="272" t="s">
        <v>528</v>
      </c>
      <c r="G834" s="270"/>
      <c r="H834" s="273">
        <v>14.640000000000001</v>
      </c>
      <c r="I834" s="274"/>
      <c r="J834" s="270"/>
      <c r="K834" s="270"/>
      <c r="L834" s="275"/>
      <c r="M834" s="276"/>
      <c r="N834" s="277"/>
      <c r="O834" s="277"/>
      <c r="P834" s="277"/>
      <c r="Q834" s="277"/>
      <c r="R834" s="277"/>
      <c r="S834" s="277"/>
      <c r="T834" s="278"/>
      <c r="AT834" s="279" t="s">
        <v>150</v>
      </c>
      <c r="AU834" s="279" t="s">
        <v>87</v>
      </c>
      <c r="AV834" s="15" t="s">
        <v>157</v>
      </c>
      <c r="AW834" s="15" t="s">
        <v>36</v>
      </c>
      <c r="AX834" s="15" t="s">
        <v>77</v>
      </c>
      <c r="AY834" s="279" t="s">
        <v>141</v>
      </c>
    </row>
    <row r="835" s="13" customFormat="1">
      <c r="B835" s="238"/>
      <c r="C835" s="239"/>
      <c r="D835" s="228" t="s">
        <v>150</v>
      </c>
      <c r="E835" s="240" t="s">
        <v>19</v>
      </c>
      <c r="F835" s="241" t="s">
        <v>152</v>
      </c>
      <c r="G835" s="239"/>
      <c r="H835" s="242">
        <v>14.640000000000001</v>
      </c>
      <c r="I835" s="243"/>
      <c r="J835" s="239"/>
      <c r="K835" s="239"/>
      <c r="L835" s="244"/>
      <c r="M835" s="245"/>
      <c r="N835" s="246"/>
      <c r="O835" s="246"/>
      <c r="P835" s="246"/>
      <c r="Q835" s="246"/>
      <c r="R835" s="246"/>
      <c r="S835" s="246"/>
      <c r="T835" s="247"/>
      <c r="AT835" s="248" t="s">
        <v>150</v>
      </c>
      <c r="AU835" s="248" t="s">
        <v>87</v>
      </c>
      <c r="AV835" s="13" t="s">
        <v>148</v>
      </c>
      <c r="AW835" s="13" t="s">
        <v>36</v>
      </c>
      <c r="AX835" s="13" t="s">
        <v>85</v>
      </c>
      <c r="AY835" s="248" t="s">
        <v>141</v>
      </c>
    </row>
    <row r="836" s="1" customFormat="1" ht="36" customHeight="1">
      <c r="B836" s="39"/>
      <c r="C836" s="259" t="s">
        <v>1037</v>
      </c>
      <c r="D836" s="259" t="s">
        <v>195</v>
      </c>
      <c r="E836" s="260" t="s">
        <v>1038</v>
      </c>
      <c r="F836" s="261" t="s">
        <v>1039</v>
      </c>
      <c r="G836" s="262" t="s">
        <v>192</v>
      </c>
      <c r="H836" s="263">
        <v>16.103999999999999</v>
      </c>
      <c r="I836" s="264"/>
      <c r="J836" s="265">
        <f>ROUND(I836*H836,2)</f>
        <v>0</v>
      </c>
      <c r="K836" s="261" t="s">
        <v>19</v>
      </c>
      <c r="L836" s="266"/>
      <c r="M836" s="267" t="s">
        <v>19</v>
      </c>
      <c r="N836" s="268" t="s">
        <v>48</v>
      </c>
      <c r="O836" s="84"/>
      <c r="P836" s="222">
        <f>O836*H836</f>
        <v>0</v>
      </c>
      <c r="Q836" s="222">
        <v>0.019199999999999998</v>
      </c>
      <c r="R836" s="222">
        <f>Q836*H836</f>
        <v>0.30919679999999994</v>
      </c>
      <c r="S836" s="222">
        <v>0</v>
      </c>
      <c r="T836" s="223">
        <f>S836*H836</f>
        <v>0</v>
      </c>
      <c r="AR836" s="224" t="s">
        <v>377</v>
      </c>
      <c r="AT836" s="224" t="s">
        <v>195</v>
      </c>
      <c r="AU836" s="224" t="s">
        <v>87</v>
      </c>
      <c r="AY836" s="18" t="s">
        <v>141</v>
      </c>
      <c r="BE836" s="225">
        <f>IF(N836="základní",J836,0)</f>
        <v>0</v>
      </c>
      <c r="BF836" s="225">
        <f>IF(N836="snížená",J836,0)</f>
        <v>0</v>
      </c>
      <c r="BG836" s="225">
        <f>IF(N836="zákl. přenesená",J836,0)</f>
        <v>0</v>
      </c>
      <c r="BH836" s="225">
        <f>IF(N836="sníž. přenesená",J836,0)</f>
        <v>0</v>
      </c>
      <c r="BI836" s="225">
        <f>IF(N836="nulová",J836,0)</f>
        <v>0</v>
      </c>
      <c r="BJ836" s="18" t="s">
        <v>85</v>
      </c>
      <c r="BK836" s="225">
        <f>ROUND(I836*H836,2)</f>
        <v>0</v>
      </c>
      <c r="BL836" s="18" t="s">
        <v>248</v>
      </c>
      <c r="BM836" s="224" t="s">
        <v>1040</v>
      </c>
    </row>
    <row r="837" s="12" customFormat="1">
      <c r="B837" s="226"/>
      <c r="C837" s="227"/>
      <c r="D837" s="228" t="s">
        <v>150</v>
      </c>
      <c r="E837" s="227"/>
      <c r="F837" s="230" t="s">
        <v>1041</v>
      </c>
      <c r="G837" s="227"/>
      <c r="H837" s="231">
        <v>16.103999999999999</v>
      </c>
      <c r="I837" s="232"/>
      <c r="J837" s="227"/>
      <c r="K837" s="227"/>
      <c r="L837" s="233"/>
      <c r="M837" s="234"/>
      <c r="N837" s="235"/>
      <c r="O837" s="235"/>
      <c r="P837" s="235"/>
      <c r="Q837" s="235"/>
      <c r="R837" s="235"/>
      <c r="S837" s="235"/>
      <c r="T837" s="236"/>
      <c r="AT837" s="237" t="s">
        <v>150</v>
      </c>
      <c r="AU837" s="237" t="s">
        <v>87</v>
      </c>
      <c r="AV837" s="12" t="s">
        <v>87</v>
      </c>
      <c r="AW837" s="12" t="s">
        <v>4</v>
      </c>
      <c r="AX837" s="12" t="s">
        <v>85</v>
      </c>
      <c r="AY837" s="237" t="s">
        <v>141</v>
      </c>
    </row>
    <row r="838" s="1" customFormat="1" ht="16.5" customHeight="1">
      <c r="B838" s="39"/>
      <c r="C838" s="213" t="s">
        <v>1042</v>
      </c>
      <c r="D838" s="213" t="s">
        <v>143</v>
      </c>
      <c r="E838" s="214" t="s">
        <v>1043</v>
      </c>
      <c r="F838" s="215" t="s">
        <v>1044</v>
      </c>
      <c r="G838" s="216" t="s">
        <v>192</v>
      </c>
      <c r="H838" s="217">
        <v>14.640000000000001</v>
      </c>
      <c r="I838" s="218"/>
      <c r="J838" s="219">
        <f>ROUND(I838*H838,2)</f>
        <v>0</v>
      </c>
      <c r="K838" s="215" t="s">
        <v>147</v>
      </c>
      <c r="L838" s="44"/>
      <c r="M838" s="220" t="s">
        <v>19</v>
      </c>
      <c r="N838" s="221" t="s">
        <v>48</v>
      </c>
      <c r="O838" s="84"/>
      <c r="P838" s="222">
        <f>O838*H838</f>
        <v>0</v>
      </c>
      <c r="Q838" s="222">
        <v>0.00029999999999999997</v>
      </c>
      <c r="R838" s="222">
        <f>Q838*H838</f>
        <v>0.0043920000000000001</v>
      </c>
      <c r="S838" s="222">
        <v>0</v>
      </c>
      <c r="T838" s="223">
        <f>S838*H838</f>
        <v>0</v>
      </c>
      <c r="AR838" s="224" t="s">
        <v>248</v>
      </c>
      <c r="AT838" s="224" t="s">
        <v>143</v>
      </c>
      <c r="AU838" s="224" t="s">
        <v>87</v>
      </c>
      <c r="AY838" s="18" t="s">
        <v>141</v>
      </c>
      <c r="BE838" s="225">
        <f>IF(N838="základní",J838,0)</f>
        <v>0</v>
      </c>
      <c r="BF838" s="225">
        <f>IF(N838="snížená",J838,0)</f>
        <v>0</v>
      </c>
      <c r="BG838" s="225">
        <f>IF(N838="zákl. přenesená",J838,0)</f>
        <v>0</v>
      </c>
      <c r="BH838" s="225">
        <f>IF(N838="sníž. přenesená",J838,0)</f>
        <v>0</v>
      </c>
      <c r="BI838" s="225">
        <f>IF(N838="nulová",J838,0)</f>
        <v>0</v>
      </c>
      <c r="BJ838" s="18" t="s">
        <v>85</v>
      </c>
      <c r="BK838" s="225">
        <f>ROUND(I838*H838,2)</f>
        <v>0</v>
      </c>
      <c r="BL838" s="18" t="s">
        <v>248</v>
      </c>
      <c r="BM838" s="224" t="s">
        <v>1045</v>
      </c>
    </row>
    <row r="839" s="1" customFormat="1" ht="16.5" customHeight="1">
      <c r="B839" s="39"/>
      <c r="C839" s="213" t="s">
        <v>1046</v>
      </c>
      <c r="D839" s="213" t="s">
        <v>143</v>
      </c>
      <c r="E839" s="214" t="s">
        <v>1047</v>
      </c>
      <c r="F839" s="215" t="s">
        <v>1048</v>
      </c>
      <c r="G839" s="216" t="s">
        <v>305</v>
      </c>
      <c r="H839" s="217">
        <v>10.699999999999999</v>
      </c>
      <c r="I839" s="218"/>
      <c r="J839" s="219">
        <f>ROUND(I839*H839,2)</f>
        <v>0</v>
      </c>
      <c r="K839" s="215" t="s">
        <v>147</v>
      </c>
      <c r="L839" s="44"/>
      <c r="M839" s="220" t="s">
        <v>19</v>
      </c>
      <c r="N839" s="221" t="s">
        <v>48</v>
      </c>
      <c r="O839" s="84"/>
      <c r="P839" s="222">
        <f>O839*H839</f>
        <v>0</v>
      </c>
      <c r="Q839" s="222">
        <v>3.0000000000000001E-05</v>
      </c>
      <c r="R839" s="222">
        <f>Q839*H839</f>
        <v>0.000321</v>
      </c>
      <c r="S839" s="222">
        <v>0</v>
      </c>
      <c r="T839" s="223">
        <f>S839*H839</f>
        <v>0</v>
      </c>
      <c r="AR839" s="224" t="s">
        <v>248</v>
      </c>
      <c r="AT839" s="224" t="s">
        <v>143</v>
      </c>
      <c r="AU839" s="224" t="s">
        <v>87</v>
      </c>
      <c r="AY839" s="18" t="s">
        <v>141</v>
      </c>
      <c r="BE839" s="225">
        <f>IF(N839="základní",J839,0)</f>
        <v>0</v>
      </c>
      <c r="BF839" s="225">
        <f>IF(N839="snížená",J839,0)</f>
        <v>0</v>
      </c>
      <c r="BG839" s="225">
        <f>IF(N839="zákl. přenesená",J839,0)</f>
        <v>0</v>
      </c>
      <c r="BH839" s="225">
        <f>IF(N839="sníž. přenesená",J839,0)</f>
        <v>0</v>
      </c>
      <c r="BI839" s="225">
        <f>IF(N839="nulová",J839,0)</f>
        <v>0</v>
      </c>
      <c r="BJ839" s="18" t="s">
        <v>85</v>
      </c>
      <c r="BK839" s="225">
        <f>ROUND(I839*H839,2)</f>
        <v>0</v>
      </c>
      <c r="BL839" s="18" t="s">
        <v>248</v>
      </c>
      <c r="BM839" s="224" t="s">
        <v>1049</v>
      </c>
    </row>
    <row r="840" s="1" customFormat="1" ht="36" customHeight="1">
      <c r="B840" s="39"/>
      <c r="C840" s="213" t="s">
        <v>1050</v>
      </c>
      <c r="D840" s="213" t="s">
        <v>143</v>
      </c>
      <c r="E840" s="214" t="s">
        <v>1051</v>
      </c>
      <c r="F840" s="215" t="s">
        <v>1052</v>
      </c>
      <c r="G840" s="216" t="s">
        <v>621</v>
      </c>
      <c r="H840" s="280"/>
      <c r="I840" s="218"/>
      <c r="J840" s="219">
        <f>ROUND(I840*H840,2)</f>
        <v>0</v>
      </c>
      <c r="K840" s="215" t="s">
        <v>147</v>
      </c>
      <c r="L840" s="44"/>
      <c r="M840" s="220" t="s">
        <v>19</v>
      </c>
      <c r="N840" s="221" t="s">
        <v>48</v>
      </c>
      <c r="O840" s="84"/>
      <c r="P840" s="222">
        <f>O840*H840</f>
        <v>0</v>
      </c>
      <c r="Q840" s="222">
        <v>0</v>
      </c>
      <c r="R840" s="222">
        <f>Q840*H840</f>
        <v>0</v>
      </c>
      <c r="S840" s="222">
        <v>0</v>
      </c>
      <c r="T840" s="223">
        <f>S840*H840</f>
        <v>0</v>
      </c>
      <c r="AR840" s="224" t="s">
        <v>248</v>
      </c>
      <c r="AT840" s="224" t="s">
        <v>143</v>
      </c>
      <c r="AU840" s="224" t="s">
        <v>87</v>
      </c>
      <c r="AY840" s="18" t="s">
        <v>141</v>
      </c>
      <c r="BE840" s="225">
        <f>IF(N840="základní",J840,0)</f>
        <v>0</v>
      </c>
      <c r="BF840" s="225">
        <f>IF(N840="snížená",J840,0)</f>
        <v>0</v>
      </c>
      <c r="BG840" s="225">
        <f>IF(N840="zákl. přenesená",J840,0)</f>
        <v>0</v>
      </c>
      <c r="BH840" s="225">
        <f>IF(N840="sníž. přenesená",J840,0)</f>
        <v>0</v>
      </c>
      <c r="BI840" s="225">
        <f>IF(N840="nulová",J840,0)</f>
        <v>0</v>
      </c>
      <c r="BJ840" s="18" t="s">
        <v>85</v>
      </c>
      <c r="BK840" s="225">
        <f>ROUND(I840*H840,2)</f>
        <v>0</v>
      </c>
      <c r="BL840" s="18" t="s">
        <v>248</v>
      </c>
      <c r="BM840" s="224" t="s">
        <v>1053</v>
      </c>
    </row>
    <row r="841" s="11" customFormat="1" ht="22.8" customHeight="1">
      <c r="B841" s="197"/>
      <c r="C841" s="198"/>
      <c r="D841" s="199" t="s">
        <v>76</v>
      </c>
      <c r="E841" s="211" t="s">
        <v>1054</v>
      </c>
      <c r="F841" s="211" t="s">
        <v>1055</v>
      </c>
      <c r="G841" s="198"/>
      <c r="H841" s="198"/>
      <c r="I841" s="201"/>
      <c r="J841" s="212">
        <f>BK841</f>
        <v>0</v>
      </c>
      <c r="K841" s="198"/>
      <c r="L841" s="203"/>
      <c r="M841" s="204"/>
      <c r="N841" s="205"/>
      <c r="O841" s="205"/>
      <c r="P841" s="206">
        <f>SUM(P842:P854)</f>
        <v>0</v>
      </c>
      <c r="Q841" s="205"/>
      <c r="R841" s="206">
        <f>SUM(R842:R854)</f>
        <v>0.028522200000000001</v>
      </c>
      <c r="S841" s="205"/>
      <c r="T841" s="207">
        <f>SUM(T842:T854)</f>
        <v>0</v>
      </c>
      <c r="AR841" s="208" t="s">
        <v>87</v>
      </c>
      <c r="AT841" s="209" t="s">
        <v>76</v>
      </c>
      <c r="AU841" s="209" t="s">
        <v>85</v>
      </c>
      <c r="AY841" s="208" t="s">
        <v>141</v>
      </c>
      <c r="BK841" s="210">
        <f>SUM(BK842:BK854)</f>
        <v>0</v>
      </c>
    </row>
    <row r="842" s="1" customFormat="1" ht="36" customHeight="1">
      <c r="B842" s="39"/>
      <c r="C842" s="213" t="s">
        <v>1056</v>
      </c>
      <c r="D842" s="213" t="s">
        <v>143</v>
      </c>
      <c r="E842" s="214" t="s">
        <v>1057</v>
      </c>
      <c r="F842" s="215" t="s">
        <v>1058</v>
      </c>
      <c r="G842" s="216" t="s">
        <v>192</v>
      </c>
      <c r="H842" s="217">
        <v>79.908000000000001</v>
      </c>
      <c r="I842" s="218"/>
      <c r="J842" s="219">
        <f>ROUND(I842*H842,2)</f>
        <v>0</v>
      </c>
      <c r="K842" s="215" t="s">
        <v>147</v>
      </c>
      <c r="L842" s="44"/>
      <c r="M842" s="220" t="s">
        <v>19</v>
      </c>
      <c r="N842" s="221" t="s">
        <v>48</v>
      </c>
      <c r="O842" s="84"/>
      <c r="P842" s="222">
        <f>O842*H842</f>
        <v>0</v>
      </c>
      <c r="Q842" s="222">
        <v>0.00013999999999999999</v>
      </c>
      <c r="R842" s="222">
        <f>Q842*H842</f>
        <v>0.01118712</v>
      </c>
      <c r="S842" s="222">
        <v>0</v>
      </c>
      <c r="T842" s="223">
        <f>S842*H842</f>
        <v>0</v>
      </c>
      <c r="AR842" s="224" t="s">
        <v>248</v>
      </c>
      <c r="AT842" s="224" t="s">
        <v>143</v>
      </c>
      <c r="AU842" s="224" t="s">
        <v>87</v>
      </c>
      <c r="AY842" s="18" t="s">
        <v>141</v>
      </c>
      <c r="BE842" s="225">
        <f>IF(N842="základní",J842,0)</f>
        <v>0</v>
      </c>
      <c r="BF842" s="225">
        <f>IF(N842="snížená",J842,0)</f>
        <v>0</v>
      </c>
      <c r="BG842" s="225">
        <f>IF(N842="zákl. přenesená",J842,0)</f>
        <v>0</v>
      </c>
      <c r="BH842" s="225">
        <f>IF(N842="sníž. přenesená",J842,0)</f>
        <v>0</v>
      </c>
      <c r="BI842" s="225">
        <f>IF(N842="nulová",J842,0)</f>
        <v>0</v>
      </c>
      <c r="BJ842" s="18" t="s">
        <v>85</v>
      </c>
      <c r="BK842" s="225">
        <f>ROUND(I842*H842,2)</f>
        <v>0</v>
      </c>
      <c r="BL842" s="18" t="s">
        <v>248</v>
      </c>
      <c r="BM842" s="224" t="s">
        <v>1059</v>
      </c>
    </row>
    <row r="843" s="12" customFormat="1">
      <c r="B843" s="226"/>
      <c r="C843" s="227"/>
      <c r="D843" s="228" t="s">
        <v>150</v>
      </c>
      <c r="E843" s="229" t="s">
        <v>19</v>
      </c>
      <c r="F843" s="230" t="s">
        <v>1060</v>
      </c>
      <c r="G843" s="227"/>
      <c r="H843" s="231">
        <v>72.644000000000005</v>
      </c>
      <c r="I843" s="232"/>
      <c r="J843" s="227"/>
      <c r="K843" s="227"/>
      <c r="L843" s="233"/>
      <c r="M843" s="234"/>
      <c r="N843" s="235"/>
      <c r="O843" s="235"/>
      <c r="P843" s="235"/>
      <c r="Q843" s="235"/>
      <c r="R843" s="235"/>
      <c r="S843" s="235"/>
      <c r="T843" s="236"/>
      <c r="AT843" s="237" t="s">
        <v>150</v>
      </c>
      <c r="AU843" s="237" t="s">
        <v>87</v>
      </c>
      <c r="AV843" s="12" t="s">
        <v>87</v>
      </c>
      <c r="AW843" s="12" t="s">
        <v>36</v>
      </c>
      <c r="AX843" s="12" t="s">
        <v>77</v>
      </c>
      <c r="AY843" s="237" t="s">
        <v>141</v>
      </c>
    </row>
    <row r="844" s="13" customFormat="1">
      <c r="B844" s="238"/>
      <c r="C844" s="239"/>
      <c r="D844" s="228" t="s">
        <v>150</v>
      </c>
      <c r="E844" s="240" t="s">
        <v>19</v>
      </c>
      <c r="F844" s="241" t="s">
        <v>152</v>
      </c>
      <c r="G844" s="239"/>
      <c r="H844" s="242">
        <v>72.644000000000005</v>
      </c>
      <c r="I844" s="243"/>
      <c r="J844" s="239"/>
      <c r="K844" s="239"/>
      <c r="L844" s="244"/>
      <c r="M844" s="245"/>
      <c r="N844" s="246"/>
      <c r="O844" s="246"/>
      <c r="P844" s="246"/>
      <c r="Q844" s="246"/>
      <c r="R844" s="246"/>
      <c r="S844" s="246"/>
      <c r="T844" s="247"/>
      <c r="AT844" s="248" t="s">
        <v>150</v>
      </c>
      <c r="AU844" s="248" t="s">
        <v>87</v>
      </c>
      <c r="AV844" s="13" t="s">
        <v>148</v>
      </c>
      <c r="AW844" s="13" t="s">
        <v>36</v>
      </c>
      <c r="AX844" s="13" t="s">
        <v>85</v>
      </c>
      <c r="AY844" s="248" t="s">
        <v>141</v>
      </c>
    </row>
    <row r="845" s="12" customFormat="1">
      <c r="B845" s="226"/>
      <c r="C845" s="227"/>
      <c r="D845" s="228" t="s">
        <v>150</v>
      </c>
      <c r="E845" s="227"/>
      <c r="F845" s="230" t="s">
        <v>1061</v>
      </c>
      <c r="G845" s="227"/>
      <c r="H845" s="231">
        <v>79.908000000000001</v>
      </c>
      <c r="I845" s="232"/>
      <c r="J845" s="227"/>
      <c r="K845" s="227"/>
      <c r="L845" s="233"/>
      <c r="M845" s="234"/>
      <c r="N845" s="235"/>
      <c r="O845" s="235"/>
      <c r="P845" s="235"/>
      <c r="Q845" s="235"/>
      <c r="R845" s="235"/>
      <c r="S845" s="235"/>
      <c r="T845" s="236"/>
      <c r="AT845" s="237" t="s">
        <v>150</v>
      </c>
      <c r="AU845" s="237" t="s">
        <v>87</v>
      </c>
      <c r="AV845" s="12" t="s">
        <v>87</v>
      </c>
      <c r="AW845" s="12" t="s">
        <v>4</v>
      </c>
      <c r="AX845" s="12" t="s">
        <v>85</v>
      </c>
      <c r="AY845" s="237" t="s">
        <v>141</v>
      </c>
    </row>
    <row r="846" s="1" customFormat="1" ht="24" customHeight="1">
      <c r="B846" s="39"/>
      <c r="C846" s="213" t="s">
        <v>1062</v>
      </c>
      <c r="D846" s="213" t="s">
        <v>143</v>
      </c>
      <c r="E846" s="214" t="s">
        <v>1063</v>
      </c>
      <c r="F846" s="215" t="s">
        <v>1064</v>
      </c>
      <c r="G846" s="216" t="s">
        <v>192</v>
      </c>
      <c r="H846" s="217">
        <v>47.753999999999998</v>
      </c>
      <c r="I846" s="218"/>
      <c r="J846" s="219">
        <f>ROUND(I846*H846,2)</f>
        <v>0</v>
      </c>
      <c r="K846" s="215" t="s">
        <v>147</v>
      </c>
      <c r="L846" s="44"/>
      <c r="M846" s="220" t="s">
        <v>19</v>
      </c>
      <c r="N846" s="221" t="s">
        <v>48</v>
      </c>
      <c r="O846" s="84"/>
      <c r="P846" s="222">
        <f>O846*H846</f>
        <v>0</v>
      </c>
      <c r="Q846" s="222">
        <v>0.00012999999999999999</v>
      </c>
      <c r="R846" s="222">
        <f>Q846*H846</f>
        <v>0.006208019999999999</v>
      </c>
      <c r="S846" s="222">
        <v>0</v>
      </c>
      <c r="T846" s="223">
        <f>S846*H846</f>
        <v>0</v>
      </c>
      <c r="AR846" s="224" t="s">
        <v>248</v>
      </c>
      <c r="AT846" s="224" t="s">
        <v>143</v>
      </c>
      <c r="AU846" s="224" t="s">
        <v>87</v>
      </c>
      <c r="AY846" s="18" t="s">
        <v>141</v>
      </c>
      <c r="BE846" s="225">
        <f>IF(N846="základní",J846,0)</f>
        <v>0</v>
      </c>
      <c r="BF846" s="225">
        <f>IF(N846="snížená",J846,0)</f>
        <v>0</v>
      </c>
      <c r="BG846" s="225">
        <f>IF(N846="zákl. přenesená",J846,0)</f>
        <v>0</v>
      </c>
      <c r="BH846" s="225">
        <f>IF(N846="sníž. přenesená",J846,0)</f>
        <v>0</v>
      </c>
      <c r="BI846" s="225">
        <f>IF(N846="nulová",J846,0)</f>
        <v>0</v>
      </c>
      <c r="BJ846" s="18" t="s">
        <v>85</v>
      </c>
      <c r="BK846" s="225">
        <f>ROUND(I846*H846,2)</f>
        <v>0</v>
      </c>
      <c r="BL846" s="18" t="s">
        <v>248</v>
      </c>
      <c r="BM846" s="224" t="s">
        <v>1065</v>
      </c>
    </row>
    <row r="847" s="12" customFormat="1">
      <c r="B847" s="226"/>
      <c r="C847" s="227"/>
      <c r="D847" s="228" t="s">
        <v>150</v>
      </c>
      <c r="E847" s="229" t="s">
        <v>19</v>
      </c>
      <c r="F847" s="230" t="s">
        <v>1066</v>
      </c>
      <c r="G847" s="227"/>
      <c r="H847" s="231">
        <v>39.954000000000001</v>
      </c>
      <c r="I847" s="232"/>
      <c r="J847" s="227"/>
      <c r="K847" s="227"/>
      <c r="L847" s="233"/>
      <c r="M847" s="234"/>
      <c r="N847" s="235"/>
      <c r="O847" s="235"/>
      <c r="P847" s="235"/>
      <c r="Q847" s="235"/>
      <c r="R847" s="235"/>
      <c r="S847" s="235"/>
      <c r="T847" s="236"/>
      <c r="AT847" s="237" t="s">
        <v>150</v>
      </c>
      <c r="AU847" s="237" t="s">
        <v>87</v>
      </c>
      <c r="AV847" s="12" t="s">
        <v>87</v>
      </c>
      <c r="AW847" s="12" t="s">
        <v>36</v>
      </c>
      <c r="AX847" s="12" t="s">
        <v>77</v>
      </c>
      <c r="AY847" s="237" t="s">
        <v>141</v>
      </c>
    </row>
    <row r="848" s="12" customFormat="1">
      <c r="B848" s="226"/>
      <c r="C848" s="227"/>
      <c r="D848" s="228" t="s">
        <v>150</v>
      </c>
      <c r="E848" s="229" t="s">
        <v>19</v>
      </c>
      <c r="F848" s="230" t="s">
        <v>1067</v>
      </c>
      <c r="G848" s="227"/>
      <c r="H848" s="231">
        <v>7.7999999999999998</v>
      </c>
      <c r="I848" s="232"/>
      <c r="J848" s="227"/>
      <c r="K848" s="227"/>
      <c r="L848" s="233"/>
      <c r="M848" s="234"/>
      <c r="N848" s="235"/>
      <c r="O848" s="235"/>
      <c r="P848" s="235"/>
      <c r="Q848" s="235"/>
      <c r="R848" s="235"/>
      <c r="S848" s="235"/>
      <c r="T848" s="236"/>
      <c r="AT848" s="237" t="s">
        <v>150</v>
      </c>
      <c r="AU848" s="237" t="s">
        <v>87</v>
      </c>
      <c r="AV848" s="12" t="s">
        <v>87</v>
      </c>
      <c r="AW848" s="12" t="s">
        <v>36</v>
      </c>
      <c r="AX848" s="12" t="s">
        <v>77</v>
      </c>
      <c r="AY848" s="237" t="s">
        <v>141</v>
      </c>
    </row>
    <row r="849" s="13" customFormat="1">
      <c r="B849" s="238"/>
      <c r="C849" s="239"/>
      <c r="D849" s="228" t="s">
        <v>150</v>
      </c>
      <c r="E849" s="240" t="s">
        <v>19</v>
      </c>
      <c r="F849" s="241" t="s">
        <v>152</v>
      </c>
      <c r="G849" s="239"/>
      <c r="H849" s="242">
        <v>47.753999999999998</v>
      </c>
      <c r="I849" s="243"/>
      <c r="J849" s="239"/>
      <c r="K849" s="239"/>
      <c r="L849" s="244"/>
      <c r="M849" s="245"/>
      <c r="N849" s="246"/>
      <c r="O849" s="246"/>
      <c r="P849" s="246"/>
      <c r="Q849" s="246"/>
      <c r="R849" s="246"/>
      <c r="S849" s="246"/>
      <c r="T849" s="247"/>
      <c r="AT849" s="248" t="s">
        <v>150</v>
      </c>
      <c r="AU849" s="248" t="s">
        <v>87</v>
      </c>
      <c r="AV849" s="13" t="s">
        <v>148</v>
      </c>
      <c r="AW849" s="13" t="s">
        <v>36</v>
      </c>
      <c r="AX849" s="13" t="s">
        <v>85</v>
      </c>
      <c r="AY849" s="248" t="s">
        <v>141</v>
      </c>
    </row>
    <row r="850" s="1" customFormat="1" ht="24" customHeight="1">
      <c r="B850" s="39"/>
      <c r="C850" s="213" t="s">
        <v>1068</v>
      </c>
      <c r="D850" s="213" t="s">
        <v>143</v>
      </c>
      <c r="E850" s="214" t="s">
        <v>1069</v>
      </c>
      <c r="F850" s="215" t="s">
        <v>1070</v>
      </c>
      <c r="G850" s="216" t="s">
        <v>192</v>
      </c>
      <c r="H850" s="217">
        <v>47.753999999999998</v>
      </c>
      <c r="I850" s="218"/>
      <c r="J850" s="219">
        <f>ROUND(I850*H850,2)</f>
        <v>0</v>
      </c>
      <c r="K850" s="215" t="s">
        <v>147</v>
      </c>
      <c r="L850" s="44"/>
      <c r="M850" s="220" t="s">
        <v>19</v>
      </c>
      <c r="N850" s="221" t="s">
        <v>48</v>
      </c>
      <c r="O850" s="84"/>
      <c r="P850" s="222">
        <f>O850*H850</f>
        <v>0</v>
      </c>
      <c r="Q850" s="222">
        <v>0.00011</v>
      </c>
      <c r="R850" s="222">
        <f>Q850*H850</f>
        <v>0.0052529400000000002</v>
      </c>
      <c r="S850" s="222">
        <v>0</v>
      </c>
      <c r="T850" s="223">
        <f>S850*H850</f>
        <v>0</v>
      </c>
      <c r="AR850" s="224" t="s">
        <v>248</v>
      </c>
      <c r="AT850" s="224" t="s">
        <v>143</v>
      </c>
      <c r="AU850" s="224" t="s">
        <v>87</v>
      </c>
      <c r="AY850" s="18" t="s">
        <v>141</v>
      </c>
      <c r="BE850" s="225">
        <f>IF(N850="základní",J850,0)</f>
        <v>0</v>
      </c>
      <c r="BF850" s="225">
        <f>IF(N850="snížená",J850,0)</f>
        <v>0</v>
      </c>
      <c r="BG850" s="225">
        <f>IF(N850="zákl. přenesená",J850,0)</f>
        <v>0</v>
      </c>
      <c r="BH850" s="225">
        <f>IF(N850="sníž. přenesená",J850,0)</f>
        <v>0</v>
      </c>
      <c r="BI850" s="225">
        <f>IF(N850="nulová",J850,0)</f>
        <v>0</v>
      </c>
      <c r="BJ850" s="18" t="s">
        <v>85</v>
      </c>
      <c r="BK850" s="225">
        <f>ROUND(I850*H850,2)</f>
        <v>0</v>
      </c>
      <c r="BL850" s="18" t="s">
        <v>248</v>
      </c>
      <c r="BM850" s="224" t="s">
        <v>1071</v>
      </c>
    </row>
    <row r="851" s="1" customFormat="1" ht="24" customHeight="1">
      <c r="B851" s="39"/>
      <c r="C851" s="213" t="s">
        <v>1072</v>
      </c>
      <c r="D851" s="213" t="s">
        <v>143</v>
      </c>
      <c r="E851" s="214" t="s">
        <v>1073</v>
      </c>
      <c r="F851" s="215" t="s">
        <v>1074</v>
      </c>
      <c r="G851" s="216" t="s">
        <v>192</v>
      </c>
      <c r="H851" s="217">
        <v>41.957999999999998</v>
      </c>
      <c r="I851" s="218"/>
      <c r="J851" s="219">
        <f>ROUND(I851*H851,2)</f>
        <v>0</v>
      </c>
      <c r="K851" s="215" t="s">
        <v>147</v>
      </c>
      <c r="L851" s="44"/>
      <c r="M851" s="220" t="s">
        <v>19</v>
      </c>
      <c r="N851" s="221" t="s">
        <v>48</v>
      </c>
      <c r="O851" s="84"/>
      <c r="P851" s="222">
        <f>O851*H851</f>
        <v>0</v>
      </c>
      <c r="Q851" s="222">
        <v>0.00013999999999999999</v>
      </c>
      <c r="R851" s="222">
        <f>Q851*H851</f>
        <v>0.0058741199999999992</v>
      </c>
      <c r="S851" s="222">
        <v>0</v>
      </c>
      <c r="T851" s="223">
        <f>S851*H851</f>
        <v>0</v>
      </c>
      <c r="AR851" s="224" t="s">
        <v>248</v>
      </c>
      <c r="AT851" s="224" t="s">
        <v>143</v>
      </c>
      <c r="AU851" s="224" t="s">
        <v>87</v>
      </c>
      <c r="AY851" s="18" t="s">
        <v>141</v>
      </c>
      <c r="BE851" s="225">
        <f>IF(N851="základní",J851,0)</f>
        <v>0</v>
      </c>
      <c r="BF851" s="225">
        <f>IF(N851="snížená",J851,0)</f>
        <v>0</v>
      </c>
      <c r="BG851" s="225">
        <f>IF(N851="zákl. přenesená",J851,0)</f>
        <v>0</v>
      </c>
      <c r="BH851" s="225">
        <f>IF(N851="sníž. přenesená",J851,0)</f>
        <v>0</v>
      </c>
      <c r="BI851" s="225">
        <f>IF(N851="nulová",J851,0)</f>
        <v>0</v>
      </c>
      <c r="BJ851" s="18" t="s">
        <v>85</v>
      </c>
      <c r="BK851" s="225">
        <f>ROUND(I851*H851,2)</f>
        <v>0</v>
      </c>
      <c r="BL851" s="18" t="s">
        <v>248</v>
      </c>
      <c r="BM851" s="224" t="s">
        <v>1075</v>
      </c>
    </row>
    <row r="852" s="12" customFormat="1">
      <c r="B852" s="226"/>
      <c r="C852" s="227"/>
      <c r="D852" s="228" t="s">
        <v>150</v>
      </c>
      <c r="E852" s="229" t="s">
        <v>19</v>
      </c>
      <c r="F852" s="230" t="s">
        <v>1076</v>
      </c>
      <c r="G852" s="227"/>
      <c r="H852" s="231">
        <v>41.957999999999998</v>
      </c>
      <c r="I852" s="232"/>
      <c r="J852" s="227"/>
      <c r="K852" s="227"/>
      <c r="L852" s="233"/>
      <c r="M852" s="234"/>
      <c r="N852" s="235"/>
      <c r="O852" s="235"/>
      <c r="P852" s="235"/>
      <c r="Q852" s="235"/>
      <c r="R852" s="235"/>
      <c r="S852" s="235"/>
      <c r="T852" s="236"/>
      <c r="AT852" s="237" t="s">
        <v>150</v>
      </c>
      <c r="AU852" s="237" t="s">
        <v>87</v>
      </c>
      <c r="AV852" s="12" t="s">
        <v>87</v>
      </c>
      <c r="AW852" s="12" t="s">
        <v>36</v>
      </c>
      <c r="AX852" s="12" t="s">
        <v>77</v>
      </c>
      <c r="AY852" s="237" t="s">
        <v>141</v>
      </c>
    </row>
    <row r="853" s="14" customFormat="1">
      <c r="B853" s="249"/>
      <c r="C853" s="250"/>
      <c r="D853" s="228" t="s">
        <v>150</v>
      </c>
      <c r="E853" s="251" t="s">
        <v>19</v>
      </c>
      <c r="F853" s="252" t="s">
        <v>1007</v>
      </c>
      <c r="G853" s="250"/>
      <c r="H853" s="251" t="s">
        <v>19</v>
      </c>
      <c r="I853" s="253"/>
      <c r="J853" s="250"/>
      <c r="K853" s="250"/>
      <c r="L853" s="254"/>
      <c r="M853" s="255"/>
      <c r="N853" s="256"/>
      <c r="O853" s="256"/>
      <c r="P853" s="256"/>
      <c r="Q853" s="256"/>
      <c r="R853" s="256"/>
      <c r="S853" s="256"/>
      <c r="T853" s="257"/>
      <c r="AT853" s="258" t="s">
        <v>150</v>
      </c>
      <c r="AU853" s="258" t="s">
        <v>87</v>
      </c>
      <c r="AV853" s="14" t="s">
        <v>85</v>
      </c>
      <c r="AW853" s="14" t="s">
        <v>36</v>
      </c>
      <c r="AX853" s="14" t="s">
        <v>77</v>
      </c>
      <c r="AY853" s="258" t="s">
        <v>141</v>
      </c>
    </row>
    <row r="854" s="13" customFormat="1">
      <c r="B854" s="238"/>
      <c r="C854" s="239"/>
      <c r="D854" s="228" t="s">
        <v>150</v>
      </c>
      <c r="E854" s="240" t="s">
        <v>19</v>
      </c>
      <c r="F854" s="241" t="s">
        <v>152</v>
      </c>
      <c r="G854" s="239"/>
      <c r="H854" s="242">
        <v>41.957999999999998</v>
      </c>
      <c r="I854" s="243"/>
      <c r="J854" s="239"/>
      <c r="K854" s="239"/>
      <c r="L854" s="244"/>
      <c r="M854" s="245"/>
      <c r="N854" s="246"/>
      <c r="O854" s="246"/>
      <c r="P854" s="246"/>
      <c r="Q854" s="246"/>
      <c r="R854" s="246"/>
      <c r="S854" s="246"/>
      <c r="T854" s="247"/>
      <c r="AT854" s="248" t="s">
        <v>150</v>
      </c>
      <c r="AU854" s="248" t="s">
        <v>87</v>
      </c>
      <c r="AV854" s="13" t="s">
        <v>148</v>
      </c>
      <c r="AW854" s="13" t="s">
        <v>36</v>
      </c>
      <c r="AX854" s="13" t="s">
        <v>85</v>
      </c>
      <c r="AY854" s="248" t="s">
        <v>141</v>
      </c>
    </row>
    <row r="855" s="11" customFormat="1" ht="22.8" customHeight="1">
      <c r="B855" s="197"/>
      <c r="C855" s="198"/>
      <c r="D855" s="199" t="s">
        <v>76</v>
      </c>
      <c r="E855" s="211" t="s">
        <v>1077</v>
      </c>
      <c r="F855" s="211" t="s">
        <v>1078</v>
      </c>
      <c r="G855" s="198"/>
      <c r="H855" s="198"/>
      <c r="I855" s="201"/>
      <c r="J855" s="212">
        <f>BK855</f>
        <v>0</v>
      </c>
      <c r="K855" s="198"/>
      <c r="L855" s="203"/>
      <c r="M855" s="204"/>
      <c r="N855" s="205"/>
      <c r="O855" s="205"/>
      <c r="P855" s="206">
        <f>SUM(P856:P887)</f>
        <v>0</v>
      </c>
      <c r="Q855" s="205"/>
      <c r="R855" s="206">
        <f>SUM(R856:R887)</f>
        <v>0.075299520000000009</v>
      </c>
      <c r="S855" s="205"/>
      <c r="T855" s="207">
        <f>SUM(T856:T887)</f>
        <v>0</v>
      </c>
      <c r="AR855" s="208" t="s">
        <v>87</v>
      </c>
      <c r="AT855" s="209" t="s">
        <v>76</v>
      </c>
      <c r="AU855" s="209" t="s">
        <v>85</v>
      </c>
      <c r="AY855" s="208" t="s">
        <v>141</v>
      </c>
      <c r="BK855" s="210">
        <f>SUM(BK856:BK887)</f>
        <v>0</v>
      </c>
    </row>
    <row r="856" s="1" customFormat="1" ht="36" customHeight="1">
      <c r="B856" s="39"/>
      <c r="C856" s="213" t="s">
        <v>1079</v>
      </c>
      <c r="D856" s="213" t="s">
        <v>143</v>
      </c>
      <c r="E856" s="214" t="s">
        <v>1080</v>
      </c>
      <c r="F856" s="215" t="s">
        <v>1081</v>
      </c>
      <c r="G856" s="216" t="s">
        <v>192</v>
      </c>
      <c r="H856" s="217">
        <v>235.31100000000001</v>
      </c>
      <c r="I856" s="218"/>
      <c r="J856" s="219">
        <f>ROUND(I856*H856,2)</f>
        <v>0</v>
      </c>
      <c r="K856" s="215" t="s">
        <v>147</v>
      </c>
      <c r="L856" s="44"/>
      <c r="M856" s="220" t="s">
        <v>19</v>
      </c>
      <c r="N856" s="221" t="s">
        <v>48</v>
      </c>
      <c r="O856" s="84"/>
      <c r="P856" s="222">
        <f>O856*H856</f>
        <v>0</v>
      </c>
      <c r="Q856" s="222">
        <v>0.00032000000000000003</v>
      </c>
      <c r="R856" s="222">
        <f>Q856*H856</f>
        <v>0.075299520000000009</v>
      </c>
      <c r="S856" s="222">
        <v>0</v>
      </c>
      <c r="T856" s="223">
        <f>S856*H856</f>
        <v>0</v>
      </c>
      <c r="AR856" s="224" t="s">
        <v>248</v>
      </c>
      <c r="AT856" s="224" t="s">
        <v>143</v>
      </c>
      <c r="AU856" s="224" t="s">
        <v>87</v>
      </c>
      <c r="AY856" s="18" t="s">
        <v>141</v>
      </c>
      <c r="BE856" s="225">
        <f>IF(N856="základní",J856,0)</f>
        <v>0</v>
      </c>
      <c r="BF856" s="225">
        <f>IF(N856="snížená",J856,0)</f>
        <v>0</v>
      </c>
      <c r="BG856" s="225">
        <f>IF(N856="zákl. přenesená",J856,0)</f>
        <v>0</v>
      </c>
      <c r="BH856" s="225">
        <f>IF(N856="sníž. přenesená",J856,0)</f>
        <v>0</v>
      </c>
      <c r="BI856" s="225">
        <f>IF(N856="nulová",J856,0)</f>
        <v>0</v>
      </c>
      <c r="BJ856" s="18" t="s">
        <v>85</v>
      </c>
      <c r="BK856" s="225">
        <f>ROUND(I856*H856,2)</f>
        <v>0</v>
      </c>
      <c r="BL856" s="18" t="s">
        <v>248</v>
      </c>
      <c r="BM856" s="224" t="s">
        <v>1082</v>
      </c>
    </row>
    <row r="857" s="12" customFormat="1">
      <c r="B857" s="226"/>
      <c r="C857" s="227"/>
      <c r="D857" s="228" t="s">
        <v>150</v>
      </c>
      <c r="E857" s="229" t="s">
        <v>19</v>
      </c>
      <c r="F857" s="230" t="s">
        <v>405</v>
      </c>
      <c r="G857" s="227"/>
      <c r="H857" s="231">
        <v>50.313000000000002</v>
      </c>
      <c r="I857" s="232"/>
      <c r="J857" s="227"/>
      <c r="K857" s="227"/>
      <c r="L857" s="233"/>
      <c r="M857" s="234"/>
      <c r="N857" s="235"/>
      <c r="O857" s="235"/>
      <c r="P857" s="235"/>
      <c r="Q857" s="235"/>
      <c r="R857" s="235"/>
      <c r="S857" s="235"/>
      <c r="T857" s="236"/>
      <c r="AT857" s="237" t="s">
        <v>150</v>
      </c>
      <c r="AU857" s="237" t="s">
        <v>87</v>
      </c>
      <c r="AV857" s="12" t="s">
        <v>87</v>
      </c>
      <c r="AW857" s="12" t="s">
        <v>36</v>
      </c>
      <c r="AX857" s="12" t="s">
        <v>77</v>
      </c>
      <c r="AY857" s="237" t="s">
        <v>141</v>
      </c>
    </row>
    <row r="858" s="12" customFormat="1">
      <c r="B858" s="226"/>
      <c r="C858" s="227"/>
      <c r="D858" s="228" t="s">
        <v>150</v>
      </c>
      <c r="E858" s="229" t="s">
        <v>19</v>
      </c>
      <c r="F858" s="230" t="s">
        <v>406</v>
      </c>
      <c r="G858" s="227"/>
      <c r="H858" s="231">
        <v>-4.4199999999999999</v>
      </c>
      <c r="I858" s="232"/>
      <c r="J858" s="227"/>
      <c r="K858" s="227"/>
      <c r="L858" s="233"/>
      <c r="M858" s="234"/>
      <c r="N858" s="235"/>
      <c r="O858" s="235"/>
      <c r="P858" s="235"/>
      <c r="Q858" s="235"/>
      <c r="R858" s="235"/>
      <c r="S858" s="235"/>
      <c r="T858" s="236"/>
      <c r="AT858" s="237" t="s">
        <v>150</v>
      </c>
      <c r="AU858" s="237" t="s">
        <v>87</v>
      </c>
      <c r="AV858" s="12" t="s">
        <v>87</v>
      </c>
      <c r="AW858" s="12" t="s">
        <v>36</v>
      </c>
      <c r="AX858" s="12" t="s">
        <v>77</v>
      </c>
      <c r="AY858" s="237" t="s">
        <v>141</v>
      </c>
    </row>
    <row r="859" s="12" customFormat="1">
      <c r="B859" s="226"/>
      <c r="C859" s="227"/>
      <c r="D859" s="228" t="s">
        <v>150</v>
      </c>
      <c r="E859" s="229" t="s">
        <v>19</v>
      </c>
      <c r="F859" s="230" t="s">
        <v>1083</v>
      </c>
      <c r="G859" s="227"/>
      <c r="H859" s="231">
        <v>-7.2199999999999998</v>
      </c>
      <c r="I859" s="232"/>
      <c r="J859" s="227"/>
      <c r="K859" s="227"/>
      <c r="L859" s="233"/>
      <c r="M859" s="234"/>
      <c r="N859" s="235"/>
      <c r="O859" s="235"/>
      <c r="P859" s="235"/>
      <c r="Q859" s="235"/>
      <c r="R859" s="235"/>
      <c r="S859" s="235"/>
      <c r="T859" s="236"/>
      <c r="AT859" s="237" t="s">
        <v>150</v>
      </c>
      <c r="AU859" s="237" t="s">
        <v>87</v>
      </c>
      <c r="AV859" s="12" t="s">
        <v>87</v>
      </c>
      <c r="AW859" s="12" t="s">
        <v>36</v>
      </c>
      <c r="AX859" s="12" t="s">
        <v>77</v>
      </c>
      <c r="AY859" s="237" t="s">
        <v>141</v>
      </c>
    </row>
    <row r="860" s="12" customFormat="1">
      <c r="B860" s="226"/>
      <c r="C860" s="227"/>
      <c r="D860" s="228" t="s">
        <v>150</v>
      </c>
      <c r="E860" s="229" t="s">
        <v>19</v>
      </c>
      <c r="F860" s="230" t="s">
        <v>409</v>
      </c>
      <c r="G860" s="227"/>
      <c r="H860" s="231">
        <v>-1.758</v>
      </c>
      <c r="I860" s="232"/>
      <c r="J860" s="227"/>
      <c r="K860" s="227"/>
      <c r="L860" s="233"/>
      <c r="M860" s="234"/>
      <c r="N860" s="235"/>
      <c r="O860" s="235"/>
      <c r="P860" s="235"/>
      <c r="Q860" s="235"/>
      <c r="R860" s="235"/>
      <c r="S860" s="235"/>
      <c r="T860" s="236"/>
      <c r="AT860" s="237" t="s">
        <v>150</v>
      </c>
      <c r="AU860" s="237" t="s">
        <v>87</v>
      </c>
      <c r="AV860" s="12" t="s">
        <v>87</v>
      </c>
      <c r="AW860" s="12" t="s">
        <v>36</v>
      </c>
      <c r="AX860" s="12" t="s">
        <v>77</v>
      </c>
      <c r="AY860" s="237" t="s">
        <v>141</v>
      </c>
    </row>
    <row r="861" s="15" customFormat="1">
      <c r="B861" s="269"/>
      <c r="C861" s="270"/>
      <c r="D861" s="228" t="s">
        <v>150</v>
      </c>
      <c r="E861" s="271" t="s">
        <v>19</v>
      </c>
      <c r="F861" s="272" t="s">
        <v>410</v>
      </c>
      <c r="G861" s="270"/>
      <c r="H861" s="273">
        <v>36.914999999999999</v>
      </c>
      <c r="I861" s="274"/>
      <c r="J861" s="270"/>
      <c r="K861" s="270"/>
      <c r="L861" s="275"/>
      <c r="M861" s="276"/>
      <c r="N861" s="277"/>
      <c r="O861" s="277"/>
      <c r="P861" s="277"/>
      <c r="Q861" s="277"/>
      <c r="R861" s="277"/>
      <c r="S861" s="277"/>
      <c r="T861" s="278"/>
      <c r="AT861" s="279" t="s">
        <v>150</v>
      </c>
      <c r="AU861" s="279" t="s">
        <v>87</v>
      </c>
      <c r="AV861" s="15" t="s">
        <v>157</v>
      </c>
      <c r="AW861" s="15" t="s">
        <v>36</v>
      </c>
      <c r="AX861" s="15" t="s">
        <v>77</v>
      </c>
      <c r="AY861" s="279" t="s">
        <v>141</v>
      </c>
    </row>
    <row r="862" s="12" customFormat="1">
      <c r="B862" s="226"/>
      <c r="C862" s="227"/>
      <c r="D862" s="228" t="s">
        <v>150</v>
      </c>
      <c r="E862" s="229" t="s">
        <v>19</v>
      </c>
      <c r="F862" s="230" t="s">
        <v>411</v>
      </c>
      <c r="G862" s="227"/>
      <c r="H862" s="231">
        <v>60.625</v>
      </c>
      <c r="I862" s="232"/>
      <c r="J862" s="227"/>
      <c r="K862" s="227"/>
      <c r="L862" s="233"/>
      <c r="M862" s="234"/>
      <c r="N862" s="235"/>
      <c r="O862" s="235"/>
      <c r="P862" s="235"/>
      <c r="Q862" s="235"/>
      <c r="R862" s="235"/>
      <c r="S862" s="235"/>
      <c r="T862" s="236"/>
      <c r="AT862" s="237" t="s">
        <v>150</v>
      </c>
      <c r="AU862" s="237" t="s">
        <v>87</v>
      </c>
      <c r="AV862" s="12" t="s">
        <v>87</v>
      </c>
      <c r="AW862" s="12" t="s">
        <v>36</v>
      </c>
      <c r="AX862" s="12" t="s">
        <v>77</v>
      </c>
      <c r="AY862" s="237" t="s">
        <v>141</v>
      </c>
    </row>
    <row r="863" s="12" customFormat="1">
      <c r="B863" s="226"/>
      <c r="C863" s="227"/>
      <c r="D863" s="228" t="s">
        <v>150</v>
      </c>
      <c r="E863" s="229" t="s">
        <v>19</v>
      </c>
      <c r="F863" s="230" t="s">
        <v>412</v>
      </c>
      <c r="G863" s="227"/>
      <c r="H863" s="231">
        <v>-2.6000000000000001</v>
      </c>
      <c r="I863" s="232"/>
      <c r="J863" s="227"/>
      <c r="K863" s="227"/>
      <c r="L863" s="233"/>
      <c r="M863" s="234"/>
      <c r="N863" s="235"/>
      <c r="O863" s="235"/>
      <c r="P863" s="235"/>
      <c r="Q863" s="235"/>
      <c r="R863" s="235"/>
      <c r="S863" s="235"/>
      <c r="T863" s="236"/>
      <c r="AT863" s="237" t="s">
        <v>150</v>
      </c>
      <c r="AU863" s="237" t="s">
        <v>87</v>
      </c>
      <c r="AV863" s="12" t="s">
        <v>87</v>
      </c>
      <c r="AW863" s="12" t="s">
        <v>36</v>
      </c>
      <c r="AX863" s="12" t="s">
        <v>77</v>
      </c>
      <c r="AY863" s="237" t="s">
        <v>141</v>
      </c>
    </row>
    <row r="864" s="12" customFormat="1">
      <c r="B864" s="226"/>
      <c r="C864" s="227"/>
      <c r="D864" s="228" t="s">
        <v>150</v>
      </c>
      <c r="E864" s="229" t="s">
        <v>19</v>
      </c>
      <c r="F864" s="230" t="s">
        <v>413</v>
      </c>
      <c r="G864" s="227"/>
      <c r="H864" s="231">
        <v>-1.2</v>
      </c>
      <c r="I864" s="232"/>
      <c r="J864" s="227"/>
      <c r="K864" s="227"/>
      <c r="L864" s="233"/>
      <c r="M864" s="234"/>
      <c r="N864" s="235"/>
      <c r="O864" s="235"/>
      <c r="P864" s="235"/>
      <c r="Q864" s="235"/>
      <c r="R864" s="235"/>
      <c r="S864" s="235"/>
      <c r="T864" s="236"/>
      <c r="AT864" s="237" t="s">
        <v>150</v>
      </c>
      <c r="AU864" s="237" t="s">
        <v>87</v>
      </c>
      <c r="AV864" s="12" t="s">
        <v>87</v>
      </c>
      <c r="AW864" s="12" t="s">
        <v>36</v>
      </c>
      <c r="AX864" s="12" t="s">
        <v>77</v>
      </c>
      <c r="AY864" s="237" t="s">
        <v>141</v>
      </c>
    </row>
    <row r="865" s="15" customFormat="1">
      <c r="B865" s="269"/>
      <c r="C865" s="270"/>
      <c r="D865" s="228" t="s">
        <v>150</v>
      </c>
      <c r="E865" s="271" t="s">
        <v>19</v>
      </c>
      <c r="F865" s="272" t="s">
        <v>352</v>
      </c>
      <c r="G865" s="270"/>
      <c r="H865" s="273">
        <v>56.825000000000003</v>
      </c>
      <c r="I865" s="274"/>
      <c r="J865" s="270"/>
      <c r="K865" s="270"/>
      <c r="L865" s="275"/>
      <c r="M865" s="276"/>
      <c r="N865" s="277"/>
      <c r="O865" s="277"/>
      <c r="P865" s="277"/>
      <c r="Q865" s="277"/>
      <c r="R865" s="277"/>
      <c r="S865" s="277"/>
      <c r="T865" s="278"/>
      <c r="AT865" s="279" t="s">
        <v>150</v>
      </c>
      <c r="AU865" s="279" t="s">
        <v>87</v>
      </c>
      <c r="AV865" s="15" t="s">
        <v>157</v>
      </c>
      <c r="AW865" s="15" t="s">
        <v>36</v>
      </c>
      <c r="AX865" s="15" t="s">
        <v>77</v>
      </c>
      <c r="AY865" s="279" t="s">
        <v>141</v>
      </c>
    </row>
    <row r="866" s="12" customFormat="1">
      <c r="B866" s="226"/>
      <c r="C866" s="227"/>
      <c r="D866" s="228" t="s">
        <v>150</v>
      </c>
      <c r="E866" s="229" t="s">
        <v>19</v>
      </c>
      <c r="F866" s="230" t="s">
        <v>411</v>
      </c>
      <c r="G866" s="227"/>
      <c r="H866" s="231">
        <v>60.625</v>
      </c>
      <c r="I866" s="232"/>
      <c r="J866" s="227"/>
      <c r="K866" s="227"/>
      <c r="L866" s="233"/>
      <c r="M866" s="234"/>
      <c r="N866" s="235"/>
      <c r="O866" s="235"/>
      <c r="P866" s="235"/>
      <c r="Q866" s="235"/>
      <c r="R866" s="235"/>
      <c r="S866" s="235"/>
      <c r="T866" s="236"/>
      <c r="AT866" s="237" t="s">
        <v>150</v>
      </c>
      <c r="AU866" s="237" t="s">
        <v>87</v>
      </c>
      <c r="AV866" s="12" t="s">
        <v>87</v>
      </c>
      <c r="AW866" s="12" t="s">
        <v>36</v>
      </c>
      <c r="AX866" s="12" t="s">
        <v>77</v>
      </c>
      <c r="AY866" s="237" t="s">
        <v>141</v>
      </c>
    </row>
    <row r="867" s="12" customFormat="1">
      <c r="B867" s="226"/>
      <c r="C867" s="227"/>
      <c r="D867" s="228" t="s">
        <v>150</v>
      </c>
      <c r="E867" s="229" t="s">
        <v>19</v>
      </c>
      <c r="F867" s="230" t="s">
        <v>412</v>
      </c>
      <c r="G867" s="227"/>
      <c r="H867" s="231">
        <v>-2.6000000000000001</v>
      </c>
      <c r="I867" s="232"/>
      <c r="J867" s="227"/>
      <c r="K867" s="227"/>
      <c r="L867" s="233"/>
      <c r="M867" s="234"/>
      <c r="N867" s="235"/>
      <c r="O867" s="235"/>
      <c r="P867" s="235"/>
      <c r="Q867" s="235"/>
      <c r="R867" s="235"/>
      <c r="S867" s="235"/>
      <c r="T867" s="236"/>
      <c r="AT867" s="237" t="s">
        <v>150</v>
      </c>
      <c r="AU867" s="237" t="s">
        <v>87</v>
      </c>
      <c r="AV867" s="12" t="s">
        <v>87</v>
      </c>
      <c r="AW867" s="12" t="s">
        <v>36</v>
      </c>
      <c r="AX867" s="12" t="s">
        <v>77</v>
      </c>
      <c r="AY867" s="237" t="s">
        <v>141</v>
      </c>
    </row>
    <row r="868" s="12" customFormat="1">
      <c r="B868" s="226"/>
      <c r="C868" s="227"/>
      <c r="D868" s="228" t="s">
        <v>150</v>
      </c>
      <c r="E868" s="229" t="s">
        <v>19</v>
      </c>
      <c r="F868" s="230" t="s">
        <v>414</v>
      </c>
      <c r="G868" s="227"/>
      <c r="H868" s="231">
        <v>-0.82499999999999996</v>
      </c>
      <c r="I868" s="232"/>
      <c r="J868" s="227"/>
      <c r="K868" s="227"/>
      <c r="L868" s="233"/>
      <c r="M868" s="234"/>
      <c r="N868" s="235"/>
      <c r="O868" s="235"/>
      <c r="P868" s="235"/>
      <c r="Q868" s="235"/>
      <c r="R868" s="235"/>
      <c r="S868" s="235"/>
      <c r="T868" s="236"/>
      <c r="AT868" s="237" t="s">
        <v>150</v>
      </c>
      <c r="AU868" s="237" t="s">
        <v>87</v>
      </c>
      <c r="AV868" s="12" t="s">
        <v>87</v>
      </c>
      <c r="AW868" s="12" t="s">
        <v>36</v>
      </c>
      <c r="AX868" s="12" t="s">
        <v>77</v>
      </c>
      <c r="AY868" s="237" t="s">
        <v>141</v>
      </c>
    </row>
    <row r="869" s="12" customFormat="1">
      <c r="B869" s="226"/>
      <c r="C869" s="227"/>
      <c r="D869" s="228" t="s">
        <v>150</v>
      </c>
      <c r="E869" s="229" t="s">
        <v>19</v>
      </c>
      <c r="F869" s="230" t="s">
        <v>413</v>
      </c>
      <c r="G869" s="227"/>
      <c r="H869" s="231">
        <v>-1.2</v>
      </c>
      <c r="I869" s="232"/>
      <c r="J869" s="227"/>
      <c r="K869" s="227"/>
      <c r="L869" s="233"/>
      <c r="M869" s="234"/>
      <c r="N869" s="235"/>
      <c r="O869" s="235"/>
      <c r="P869" s="235"/>
      <c r="Q869" s="235"/>
      <c r="R869" s="235"/>
      <c r="S869" s="235"/>
      <c r="T869" s="236"/>
      <c r="AT869" s="237" t="s">
        <v>150</v>
      </c>
      <c r="AU869" s="237" t="s">
        <v>87</v>
      </c>
      <c r="AV869" s="12" t="s">
        <v>87</v>
      </c>
      <c r="AW869" s="12" t="s">
        <v>36</v>
      </c>
      <c r="AX869" s="12" t="s">
        <v>77</v>
      </c>
      <c r="AY869" s="237" t="s">
        <v>141</v>
      </c>
    </row>
    <row r="870" s="12" customFormat="1">
      <c r="B870" s="226"/>
      <c r="C870" s="227"/>
      <c r="D870" s="228" t="s">
        <v>150</v>
      </c>
      <c r="E870" s="229" t="s">
        <v>19</v>
      </c>
      <c r="F870" s="230" t="s">
        <v>415</v>
      </c>
      <c r="G870" s="227"/>
      <c r="H870" s="231">
        <v>2.5</v>
      </c>
      <c r="I870" s="232"/>
      <c r="J870" s="227"/>
      <c r="K870" s="227"/>
      <c r="L870" s="233"/>
      <c r="M870" s="234"/>
      <c r="N870" s="235"/>
      <c r="O870" s="235"/>
      <c r="P870" s="235"/>
      <c r="Q870" s="235"/>
      <c r="R870" s="235"/>
      <c r="S870" s="235"/>
      <c r="T870" s="236"/>
      <c r="AT870" s="237" t="s">
        <v>150</v>
      </c>
      <c r="AU870" s="237" t="s">
        <v>87</v>
      </c>
      <c r="AV870" s="12" t="s">
        <v>87</v>
      </c>
      <c r="AW870" s="12" t="s">
        <v>36</v>
      </c>
      <c r="AX870" s="12" t="s">
        <v>77</v>
      </c>
      <c r="AY870" s="237" t="s">
        <v>141</v>
      </c>
    </row>
    <row r="871" s="15" customFormat="1">
      <c r="B871" s="269"/>
      <c r="C871" s="270"/>
      <c r="D871" s="228" t="s">
        <v>150</v>
      </c>
      <c r="E871" s="271" t="s">
        <v>19</v>
      </c>
      <c r="F871" s="272" t="s">
        <v>354</v>
      </c>
      <c r="G871" s="270"/>
      <c r="H871" s="273">
        <v>58.5</v>
      </c>
      <c r="I871" s="274"/>
      <c r="J871" s="270"/>
      <c r="K871" s="270"/>
      <c r="L871" s="275"/>
      <c r="M871" s="276"/>
      <c r="N871" s="277"/>
      <c r="O871" s="277"/>
      <c r="P871" s="277"/>
      <c r="Q871" s="277"/>
      <c r="R871" s="277"/>
      <c r="S871" s="277"/>
      <c r="T871" s="278"/>
      <c r="AT871" s="279" t="s">
        <v>150</v>
      </c>
      <c r="AU871" s="279" t="s">
        <v>87</v>
      </c>
      <c r="AV871" s="15" t="s">
        <v>157</v>
      </c>
      <c r="AW871" s="15" t="s">
        <v>36</v>
      </c>
      <c r="AX871" s="15" t="s">
        <v>77</v>
      </c>
      <c r="AY871" s="279" t="s">
        <v>141</v>
      </c>
    </row>
    <row r="872" s="12" customFormat="1">
      <c r="B872" s="226"/>
      <c r="C872" s="227"/>
      <c r="D872" s="228" t="s">
        <v>150</v>
      </c>
      <c r="E872" s="229" t="s">
        <v>19</v>
      </c>
      <c r="F872" s="230" t="s">
        <v>416</v>
      </c>
      <c r="G872" s="227"/>
      <c r="H872" s="231">
        <v>25.715</v>
      </c>
      <c r="I872" s="232"/>
      <c r="J872" s="227"/>
      <c r="K872" s="227"/>
      <c r="L872" s="233"/>
      <c r="M872" s="234"/>
      <c r="N872" s="235"/>
      <c r="O872" s="235"/>
      <c r="P872" s="235"/>
      <c r="Q872" s="235"/>
      <c r="R872" s="235"/>
      <c r="S872" s="235"/>
      <c r="T872" s="236"/>
      <c r="AT872" s="237" t="s">
        <v>150</v>
      </c>
      <c r="AU872" s="237" t="s">
        <v>87</v>
      </c>
      <c r="AV872" s="12" t="s">
        <v>87</v>
      </c>
      <c r="AW872" s="12" t="s">
        <v>36</v>
      </c>
      <c r="AX872" s="12" t="s">
        <v>77</v>
      </c>
      <c r="AY872" s="237" t="s">
        <v>141</v>
      </c>
    </row>
    <row r="873" s="12" customFormat="1">
      <c r="B873" s="226"/>
      <c r="C873" s="227"/>
      <c r="D873" s="228" t="s">
        <v>150</v>
      </c>
      <c r="E873" s="229" t="s">
        <v>19</v>
      </c>
      <c r="F873" s="230" t="s">
        <v>408</v>
      </c>
      <c r="G873" s="227"/>
      <c r="H873" s="231">
        <v>-2.02</v>
      </c>
      <c r="I873" s="232"/>
      <c r="J873" s="227"/>
      <c r="K873" s="227"/>
      <c r="L873" s="233"/>
      <c r="M873" s="234"/>
      <c r="N873" s="235"/>
      <c r="O873" s="235"/>
      <c r="P873" s="235"/>
      <c r="Q873" s="235"/>
      <c r="R873" s="235"/>
      <c r="S873" s="235"/>
      <c r="T873" s="236"/>
      <c r="AT873" s="237" t="s">
        <v>150</v>
      </c>
      <c r="AU873" s="237" t="s">
        <v>87</v>
      </c>
      <c r="AV873" s="12" t="s">
        <v>87</v>
      </c>
      <c r="AW873" s="12" t="s">
        <v>36</v>
      </c>
      <c r="AX873" s="12" t="s">
        <v>77</v>
      </c>
      <c r="AY873" s="237" t="s">
        <v>141</v>
      </c>
    </row>
    <row r="874" s="15" customFormat="1">
      <c r="B874" s="269"/>
      <c r="C874" s="270"/>
      <c r="D874" s="228" t="s">
        <v>150</v>
      </c>
      <c r="E874" s="271" t="s">
        <v>19</v>
      </c>
      <c r="F874" s="272" t="s">
        <v>417</v>
      </c>
      <c r="G874" s="270"/>
      <c r="H874" s="273">
        <v>23.695</v>
      </c>
      <c r="I874" s="274"/>
      <c r="J874" s="270"/>
      <c r="K874" s="270"/>
      <c r="L874" s="275"/>
      <c r="M874" s="276"/>
      <c r="N874" s="277"/>
      <c r="O874" s="277"/>
      <c r="P874" s="277"/>
      <c r="Q874" s="277"/>
      <c r="R874" s="277"/>
      <c r="S874" s="277"/>
      <c r="T874" s="278"/>
      <c r="AT874" s="279" t="s">
        <v>150</v>
      </c>
      <c r="AU874" s="279" t="s">
        <v>87</v>
      </c>
      <c r="AV874" s="15" t="s">
        <v>157</v>
      </c>
      <c r="AW874" s="15" t="s">
        <v>36</v>
      </c>
      <c r="AX874" s="15" t="s">
        <v>77</v>
      </c>
      <c r="AY874" s="279" t="s">
        <v>141</v>
      </c>
    </row>
    <row r="875" s="14" customFormat="1">
      <c r="B875" s="249"/>
      <c r="C875" s="250"/>
      <c r="D875" s="228" t="s">
        <v>150</v>
      </c>
      <c r="E875" s="251" t="s">
        <v>19</v>
      </c>
      <c r="F875" s="252" t="s">
        <v>1084</v>
      </c>
      <c r="G875" s="250"/>
      <c r="H875" s="251" t="s">
        <v>19</v>
      </c>
      <c r="I875" s="253"/>
      <c r="J875" s="250"/>
      <c r="K875" s="250"/>
      <c r="L875" s="254"/>
      <c r="M875" s="255"/>
      <c r="N875" s="256"/>
      <c r="O875" s="256"/>
      <c r="P875" s="256"/>
      <c r="Q875" s="256"/>
      <c r="R875" s="256"/>
      <c r="S875" s="256"/>
      <c r="T875" s="257"/>
      <c r="AT875" s="258" t="s">
        <v>150</v>
      </c>
      <c r="AU875" s="258" t="s">
        <v>87</v>
      </c>
      <c r="AV875" s="14" t="s">
        <v>85</v>
      </c>
      <c r="AW875" s="14" t="s">
        <v>36</v>
      </c>
      <c r="AX875" s="14" t="s">
        <v>77</v>
      </c>
      <c r="AY875" s="258" t="s">
        <v>141</v>
      </c>
    </row>
    <row r="876" s="12" customFormat="1">
      <c r="B876" s="226"/>
      <c r="C876" s="227"/>
      <c r="D876" s="228" t="s">
        <v>150</v>
      </c>
      <c r="E876" s="229" t="s">
        <v>19</v>
      </c>
      <c r="F876" s="230" t="s">
        <v>760</v>
      </c>
      <c r="G876" s="227"/>
      <c r="H876" s="231">
        <v>13.875</v>
      </c>
      <c r="I876" s="232"/>
      <c r="J876" s="227"/>
      <c r="K876" s="227"/>
      <c r="L876" s="233"/>
      <c r="M876" s="234"/>
      <c r="N876" s="235"/>
      <c r="O876" s="235"/>
      <c r="P876" s="235"/>
      <c r="Q876" s="235"/>
      <c r="R876" s="235"/>
      <c r="S876" s="235"/>
      <c r="T876" s="236"/>
      <c r="AT876" s="237" t="s">
        <v>150</v>
      </c>
      <c r="AU876" s="237" t="s">
        <v>87</v>
      </c>
      <c r="AV876" s="12" t="s">
        <v>87</v>
      </c>
      <c r="AW876" s="12" t="s">
        <v>36</v>
      </c>
      <c r="AX876" s="12" t="s">
        <v>77</v>
      </c>
      <c r="AY876" s="237" t="s">
        <v>141</v>
      </c>
    </row>
    <row r="877" s="15" customFormat="1">
      <c r="B877" s="269"/>
      <c r="C877" s="270"/>
      <c r="D877" s="228" t="s">
        <v>150</v>
      </c>
      <c r="E877" s="271" t="s">
        <v>19</v>
      </c>
      <c r="F877" s="272" t="s">
        <v>410</v>
      </c>
      <c r="G877" s="270"/>
      <c r="H877" s="273">
        <v>13.875</v>
      </c>
      <c r="I877" s="274"/>
      <c r="J877" s="270"/>
      <c r="K877" s="270"/>
      <c r="L877" s="275"/>
      <c r="M877" s="276"/>
      <c r="N877" s="277"/>
      <c r="O877" s="277"/>
      <c r="P877" s="277"/>
      <c r="Q877" s="277"/>
      <c r="R877" s="277"/>
      <c r="S877" s="277"/>
      <c r="T877" s="278"/>
      <c r="AT877" s="279" t="s">
        <v>150</v>
      </c>
      <c r="AU877" s="279" t="s">
        <v>87</v>
      </c>
      <c r="AV877" s="15" t="s">
        <v>157</v>
      </c>
      <c r="AW877" s="15" t="s">
        <v>36</v>
      </c>
      <c r="AX877" s="15" t="s">
        <v>77</v>
      </c>
      <c r="AY877" s="279" t="s">
        <v>141</v>
      </c>
    </row>
    <row r="878" s="12" customFormat="1">
      <c r="B878" s="226"/>
      <c r="C878" s="227"/>
      <c r="D878" s="228" t="s">
        <v>150</v>
      </c>
      <c r="E878" s="229" t="s">
        <v>19</v>
      </c>
      <c r="F878" s="230" t="s">
        <v>529</v>
      </c>
      <c r="G878" s="227"/>
      <c r="H878" s="231">
        <v>23.033000000000001</v>
      </c>
      <c r="I878" s="232"/>
      <c r="J878" s="227"/>
      <c r="K878" s="227"/>
      <c r="L878" s="233"/>
      <c r="M878" s="234"/>
      <c r="N878" s="235"/>
      <c r="O878" s="235"/>
      <c r="P878" s="235"/>
      <c r="Q878" s="235"/>
      <c r="R878" s="235"/>
      <c r="S878" s="235"/>
      <c r="T878" s="236"/>
      <c r="AT878" s="237" t="s">
        <v>150</v>
      </c>
      <c r="AU878" s="237" t="s">
        <v>87</v>
      </c>
      <c r="AV878" s="12" t="s">
        <v>87</v>
      </c>
      <c r="AW878" s="12" t="s">
        <v>36</v>
      </c>
      <c r="AX878" s="12" t="s">
        <v>77</v>
      </c>
      <c r="AY878" s="237" t="s">
        <v>141</v>
      </c>
    </row>
    <row r="879" s="12" customFormat="1">
      <c r="B879" s="226"/>
      <c r="C879" s="227"/>
      <c r="D879" s="228" t="s">
        <v>150</v>
      </c>
      <c r="E879" s="229" t="s">
        <v>19</v>
      </c>
      <c r="F879" s="230" t="s">
        <v>530</v>
      </c>
      <c r="G879" s="227"/>
      <c r="H879" s="231">
        <v>-4.2750000000000004</v>
      </c>
      <c r="I879" s="232"/>
      <c r="J879" s="227"/>
      <c r="K879" s="227"/>
      <c r="L879" s="233"/>
      <c r="M879" s="234"/>
      <c r="N879" s="235"/>
      <c r="O879" s="235"/>
      <c r="P879" s="235"/>
      <c r="Q879" s="235"/>
      <c r="R879" s="235"/>
      <c r="S879" s="235"/>
      <c r="T879" s="236"/>
      <c r="AT879" s="237" t="s">
        <v>150</v>
      </c>
      <c r="AU879" s="237" t="s">
        <v>87</v>
      </c>
      <c r="AV879" s="12" t="s">
        <v>87</v>
      </c>
      <c r="AW879" s="12" t="s">
        <v>36</v>
      </c>
      <c r="AX879" s="12" t="s">
        <v>77</v>
      </c>
      <c r="AY879" s="237" t="s">
        <v>141</v>
      </c>
    </row>
    <row r="880" s="15" customFormat="1">
      <c r="B880" s="269"/>
      <c r="C880" s="270"/>
      <c r="D880" s="228" t="s">
        <v>150</v>
      </c>
      <c r="E880" s="271" t="s">
        <v>19</v>
      </c>
      <c r="F880" s="272" t="s">
        <v>352</v>
      </c>
      <c r="G880" s="270"/>
      <c r="H880" s="273">
        <v>18.757999999999999</v>
      </c>
      <c r="I880" s="274"/>
      <c r="J880" s="270"/>
      <c r="K880" s="270"/>
      <c r="L880" s="275"/>
      <c r="M880" s="276"/>
      <c r="N880" s="277"/>
      <c r="O880" s="277"/>
      <c r="P880" s="277"/>
      <c r="Q880" s="277"/>
      <c r="R880" s="277"/>
      <c r="S880" s="277"/>
      <c r="T880" s="278"/>
      <c r="AT880" s="279" t="s">
        <v>150</v>
      </c>
      <c r="AU880" s="279" t="s">
        <v>87</v>
      </c>
      <c r="AV880" s="15" t="s">
        <v>157</v>
      </c>
      <c r="AW880" s="15" t="s">
        <v>36</v>
      </c>
      <c r="AX880" s="15" t="s">
        <v>77</v>
      </c>
      <c r="AY880" s="279" t="s">
        <v>141</v>
      </c>
    </row>
    <row r="881" s="12" customFormat="1">
      <c r="B881" s="226"/>
      <c r="C881" s="227"/>
      <c r="D881" s="228" t="s">
        <v>150</v>
      </c>
      <c r="E881" s="229" t="s">
        <v>19</v>
      </c>
      <c r="F881" s="230" t="s">
        <v>529</v>
      </c>
      <c r="G881" s="227"/>
      <c r="H881" s="231">
        <v>23.033000000000001</v>
      </c>
      <c r="I881" s="232"/>
      <c r="J881" s="227"/>
      <c r="K881" s="227"/>
      <c r="L881" s="233"/>
      <c r="M881" s="234"/>
      <c r="N881" s="235"/>
      <c r="O881" s="235"/>
      <c r="P881" s="235"/>
      <c r="Q881" s="235"/>
      <c r="R881" s="235"/>
      <c r="S881" s="235"/>
      <c r="T881" s="236"/>
      <c r="AT881" s="237" t="s">
        <v>150</v>
      </c>
      <c r="AU881" s="237" t="s">
        <v>87</v>
      </c>
      <c r="AV881" s="12" t="s">
        <v>87</v>
      </c>
      <c r="AW881" s="12" t="s">
        <v>36</v>
      </c>
      <c r="AX881" s="12" t="s">
        <v>77</v>
      </c>
      <c r="AY881" s="237" t="s">
        <v>141</v>
      </c>
    </row>
    <row r="882" s="12" customFormat="1">
      <c r="B882" s="226"/>
      <c r="C882" s="227"/>
      <c r="D882" s="228" t="s">
        <v>150</v>
      </c>
      <c r="E882" s="229" t="s">
        <v>19</v>
      </c>
      <c r="F882" s="230" t="s">
        <v>761</v>
      </c>
      <c r="G882" s="227"/>
      <c r="H882" s="231">
        <v>-0.16</v>
      </c>
      <c r="I882" s="232"/>
      <c r="J882" s="227"/>
      <c r="K882" s="227"/>
      <c r="L882" s="233"/>
      <c r="M882" s="234"/>
      <c r="N882" s="235"/>
      <c r="O882" s="235"/>
      <c r="P882" s="235"/>
      <c r="Q882" s="235"/>
      <c r="R882" s="235"/>
      <c r="S882" s="235"/>
      <c r="T882" s="236"/>
      <c r="AT882" s="237" t="s">
        <v>150</v>
      </c>
      <c r="AU882" s="237" t="s">
        <v>87</v>
      </c>
      <c r="AV882" s="12" t="s">
        <v>87</v>
      </c>
      <c r="AW882" s="12" t="s">
        <v>36</v>
      </c>
      <c r="AX882" s="12" t="s">
        <v>77</v>
      </c>
      <c r="AY882" s="237" t="s">
        <v>141</v>
      </c>
    </row>
    <row r="883" s="15" customFormat="1">
      <c r="B883" s="269"/>
      <c r="C883" s="270"/>
      <c r="D883" s="228" t="s">
        <v>150</v>
      </c>
      <c r="E883" s="271" t="s">
        <v>19</v>
      </c>
      <c r="F883" s="272" t="s">
        <v>354</v>
      </c>
      <c r="G883" s="270"/>
      <c r="H883" s="273">
        <v>22.873000000000001</v>
      </c>
      <c r="I883" s="274"/>
      <c r="J883" s="270"/>
      <c r="K883" s="270"/>
      <c r="L883" s="275"/>
      <c r="M883" s="276"/>
      <c r="N883" s="277"/>
      <c r="O883" s="277"/>
      <c r="P883" s="277"/>
      <c r="Q883" s="277"/>
      <c r="R883" s="277"/>
      <c r="S883" s="277"/>
      <c r="T883" s="278"/>
      <c r="AT883" s="279" t="s">
        <v>150</v>
      </c>
      <c r="AU883" s="279" t="s">
        <v>87</v>
      </c>
      <c r="AV883" s="15" t="s">
        <v>157</v>
      </c>
      <c r="AW883" s="15" t="s">
        <v>36</v>
      </c>
      <c r="AX883" s="15" t="s">
        <v>77</v>
      </c>
      <c r="AY883" s="279" t="s">
        <v>141</v>
      </c>
    </row>
    <row r="884" s="12" customFormat="1">
      <c r="B884" s="226"/>
      <c r="C884" s="227"/>
      <c r="D884" s="228" t="s">
        <v>150</v>
      </c>
      <c r="E884" s="229" t="s">
        <v>19</v>
      </c>
      <c r="F884" s="230" t="s">
        <v>534</v>
      </c>
      <c r="G884" s="227"/>
      <c r="H884" s="231">
        <v>3.8700000000000001</v>
      </c>
      <c r="I884" s="232"/>
      <c r="J884" s="227"/>
      <c r="K884" s="227"/>
      <c r="L884" s="233"/>
      <c r="M884" s="234"/>
      <c r="N884" s="235"/>
      <c r="O884" s="235"/>
      <c r="P884" s="235"/>
      <c r="Q884" s="235"/>
      <c r="R884" s="235"/>
      <c r="S884" s="235"/>
      <c r="T884" s="236"/>
      <c r="AT884" s="237" t="s">
        <v>150</v>
      </c>
      <c r="AU884" s="237" t="s">
        <v>87</v>
      </c>
      <c r="AV884" s="12" t="s">
        <v>87</v>
      </c>
      <c r="AW884" s="12" t="s">
        <v>36</v>
      </c>
      <c r="AX884" s="12" t="s">
        <v>77</v>
      </c>
      <c r="AY884" s="237" t="s">
        <v>141</v>
      </c>
    </row>
    <row r="885" s="15" customFormat="1">
      <c r="B885" s="269"/>
      <c r="C885" s="270"/>
      <c r="D885" s="228" t="s">
        <v>150</v>
      </c>
      <c r="E885" s="271" t="s">
        <v>19</v>
      </c>
      <c r="F885" s="272" t="s">
        <v>417</v>
      </c>
      <c r="G885" s="270"/>
      <c r="H885" s="273">
        <v>3.8700000000000001</v>
      </c>
      <c r="I885" s="274"/>
      <c r="J885" s="270"/>
      <c r="K885" s="270"/>
      <c r="L885" s="275"/>
      <c r="M885" s="276"/>
      <c r="N885" s="277"/>
      <c r="O885" s="277"/>
      <c r="P885" s="277"/>
      <c r="Q885" s="277"/>
      <c r="R885" s="277"/>
      <c r="S885" s="277"/>
      <c r="T885" s="278"/>
      <c r="AT885" s="279" t="s">
        <v>150</v>
      </c>
      <c r="AU885" s="279" t="s">
        <v>87</v>
      </c>
      <c r="AV885" s="15" t="s">
        <v>157</v>
      </c>
      <c r="AW885" s="15" t="s">
        <v>36</v>
      </c>
      <c r="AX885" s="15" t="s">
        <v>77</v>
      </c>
      <c r="AY885" s="279" t="s">
        <v>141</v>
      </c>
    </row>
    <row r="886" s="14" customFormat="1">
      <c r="B886" s="249"/>
      <c r="C886" s="250"/>
      <c r="D886" s="228" t="s">
        <v>150</v>
      </c>
      <c r="E886" s="251" t="s">
        <v>19</v>
      </c>
      <c r="F886" s="252" t="s">
        <v>1085</v>
      </c>
      <c r="G886" s="250"/>
      <c r="H886" s="251" t="s">
        <v>19</v>
      </c>
      <c r="I886" s="253"/>
      <c r="J886" s="250"/>
      <c r="K886" s="250"/>
      <c r="L886" s="254"/>
      <c r="M886" s="255"/>
      <c r="N886" s="256"/>
      <c r="O886" s="256"/>
      <c r="P886" s="256"/>
      <c r="Q886" s="256"/>
      <c r="R886" s="256"/>
      <c r="S886" s="256"/>
      <c r="T886" s="257"/>
      <c r="AT886" s="258" t="s">
        <v>150</v>
      </c>
      <c r="AU886" s="258" t="s">
        <v>87</v>
      </c>
      <c r="AV886" s="14" t="s">
        <v>85</v>
      </c>
      <c r="AW886" s="14" t="s">
        <v>36</v>
      </c>
      <c r="AX886" s="14" t="s">
        <v>77</v>
      </c>
      <c r="AY886" s="258" t="s">
        <v>141</v>
      </c>
    </row>
    <row r="887" s="13" customFormat="1">
      <c r="B887" s="238"/>
      <c r="C887" s="239"/>
      <c r="D887" s="228" t="s">
        <v>150</v>
      </c>
      <c r="E887" s="240" t="s">
        <v>19</v>
      </c>
      <c r="F887" s="241" t="s">
        <v>152</v>
      </c>
      <c r="G887" s="239"/>
      <c r="H887" s="242">
        <v>235.31100000000001</v>
      </c>
      <c r="I887" s="243"/>
      <c r="J887" s="239"/>
      <c r="K887" s="239"/>
      <c r="L887" s="244"/>
      <c r="M887" s="245"/>
      <c r="N887" s="246"/>
      <c r="O887" s="246"/>
      <c r="P887" s="246"/>
      <c r="Q887" s="246"/>
      <c r="R887" s="246"/>
      <c r="S887" s="246"/>
      <c r="T887" s="247"/>
      <c r="AT887" s="248" t="s">
        <v>150</v>
      </c>
      <c r="AU887" s="248" t="s">
        <v>87</v>
      </c>
      <c r="AV887" s="13" t="s">
        <v>148</v>
      </c>
      <c r="AW887" s="13" t="s">
        <v>36</v>
      </c>
      <c r="AX887" s="13" t="s">
        <v>85</v>
      </c>
      <c r="AY887" s="248" t="s">
        <v>141</v>
      </c>
    </row>
    <row r="888" s="11" customFormat="1" ht="25.92" customHeight="1">
      <c r="B888" s="197"/>
      <c r="C888" s="198"/>
      <c r="D888" s="199" t="s">
        <v>76</v>
      </c>
      <c r="E888" s="200" t="s">
        <v>1086</v>
      </c>
      <c r="F888" s="200" t="s">
        <v>1087</v>
      </c>
      <c r="G888" s="198"/>
      <c r="H888" s="198"/>
      <c r="I888" s="201"/>
      <c r="J888" s="202">
        <f>BK888</f>
        <v>0</v>
      </c>
      <c r="K888" s="198"/>
      <c r="L888" s="203"/>
      <c r="M888" s="204"/>
      <c r="N888" s="205"/>
      <c r="O888" s="205"/>
      <c r="P888" s="206">
        <f>P889</f>
        <v>0</v>
      </c>
      <c r="Q888" s="205"/>
      <c r="R888" s="206">
        <f>R889</f>
        <v>0</v>
      </c>
      <c r="S888" s="205"/>
      <c r="T888" s="207">
        <f>T889</f>
        <v>0</v>
      </c>
      <c r="AR888" s="208" t="s">
        <v>177</v>
      </c>
      <c r="AT888" s="209" t="s">
        <v>76</v>
      </c>
      <c r="AU888" s="209" t="s">
        <v>77</v>
      </c>
      <c r="AY888" s="208" t="s">
        <v>141</v>
      </c>
      <c r="BK888" s="210">
        <f>BK889</f>
        <v>0</v>
      </c>
    </row>
    <row r="889" s="11" customFormat="1" ht="22.8" customHeight="1">
      <c r="B889" s="197"/>
      <c r="C889" s="198"/>
      <c r="D889" s="199" t="s">
        <v>76</v>
      </c>
      <c r="E889" s="211" t="s">
        <v>1088</v>
      </c>
      <c r="F889" s="211" t="s">
        <v>1089</v>
      </c>
      <c r="G889" s="198"/>
      <c r="H889" s="198"/>
      <c r="I889" s="201"/>
      <c r="J889" s="212">
        <f>BK889</f>
        <v>0</v>
      </c>
      <c r="K889" s="198"/>
      <c r="L889" s="203"/>
      <c r="M889" s="204"/>
      <c r="N889" s="205"/>
      <c r="O889" s="205"/>
      <c r="P889" s="206">
        <f>P890</f>
        <v>0</v>
      </c>
      <c r="Q889" s="205"/>
      <c r="R889" s="206">
        <f>R890</f>
        <v>0</v>
      </c>
      <c r="S889" s="205"/>
      <c r="T889" s="207">
        <f>T890</f>
        <v>0</v>
      </c>
      <c r="AR889" s="208" t="s">
        <v>177</v>
      </c>
      <c r="AT889" s="209" t="s">
        <v>76</v>
      </c>
      <c r="AU889" s="209" t="s">
        <v>85</v>
      </c>
      <c r="AY889" s="208" t="s">
        <v>141</v>
      </c>
      <c r="BK889" s="210">
        <f>BK890</f>
        <v>0</v>
      </c>
    </row>
    <row r="890" s="1" customFormat="1" ht="16.5" customHeight="1">
      <c r="B890" s="39"/>
      <c r="C890" s="213" t="s">
        <v>1090</v>
      </c>
      <c r="D890" s="213" t="s">
        <v>143</v>
      </c>
      <c r="E890" s="214" t="s">
        <v>1091</v>
      </c>
      <c r="F890" s="215" t="s">
        <v>1089</v>
      </c>
      <c r="G890" s="216" t="s">
        <v>621</v>
      </c>
      <c r="H890" s="280"/>
      <c r="I890" s="218"/>
      <c r="J890" s="219">
        <f>ROUND(I890*H890,2)</f>
        <v>0</v>
      </c>
      <c r="K890" s="215" t="s">
        <v>147</v>
      </c>
      <c r="L890" s="44"/>
      <c r="M890" s="281" t="s">
        <v>19</v>
      </c>
      <c r="N890" s="282" t="s">
        <v>48</v>
      </c>
      <c r="O890" s="283"/>
      <c r="P890" s="284">
        <f>O890*H890</f>
        <v>0</v>
      </c>
      <c r="Q890" s="284">
        <v>0</v>
      </c>
      <c r="R890" s="284">
        <f>Q890*H890</f>
        <v>0</v>
      </c>
      <c r="S890" s="284">
        <v>0</v>
      </c>
      <c r="T890" s="285">
        <f>S890*H890</f>
        <v>0</v>
      </c>
      <c r="AR890" s="224" t="s">
        <v>1092</v>
      </c>
      <c r="AT890" s="224" t="s">
        <v>143</v>
      </c>
      <c r="AU890" s="224" t="s">
        <v>87</v>
      </c>
      <c r="AY890" s="18" t="s">
        <v>141</v>
      </c>
      <c r="BE890" s="225">
        <f>IF(N890="základní",J890,0)</f>
        <v>0</v>
      </c>
      <c r="BF890" s="225">
        <f>IF(N890="snížená",J890,0)</f>
        <v>0</v>
      </c>
      <c r="BG890" s="225">
        <f>IF(N890="zákl. přenesená",J890,0)</f>
        <v>0</v>
      </c>
      <c r="BH890" s="225">
        <f>IF(N890="sníž. přenesená",J890,0)</f>
        <v>0</v>
      </c>
      <c r="BI890" s="225">
        <f>IF(N890="nulová",J890,0)</f>
        <v>0</v>
      </c>
      <c r="BJ890" s="18" t="s">
        <v>85</v>
      </c>
      <c r="BK890" s="225">
        <f>ROUND(I890*H890,2)</f>
        <v>0</v>
      </c>
      <c r="BL890" s="18" t="s">
        <v>1092</v>
      </c>
      <c r="BM890" s="224" t="s">
        <v>1093</v>
      </c>
    </row>
    <row r="891" s="1" customFormat="1" ht="6.96" customHeight="1">
      <c r="B891" s="59"/>
      <c r="C891" s="60"/>
      <c r="D891" s="60"/>
      <c r="E891" s="60"/>
      <c r="F891" s="60"/>
      <c r="G891" s="60"/>
      <c r="H891" s="60"/>
      <c r="I891" s="162"/>
      <c r="J891" s="60"/>
      <c r="K891" s="60"/>
      <c r="L891" s="44"/>
    </row>
  </sheetData>
  <sheetProtection sheet="1" autoFilter="0" formatColumns="0" formatRows="0" objects="1" scenarios="1" spinCount="100000" saltValue="HDAhFBxtxOcOyrSi+bvDQlDd+Q8UTmQDiJXhhh5Yi9VUzkWmNEWmHPnJOr2rUW31p88eM2Evh3mBBHANN8SENg==" hashValue="bjMUQzsVA8f2JUyp0irTz0DiMiOQU0AlTS8JQ971GZ/VY2CJ7anmcp+dGo2/WHthQsN7GW+Zw0wjhtQzADWZyQ==" algorithmName="SHA-512" password="CC35"/>
  <autoFilter ref="C100:K890"/>
  <mergeCells count="9">
    <mergeCell ref="E7:H7"/>
    <mergeCell ref="E9:H9"/>
    <mergeCell ref="E18:H18"/>
    <mergeCell ref="E27:H27"/>
    <mergeCell ref="E48:H48"/>
    <mergeCell ref="E50:H50"/>
    <mergeCell ref="E91:H91"/>
    <mergeCell ref="E93:H9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8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8" t="s">
        <v>90</v>
      </c>
    </row>
    <row r="3" ht="6.96" customHeight="1">
      <c r="B3" s="129"/>
      <c r="C3" s="130"/>
      <c r="D3" s="130"/>
      <c r="E3" s="130"/>
      <c r="F3" s="130"/>
      <c r="G3" s="130"/>
      <c r="H3" s="130"/>
      <c r="I3" s="131"/>
      <c r="J3" s="130"/>
      <c r="K3" s="130"/>
      <c r="L3" s="21"/>
      <c r="AT3" s="18" t="s">
        <v>87</v>
      </c>
    </row>
    <row r="4" ht="24.96" customHeight="1">
      <c r="B4" s="21"/>
      <c r="D4" s="132" t="s">
        <v>97</v>
      </c>
      <c r="L4" s="21"/>
      <c r="M4" s="133" t="s">
        <v>10</v>
      </c>
      <c r="AT4" s="18" t="s">
        <v>4</v>
      </c>
    </row>
    <row r="5" ht="6.96" customHeight="1">
      <c r="B5" s="21"/>
      <c r="L5" s="21"/>
    </row>
    <row r="6" ht="12" customHeight="1">
      <c r="B6" s="21"/>
      <c r="D6" s="134" t="s">
        <v>16</v>
      </c>
      <c r="L6" s="21"/>
    </row>
    <row r="7" ht="16.5" customHeight="1">
      <c r="B7" s="21"/>
      <c r="E7" s="135" t="str">
        <f>'Rekapitulace stavby'!K6</f>
        <v>BCB SUMMER FREESTYLE PARK - JANOVIČKY U BROUMOVA</v>
      </c>
      <c r="F7" s="134"/>
      <c r="G7" s="134"/>
      <c r="H7" s="134"/>
      <c r="L7" s="21"/>
    </row>
    <row r="8" s="1" customFormat="1" ht="12" customHeight="1">
      <c r="B8" s="44"/>
      <c r="D8" s="134" t="s">
        <v>98</v>
      </c>
      <c r="I8" s="136"/>
      <c r="L8" s="44"/>
    </row>
    <row r="9" s="1" customFormat="1" ht="36.96" customHeight="1">
      <c r="B9" s="44"/>
      <c r="E9" s="137" t="s">
        <v>1094</v>
      </c>
      <c r="F9" s="1"/>
      <c r="G9" s="1"/>
      <c r="H9" s="1"/>
      <c r="I9" s="136"/>
      <c r="L9" s="44"/>
    </row>
    <row r="10" s="1" customFormat="1">
      <c r="B10" s="44"/>
      <c r="I10" s="136"/>
      <c r="L10" s="44"/>
    </row>
    <row r="11" s="1" customFormat="1" ht="12" customHeight="1">
      <c r="B11" s="44"/>
      <c r="D11" s="134" t="s">
        <v>18</v>
      </c>
      <c r="F11" s="138" t="s">
        <v>19</v>
      </c>
      <c r="I11" s="139" t="s">
        <v>20</v>
      </c>
      <c r="J11" s="138" t="s">
        <v>19</v>
      </c>
      <c r="L11" s="44"/>
    </row>
    <row r="12" s="1" customFormat="1" ht="12" customHeight="1">
      <c r="B12" s="44"/>
      <c r="D12" s="134" t="s">
        <v>21</v>
      </c>
      <c r="F12" s="138" t="s">
        <v>22</v>
      </c>
      <c r="I12" s="139" t="s">
        <v>23</v>
      </c>
      <c r="J12" s="140" t="str">
        <f>'Rekapitulace stavby'!AN8</f>
        <v>9. 3. 2018</v>
      </c>
      <c r="L12" s="44"/>
    </row>
    <row r="13" s="1" customFormat="1" ht="10.8" customHeight="1">
      <c r="B13" s="44"/>
      <c r="I13" s="136"/>
      <c r="L13" s="44"/>
    </row>
    <row r="14" s="1" customFormat="1" ht="12" customHeight="1">
      <c r="B14" s="44"/>
      <c r="D14" s="134" t="s">
        <v>25</v>
      </c>
      <c r="I14" s="139" t="s">
        <v>26</v>
      </c>
      <c r="J14" s="138" t="s">
        <v>27</v>
      </c>
      <c r="L14" s="44"/>
    </row>
    <row r="15" s="1" customFormat="1" ht="18" customHeight="1">
      <c r="B15" s="44"/>
      <c r="E15" s="138" t="s">
        <v>28</v>
      </c>
      <c r="I15" s="139" t="s">
        <v>29</v>
      </c>
      <c r="J15" s="138" t="s">
        <v>19</v>
      </c>
      <c r="L15" s="44"/>
    </row>
    <row r="16" s="1" customFormat="1" ht="6.96" customHeight="1">
      <c r="B16" s="44"/>
      <c r="I16" s="136"/>
      <c r="L16" s="44"/>
    </row>
    <row r="17" s="1" customFormat="1" ht="12" customHeight="1">
      <c r="B17" s="44"/>
      <c r="D17" s="134" t="s">
        <v>30</v>
      </c>
      <c r="I17" s="139" t="s">
        <v>26</v>
      </c>
      <c r="J17" s="34" t="str">
        <f>'Rekapitulace stavby'!AN13</f>
        <v>Vyplň údaj</v>
      </c>
      <c r="L17" s="44"/>
    </row>
    <row r="18" s="1" customFormat="1" ht="18" customHeight="1">
      <c r="B18" s="44"/>
      <c r="E18" s="34" t="str">
        <f>'Rekapitulace stavby'!E14</f>
        <v>Vyplň údaj</v>
      </c>
      <c r="F18" s="138"/>
      <c r="G18" s="138"/>
      <c r="H18" s="138"/>
      <c r="I18" s="139" t="s">
        <v>29</v>
      </c>
      <c r="J18" s="34" t="str">
        <f>'Rekapitulace stavby'!AN14</f>
        <v>Vyplň údaj</v>
      </c>
      <c r="L18" s="44"/>
    </row>
    <row r="19" s="1" customFormat="1" ht="6.96" customHeight="1">
      <c r="B19" s="44"/>
      <c r="I19" s="136"/>
      <c r="L19" s="44"/>
    </row>
    <row r="20" s="1" customFormat="1" ht="12" customHeight="1">
      <c r="B20" s="44"/>
      <c r="D20" s="134" t="s">
        <v>32</v>
      </c>
      <c r="I20" s="139" t="s">
        <v>26</v>
      </c>
      <c r="J20" s="138" t="s">
        <v>33</v>
      </c>
      <c r="L20" s="44"/>
    </row>
    <row r="21" s="1" customFormat="1" ht="18" customHeight="1">
      <c r="B21" s="44"/>
      <c r="E21" s="138" t="s">
        <v>34</v>
      </c>
      <c r="I21" s="139" t="s">
        <v>29</v>
      </c>
      <c r="J21" s="138" t="s">
        <v>35</v>
      </c>
      <c r="L21" s="44"/>
    </row>
    <row r="22" s="1" customFormat="1" ht="6.96" customHeight="1">
      <c r="B22" s="44"/>
      <c r="I22" s="136"/>
      <c r="L22" s="44"/>
    </row>
    <row r="23" s="1" customFormat="1" ht="12" customHeight="1">
      <c r="B23" s="44"/>
      <c r="D23" s="134" t="s">
        <v>37</v>
      </c>
      <c r="I23" s="139" t="s">
        <v>26</v>
      </c>
      <c r="J23" s="138" t="s">
        <v>38</v>
      </c>
      <c r="L23" s="44"/>
    </row>
    <row r="24" s="1" customFormat="1" ht="18" customHeight="1">
      <c r="B24" s="44"/>
      <c r="E24" s="138" t="s">
        <v>39</v>
      </c>
      <c r="I24" s="139" t="s">
        <v>29</v>
      </c>
      <c r="J24" s="138" t="s">
        <v>40</v>
      </c>
      <c r="L24" s="44"/>
    </row>
    <row r="25" s="1" customFormat="1" ht="6.96" customHeight="1">
      <c r="B25" s="44"/>
      <c r="I25" s="136"/>
      <c r="L25" s="44"/>
    </row>
    <row r="26" s="1" customFormat="1" ht="12" customHeight="1">
      <c r="B26" s="44"/>
      <c r="D26" s="134" t="s">
        <v>41</v>
      </c>
      <c r="I26" s="136"/>
      <c r="L26" s="44"/>
    </row>
    <row r="27" s="7" customFormat="1" ht="16.5" customHeight="1">
      <c r="B27" s="141"/>
      <c r="E27" s="142" t="s">
        <v>19</v>
      </c>
      <c r="F27" s="142"/>
      <c r="G27" s="142"/>
      <c r="H27" s="142"/>
      <c r="I27" s="143"/>
      <c r="L27" s="141"/>
    </row>
    <row r="28" s="1" customFormat="1" ht="6.96" customHeight="1">
      <c r="B28" s="44"/>
      <c r="I28" s="136"/>
      <c r="L28" s="44"/>
    </row>
    <row r="29" s="1" customFormat="1" ht="6.96" customHeight="1">
      <c r="B29" s="44"/>
      <c r="D29" s="76"/>
      <c r="E29" s="76"/>
      <c r="F29" s="76"/>
      <c r="G29" s="76"/>
      <c r="H29" s="76"/>
      <c r="I29" s="144"/>
      <c r="J29" s="76"/>
      <c r="K29" s="76"/>
      <c r="L29" s="44"/>
    </row>
    <row r="30" s="1" customFormat="1" ht="25.44" customHeight="1">
      <c r="B30" s="44"/>
      <c r="D30" s="145" t="s">
        <v>43</v>
      </c>
      <c r="I30" s="136"/>
      <c r="J30" s="146">
        <f>ROUND(J101, 2)</f>
        <v>0</v>
      </c>
      <c r="L30" s="44"/>
    </row>
    <row r="31" s="1" customFormat="1" ht="6.96" customHeight="1">
      <c r="B31" s="44"/>
      <c r="D31" s="76"/>
      <c r="E31" s="76"/>
      <c r="F31" s="76"/>
      <c r="G31" s="76"/>
      <c r="H31" s="76"/>
      <c r="I31" s="144"/>
      <c r="J31" s="76"/>
      <c r="K31" s="76"/>
      <c r="L31" s="44"/>
    </row>
    <row r="32" s="1" customFormat="1" ht="14.4" customHeight="1">
      <c r="B32" s="44"/>
      <c r="F32" s="147" t="s">
        <v>45</v>
      </c>
      <c r="I32" s="148" t="s">
        <v>44</v>
      </c>
      <c r="J32" s="147" t="s">
        <v>46</v>
      </c>
      <c r="L32" s="44"/>
    </row>
    <row r="33" s="1" customFormat="1" ht="14.4" customHeight="1">
      <c r="B33" s="44"/>
      <c r="D33" s="149" t="s">
        <v>47</v>
      </c>
      <c r="E33" s="134" t="s">
        <v>48</v>
      </c>
      <c r="F33" s="150">
        <f>ROUND((SUM(BE101:BE1028)),  2)</f>
        <v>0</v>
      </c>
      <c r="I33" s="151">
        <v>0.20999999999999999</v>
      </c>
      <c r="J33" s="150">
        <f>ROUND(((SUM(BE101:BE1028))*I33),  2)</f>
        <v>0</v>
      </c>
      <c r="L33" s="44"/>
    </row>
    <row r="34" s="1" customFormat="1" ht="14.4" customHeight="1">
      <c r="B34" s="44"/>
      <c r="E34" s="134" t="s">
        <v>49</v>
      </c>
      <c r="F34" s="150">
        <f>ROUND((SUM(BF101:BF1028)),  2)</f>
        <v>0</v>
      </c>
      <c r="I34" s="151">
        <v>0.14999999999999999</v>
      </c>
      <c r="J34" s="150">
        <f>ROUND(((SUM(BF101:BF1028))*I34),  2)</f>
        <v>0</v>
      </c>
      <c r="L34" s="44"/>
    </row>
    <row r="35" hidden="1" s="1" customFormat="1" ht="14.4" customHeight="1">
      <c r="B35" s="44"/>
      <c r="E35" s="134" t="s">
        <v>50</v>
      </c>
      <c r="F35" s="150">
        <f>ROUND((SUM(BG101:BG1028)),  2)</f>
        <v>0</v>
      </c>
      <c r="I35" s="151">
        <v>0.20999999999999999</v>
      </c>
      <c r="J35" s="150">
        <f>0</f>
        <v>0</v>
      </c>
      <c r="L35" s="44"/>
    </row>
    <row r="36" hidden="1" s="1" customFormat="1" ht="14.4" customHeight="1">
      <c r="B36" s="44"/>
      <c r="E36" s="134" t="s">
        <v>51</v>
      </c>
      <c r="F36" s="150">
        <f>ROUND((SUM(BH101:BH1028)),  2)</f>
        <v>0</v>
      </c>
      <c r="I36" s="151">
        <v>0.14999999999999999</v>
      </c>
      <c r="J36" s="150">
        <f>0</f>
        <v>0</v>
      </c>
      <c r="L36" s="44"/>
    </row>
    <row r="37" hidden="1" s="1" customFormat="1" ht="14.4" customHeight="1">
      <c r="B37" s="44"/>
      <c r="E37" s="134" t="s">
        <v>52</v>
      </c>
      <c r="F37" s="150">
        <f>ROUND((SUM(BI101:BI1028)),  2)</f>
        <v>0</v>
      </c>
      <c r="I37" s="151">
        <v>0</v>
      </c>
      <c r="J37" s="150">
        <f>0</f>
        <v>0</v>
      </c>
      <c r="L37" s="44"/>
    </row>
    <row r="38" s="1" customFormat="1" ht="6.96" customHeight="1">
      <c r="B38" s="44"/>
      <c r="I38" s="136"/>
      <c r="L38" s="44"/>
    </row>
    <row r="39" s="1" customFormat="1" ht="25.44" customHeight="1">
      <c r="B39" s="44"/>
      <c r="C39" s="152"/>
      <c r="D39" s="153" t="s">
        <v>53</v>
      </c>
      <c r="E39" s="154"/>
      <c r="F39" s="154"/>
      <c r="G39" s="155" t="s">
        <v>54</v>
      </c>
      <c r="H39" s="156" t="s">
        <v>55</v>
      </c>
      <c r="I39" s="157"/>
      <c r="J39" s="158">
        <f>SUM(J30:J37)</f>
        <v>0</v>
      </c>
      <c r="K39" s="159"/>
      <c r="L39" s="44"/>
    </row>
    <row r="40" s="1" customFormat="1" ht="14.4" customHeight="1">
      <c r="B40" s="160"/>
      <c r="C40" s="161"/>
      <c r="D40" s="161"/>
      <c r="E40" s="161"/>
      <c r="F40" s="161"/>
      <c r="G40" s="161"/>
      <c r="H40" s="161"/>
      <c r="I40" s="162"/>
      <c r="J40" s="161"/>
      <c r="K40" s="161"/>
      <c r="L40" s="44"/>
    </row>
    <row r="44" s="1" customFormat="1" ht="6.96" customHeight="1">
      <c r="B44" s="163"/>
      <c r="C44" s="164"/>
      <c r="D44" s="164"/>
      <c r="E44" s="164"/>
      <c r="F44" s="164"/>
      <c r="G44" s="164"/>
      <c r="H44" s="164"/>
      <c r="I44" s="165"/>
      <c r="J44" s="164"/>
      <c r="K44" s="164"/>
      <c r="L44" s="44"/>
    </row>
    <row r="45" s="1" customFormat="1" ht="24.96" customHeight="1">
      <c r="B45" s="39"/>
      <c r="C45" s="24" t="s">
        <v>100</v>
      </c>
      <c r="D45" s="40"/>
      <c r="E45" s="40"/>
      <c r="F45" s="40"/>
      <c r="G45" s="40"/>
      <c r="H45" s="40"/>
      <c r="I45" s="136"/>
      <c r="J45" s="40"/>
      <c r="K45" s="40"/>
      <c r="L45" s="44"/>
    </row>
    <row r="46" s="1" customFormat="1" ht="6.96" customHeight="1">
      <c r="B46" s="39"/>
      <c r="C46" s="40"/>
      <c r="D46" s="40"/>
      <c r="E46" s="40"/>
      <c r="F46" s="40"/>
      <c r="G46" s="40"/>
      <c r="H46" s="40"/>
      <c r="I46" s="136"/>
      <c r="J46" s="40"/>
      <c r="K46" s="40"/>
      <c r="L46" s="44"/>
    </row>
    <row r="47" s="1" customFormat="1" ht="12" customHeight="1">
      <c r="B47" s="39"/>
      <c r="C47" s="33" t="s">
        <v>16</v>
      </c>
      <c r="D47" s="40"/>
      <c r="E47" s="40"/>
      <c r="F47" s="40"/>
      <c r="G47" s="40"/>
      <c r="H47" s="40"/>
      <c r="I47" s="136"/>
      <c r="J47" s="40"/>
      <c r="K47" s="40"/>
      <c r="L47" s="44"/>
    </row>
    <row r="48" s="1" customFormat="1" ht="16.5" customHeight="1">
      <c r="B48" s="39"/>
      <c r="C48" s="40"/>
      <c r="D48" s="40"/>
      <c r="E48" s="166" t="str">
        <f>E7</f>
        <v>BCB SUMMER FREESTYLE PARK - JANOVIČKY U BROUMOVA</v>
      </c>
      <c r="F48" s="33"/>
      <c r="G48" s="33"/>
      <c r="H48" s="33"/>
      <c r="I48" s="136"/>
      <c r="J48" s="40"/>
      <c r="K48" s="40"/>
      <c r="L48" s="44"/>
    </row>
    <row r="49" s="1" customFormat="1" ht="12" customHeight="1">
      <c r="B49" s="39"/>
      <c r="C49" s="33" t="s">
        <v>98</v>
      </c>
      <c r="D49" s="40"/>
      <c r="E49" s="40"/>
      <c r="F49" s="40"/>
      <c r="G49" s="40"/>
      <c r="H49" s="40"/>
      <c r="I49" s="136"/>
      <c r="J49" s="40"/>
      <c r="K49" s="40"/>
      <c r="L49" s="44"/>
    </row>
    <row r="50" s="1" customFormat="1" ht="16.5" customHeight="1">
      <c r="B50" s="39"/>
      <c r="C50" s="40"/>
      <c r="D50" s="40"/>
      <c r="E50" s="69" t="str">
        <f>E9</f>
        <v>SO01uzn - Centrální budova - uznatelné náklady</v>
      </c>
      <c r="F50" s="40"/>
      <c r="G50" s="40"/>
      <c r="H50" s="40"/>
      <c r="I50" s="136"/>
      <c r="J50" s="40"/>
      <c r="K50" s="40"/>
      <c r="L50" s="44"/>
    </row>
    <row r="51" s="1" customFormat="1" ht="6.96" customHeight="1">
      <c r="B51" s="39"/>
      <c r="C51" s="40"/>
      <c r="D51" s="40"/>
      <c r="E51" s="40"/>
      <c r="F51" s="40"/>
      <c r="G51" s="40"/>
      <c r="H51" s="40"/>
      <c r="I51" s="136"/>
      <c r="J51" s="40"/>
      <c r="K51" s="40"/>
      <c r="L51" s="44"/>
    </row>
    <row r="52" s="1" customFormat="1" ht="12" customHeight="1">
      <c r="B52" s="39"/>
      <c r="C52" s="33" t="s">
        <v>21</v>
      </c>
      <c r="D52" s="40"/>
      <c r="E52" s="40"/>
      <c r="F52" s="28" t="str">
        <f>F12</f>
        <v>HEŘMÁNKOVICE</v>
      </c>
      <c r="G52" s="40"/>
      <c r="H52" s="40"/>
      <c r="I52" s="139" t="s">
        <v>23</v>
      </c>
      <c r="J52" s="72" t="str">
        <f>IF(J12="","",J12)</f>
        <v>9. 3. 2018</v>
      </c>
      <c r="K52" s="40"/>
      <c r="L52" s="44"/>
    </row>
    <row r="53" s="1" customFormat="1" ht="6.96" customHeight="1">
      <c r="B53" s="39"/>
      <c r="C53" s="40"/>
      <c r="D53" s="40"/>
      <c r="E53" s="40"/>
      <c r="F53" s="40"/>
      <c r="G53" s="40"/>
      <c r="H53" s="40"/>
      <c r="I53" s="136"/>
      <c r="J53" s="40"/>
      <c r="K53" s="40"/>
      <c r="L53" s="44"/>
    </row>
    <row r="54" s="1" customFormat="1" ht="15.15" customHeight="1">
      <c r="B54" s="39"/>
      <c r="C54" s="33" t="s">
        <v>25</v>
      </c>
      <c r="D54" s="40"/>
      <c r="E54" s="40"/>
      <c r="F54" s="28" t="str">
        <f>E15</f>
        <v>BCB Broumov Z.S.</v>
      </c>
      <c r="G54" s="40"/>
      <c r="H54" s="40"/>
      <c r="I54" s="139" t="s">
        <v>32</v>
      </c>
      <c r="J54" s="37" t="str">
        <f>E21</f>
        <v>Ing. Tomáš Matěj</v>
      </c>
      <c r="K54" s="40"/>
      <c r="L54" s="44"/>
    </row>
    <row r="55" s="1" customFormat="1" ht="15.15" customHeight="1">
      <c r="B55" s="39"/>
      <c r="C55" s="33" t="s">
        <v>30</v>
      </c>
      <c r="D55" s="40"/>
      <c r="E55" s="40"/>
      <c r="F55" s="28" t="str">
        <f>IF(E18="","",E18)</f>
        <v>Vyplň údaj</v>
      </c>
      <c r="G55" s="40"/>
      <c r="H55" s="40"/>
      <c r="I55" s="139" t="s">
        <v>37</v>
      </c>
      <c r="J55" s="37" t="str">
        <f>E24</f>
        <v>Tomáš Valenta</v>
      </c>
      <c r="K55" s="40"/>
      <c r="L55" s="44"/>
    </row>
    <row r="56" s="1" customFormat="1" ht="10.32" customHeight="1">
      <c r="B56" s="39"/>
      <c r="C56" s="40"/>
      <c r="D56" s="40"/>
      <c r="E56" s="40"/>
      <c r="F56" s="40"/>
      <c r="G56" s="40"/>
      <c r="H56" s="40"/>
      <c r="I56" s="136"/>
      <c r="J56" s="40"/>
      <c r="K56" s="40"/>
      <c r="L56" s="44"/>
    </row>
    <row r="57" s="1" customFormat="1" ht="29.28" customHeight="1">
      <c r="B57" s="39"/>
      <c r="C57" s="167" t="s">
        <v>101</v>
      </c>
      <c r="D57" s="168"/>
      <c r="E57" s="168"/>
      <c r="F57" s="168"/>
      <c r="G57" s="168"/>
      <c r="H57" s="168"/>
      <c r="I57" s="169"/>
      <c r="J57" s="170" t="s">
        <v>102</v>
      </c>
      <c r="K57" s="168"/>
      <c r="L57" s="44"/>
    </row>
    <row r="58" s="1" customFormat="1" ht="10.32" customHeight="1">
      <c r="B58" s="39"/>
      <c r="C58" s="40"/>
      <c r="D58" s="40"/>
      <c r="E58" s="40"/>
      <c r="F58" s="40"/>
      <c r="G58" s="40"/>
      <c r="H58" s="40"/>
      <c r="I58" s="136"/>
      <c r="J58" s="40"/>
      <c r="K58" s="40"/>
      <c r="L58" s="44"/>
    </row>
    <row r="59" s="1" customFormat="1" ht="22.8" customHeight="1">
      <c r="B59" s="39"/>
      <c r="C59" s="171" t="s">
        <v>75</v>
      </c>
      <c r="D59" s="40"/>
      <c r="E59" s="40"/>
      <c r="F59" s="40"/>
      <c r="G59" s="40"/>
      <c r="H59" s="40"/>
      <c r="I59" s="136"/>
      <c r="J59" s="102">
        <f>J101</f>
        <v>0</v>
      </c>
      <c r="K59" s="40"/>
      <c r="L59" s="44"/>
      <c r="AU59" s="18" t="s">
        <v>103</v>
      </c>
    </row>
    <row r="60" s="8" customFormat="1" ht="24.96" customHeight="1">
      <c r="B60" s="172"/>
      <c r="C60" s="173"/>
      <c r="D60" s="174" t="s">
        <v>104</v>
      </c>
      <c r="E60" s="175"/>
      <c r="F60" s="175"/>
      <c r="G60" s="175"/>
      <c r="H60" s="175"/>
      <c r="I60" s="176"/>
      <c r="J60" s="177">
        <f>J102</f>
        <v>0</v>
      </c>
      <c r="K60" s="173"/>
      <c r="L60" s="178"/>
    </row>
    <row r="61" s="9" customFormat="1" ht="19.92" customHeight="1">
      <c r="B61" s="179"/>
      <c r="C61" s="180"/>
      <c r="D61" s="181" t="s">
        <v>105</v>
      </c>
      <c r="E61" s="182"/>
      <c r="F61" s="182"/>
      <c r="G61" s="182"/>
      <c r="H61" s="182"/>
      <c r="I61" s="183"/>
      <c r="J61" s="184">
        <f>J103</f>
        <v>0</v>
      </c>
      <c r="K61" s="180"/>
      <c r="L61" s="185"/>
    </row>
    <row r="62" s="9" customFormat="1" ht="19.92" customHeight="1">
      <c r="B62" s="179"/>
      <c r="C62" s="180"/>
      <c r="D62" s="181" t="s">
        <v>106</v>
      </c>
      <c r="E62" s="182"/>
      <c r="F62" s="182"/>
      <c r="G62" s="182"/>
      <c r="H62" s="182"/>
      <c r="I62" s="183"/>
      <c r="J62" s="184">
        <f>J145</f>
        <v>0</v>
      </c>
      <c r="K62" s="180"/>
      <c r="L62" s="185"/>
    </row>
    <row r="63" s="9" customFormat="1" ht="19.92" customHeight="1">
      <c r="B63" s="179"/>
      <c r="C63" s="180"/>
      <c r="D63" s="181" t="s">
        <v>107</v>
      </c>
      <c r="E63" s="182"/>
      <c r="F63" s="182"/>
      <c r="G63" s="182"/>
      <c r="H63" s="182"/>
      <c r="I63" s="183"/>
      <c r="J63" s="184">
        <f>J245</f>
        <v>0</v>
      </c>
      <c r="K63" s="180"/>
      <c r="L63" s="185"/>
    </row>
    <row r="64" s="9" customFormat="1" ht="19.92" customHeight="1">
      <c r="B64" s="179"/>
      <c r="C64" s="180"/>
      <c r="D64" s="181" t="s">
        <v>108</v>
      </c>
      <c r="E64" s="182"/>
      <c r="F64" s="182"/>
      <c r="G64" s="182"/>
      <c r="H64" s="182"/>
      <c r="I64" s="183"/>
      <c r="J64" s="184">
        <f>J306</f>
        <v>0</v>
      </c>
      <c r="K64" s="180"/>
      <c r="L64" s="185"/>
    </row>
    <row r="65" s="9" customFormat="1" ht="19.92" customHeight="1">
      <c r="B65" s="179"/>
      <c r="C65" s="180"/>
      <c r="D65" s="181" t="s">
        <v>109</v>
      </c>
      <c r="E65" s="182"/>
      <c r="F65" s="182"/>
      <c r="G65" s="182"/>
      <c r="H65" s="182"/>
      <c r="I65" s="183"/>
      <c r="J65" s="184">
        <f>J337</f>
        <v>0</v>
      </c>
      <c r="K65" s="180"/>
      <c r="L65" s="185"/>
    </row>
    <row r="66" s="9" customFormat="1" ht="19.92" customHeight="1">
      <c r="B66" s="179"/>
      <c r="C66" s="180"/>
      <c r="D66" s="181" t="s">
        <v>110</v>
      </c>
      <c r="E66" s="182"/>
      <c r="F66" s="182"/>
      <c r="G66" s="182"/>
      <c r="H66" s="182"/>
      <c r="I66" s="183"/>
      <c r="J66" s="184">
        <f>J522</f>
        <v>0</v>
      </c>
      <c r="K66" s="180"/>
      <c r="L66" s="185"/>
    </row>
    <row r="67" s="9" customFormat="1" ht="19.92" customHeight="1">
      <c r="B67" s="179"/>
      <c r="C67" s="180"/>
      <c r="D67" s="181" t="s">
        <v>111</v>
      </c>
      <c r="E67" s="182"/>
      <c r="F67" s="182"/>
      <c r="G67" s="182"/>
      <c r="H67" s="182"/>
      <c r="I67" s="183"/>
      <c r="J67" s="184">
        <f>J577</f>
        <v>0</v>
      </c>
      <c r="K67" s="180"/>
      <c r="L67" s="185"/>
    </row>
    <row r="68" s="8" customFormat="1" ht="24.96" customHeight="1">
      <c r="B68" s="172"/>
      <c r="C68" s="173"/>
      <c r="D68" s="174" t="s">
        <v>112</v>
      </c>
      <c r="E68" s="175"/>
      <c r="F68" s="175"/>
      <c r="G68" s="175"/>
      <c r="H68" s="175"/>
      <c r="I68" s="176"/>
      <c r="J68" s="177">
        <f>J579</f>
        <v>0</v>
      </c>
      <c r="K68" s="173"/>
      <c r="L68" s="178"/>
    </row>
    <row r="69" s="9" customFormat="1" ht="19.92" customHeight="1">
      <c r="B69" s="179"/>
      <c r="C69" s="180"/>
      <c r="D69" s="181" t="s">
        <v>113</v>
      </c>
      <c r="E69" s="182"/>
      <c r="F69" s="182"/>
      <c r="G69" s="182"/>
      <c r="H69" s="182"/>
      <c r="I69" s="183"/>
      <c r="J69" s="184">
        <f>J580</f>
        <v>0</v>
      </c>
      <c r="K69" s="180"/>
      <c r="L69" s="185"/>
    </row>
    <row r="70" s="9" customFormat="1" ht="19.92" customHeight="1">
      <c r="B70" s="179"/>
      <c r="C70" s="180"/>
      <c r="D70" s="181" t="s">
        <v>114</v>
      </c>
      <c r="E70" s="182"/>
      <c r="F70" s="182"/>
      <c r="G70" s="182"/>
      <c r="H70" s="182"/>
      <c r="I70" s="183"/>
      <c r="J70" s="184">
        <f>J609</f>
        <v>0</v>
      </c>
      <c r="K70" s="180"/>
      <c r="L70" s="185"/>
    </row>
    <row r="71" s="9" customFormat="1" ht="19.92" customHeight="1">
      <c r="B71" s="179"/>
      <c r="C71" s="180"/>
      <c r="D71" s="181" t="s">
        <v>115</v>
      </c>
      <c r="E71" s="182"/>
      <c r="F71" s="182"/>
      <c r="G71" s="182"/>
      <c r="H71" s="182"/>
      <c r="I71" s="183"/>
      <c r="J71" s="184">
        <f>J714</f>
        <v>0</v>
      </c>
      <c r="K71" s="180"/>
      <c r="L71" s="185"/>
    </row>
    <row r="72" s="9" customFormat="1" ht="19.92" customHeight="1">
      <c r="B72" s="179"/>
      <c r="C72" s="180"/>
      <c r="D72" s="181" t="s">
        <v>116</v>
      </c>
      <c r="E72" s="182"/>
      <c r="F72" s="182"/>
      <c r="G72" s="182"/>
      <c r="H72" s="182"/>
      <c r="I72" s="183"/>
      <c r="J72" s="184">
        <f>J760</f>
        <v>0</v>
      </c>
      <c r="K72" s="180"/>
      <c r="L72" s="185"/>
    </row>
    <row r="73" s="9" customFormat="1" ht="19.92" customHeight="1">
      <c r="B73" s="179"/>
      <c r="C73" s="180"/>
      <c r="D73" s="181" t="s">
        <v>117</v>
      </c>
      <c r="E73" s="182"/>
      <c r="F73" s="182"/>
      <c r="G73" s="182"/>
      <c r="H73" s="182"/>
      <c r="I73" s="183"/>
      <c r="J73" s="184">
        <f>J792</f>
        <v>0</v>
      </c>
      <c r="K73" s="180"/>
      <c r="L73" s="185"/>
    </row>
    <row r="74" s="9" customFormat="1" ht="19.92" customHeight="1">
      <c r="B74" s="179"/>
      <c r="C74" s="180"/>
      <c r="D74" s="181" t="s">
        <v>118</v>
      </c>
      <c r="E74" s="182"/>
      <c r="F74" s="182"/>
      <c r="G74" s="182"/>
      <c r="H74" s="182"/>
      <c r="I74" s="183"/>
      <c r="J74" s="184">
        <f>J815</f>
        <v>0</v>
      </c>
      <c r="K74" s="180"/>
      <c r="L74" s="185"/>
    </row>
    <row r="75" s="9" customFormat="1" ht="19.92" customHeight="1">
      <c r="B75" s="179"/>
      <c r="C75" s="180"/>
      <c r="D75" s="181" t="s">
        <v>119</v>
      </c>
      <c r="E75" s="182"/>
      <c r="F75" s="182"/>
      <c r="G75" s="182"/>
      <c r="H75" s="182"/>
      <c r="I75" s="183"/>
      <c r="J75" s="184">
        <f>J839</f>
        <v>0</v>
      </c>
      <c r="K75" s="180"/>
      <c r="L75" s="185"/>
    </row>
    <row r="76" s="9" customFormat="1" ht="19.92" customHeight="1">
      <c r="B76" s="179"/>
      <c r="C76" s="180"/>
      <c r="D76" s="181" t="s">
        <v>120</v>
      </c>
      <c r="E76" s="182"/>
      <c r="F76" s="182"/>
      <c r="G76" s="182"/>
      <c r="H76" s="182"/>
      <c r="I76" s="183"/>
      <c r="J76" s="184">
        <f>J904</f>
        <v>0</v>
      </c>
      <c r="K76" s="180"/>
      <c r="L76" s="185"/>
    </row>
    <row r="77" s="9" customFormat="1" ht="19.92" customHeight="1">
      <c r="B77" s="179"/>
      <c r="C77" s="180"/>
      <c r="D77" s="181" t="s">
        <v>121</v>
      </c>
      <c r="E77" s="182"/>
      <c r="F77" s="182"/>
      <c r="G77" s="182"/>
      <c r="H77" s="182"/>
      <c r="I77" s="183"/>
      <c r="J77" s="184">
        <f>J940</f>
        <v>0</v>
      </c>
      <c r="K77" s="180"/>
      <c r="L77" s="185"/>
    </row>
    <row r="78" s="9" customFormat="1" ht="19.92" customHeight="1">
      <c r="B78" s="179"/>
      <c r="C78" s="180"/>
      <c r="D78" s="181" t="s">
        <v>122</v>
      </c>
      <c r="E78" s="182"/>
      <c r="F78" s="182"/>
      <c r="G78" s="182"/>
      <c r="H78" s="182"/>
      <c r="I78" s="183"/>
      <c r="J78" s="184">
        <f>J960</f>
        <v>0</v>
      </c>
      <c r="K78" s="180"/>
      <c r="L78" s="185"/>
    </row>
    <row r="79" s="9" customFormat="1" ht="19.92" customHeight="1">
      <c r="B79" s="179"/>
      <c r="C79" s="180"/>
      <c r="D79" s="181" t="s">
        <v>123</v>
      </c>
      <c r="E79" s="182"/>
      <c r="F79" s="182"/>
      <c r="G79" s="182"/>
      <c r="H79" s="182"/>
      <c r="I79" s="183"/>
      <c r="J79" s="184">
        <f>J984</f>
        <v>0</v>
      </c>
      <c r="K79" s="180"/>
      <c r="L79" s="185"/>
    </row>
    <row r="80" s="8" customFormat="1" ht="24.96" customHeight="1">
      <c r="B80" s="172"/>
      <c r="C80" s="173"/>
      <c r="D80" s="174" t="s">
        <v>124</v>
      </c>
      <c r="E80" s="175"/>
      <c r="F80" s="175"/>
      <c r="G80" s="175"/>
      <c r="H80" s="175"/>
      <c r="I80" s="176"/>
      <c r="J80" s="177">
        <f>J1026</f>
        <v>0</v>
      </c>
      <c r="K80" s="173"/>
      <c r="L80" s="178"/>
    </row>
    <row r="81" s="9" customFormat="1" ht="19.92" customHeight="1">
      <c r="B81" s="179"/>
      <c r="C81" s="180"/>
      <c r="D81" s="181" t="s">
        <v>125</v>
      </c>
      <c r="E81" s="182"/>
      <c r="F81" s="182"/>
      <c r="G81" s="182"/>
      <c r="H81" s="182"/>
      <c r="I81" s="183"/>
      <c r="J81" s="184">
        <f>J1027</f>
        <v>0</v>
      </c>
      <c r="K81" s="180"/>
      <c r="L81" s="185"/>
    </row>
    <row r="82" s="1" customFormat="1" ht="21.84" customHeight="1">
      <c r="B82" s="39"/>
      <c r="C82" s="40"/>
      <c r="D82" s="40"/>
      <c r="E82" s="40"/>
      <c r="F82" s="40"/>
      <c r="G82" s="40"/>
      <c r="H82" s="40"/>
      <c r="I82" s="136"/>
      <c r="J82" s="40"/>
      <c r="K82" s="40"/>
      <c r="L82" s="44"/>
    </row>
    <row r="83" s="1" customFormat="1" ht="6.96" customHeight="1">
      <c r="B83" s="59"/>
      <c r="C83" s="60"/>
      <c r="D83" s="60"/>
      <c r="E83" s="60"/>
      <c r="F83" s="60"/>
      <c r="G83" s="60"/>
      <c r="H83" s="60"/>
      <c r="I83" s="162"/>
      <c r="J83" s="60"/>
      <c r="K83" s="60"/>
      <c r="L83" s="44"/>
    </row>
    <row r="87" s="1" customFormat="1" ht="6.96" customHeight="1">
      <c r="B87" s="61"/>
      <c r="C87" s="62"/>
      <c r="D87" s="62"/>
      <c r="E87" s="62"/>
      <c r="F87" s="62"/>
      <c r="G87" s="62"/>
      <c r="H87" s="62"/>
      <c r="I87" s="165"/>
      <c r="J87" s="62"/>
      <c r="K87" s="62"/>
      <c r="L87" s="44"/>
    </row>
    <row r="88" s="1" customFormat="1" ht="24.96" customHeight="1">
      <c r="B88" s="39"/>
      <c r="C88" s="24" t="s">
        <v>126</v>
      </c>
      <c r="D88" s="40"/>
      <c r="E88" s="40"/>
      <c r="F88" s="40"/>
      <c r="G88" s="40"/>
      <c r="H88" s="40"/>
      <c r="I88" s="136"/>
      <c r="J88" s="40"/>
      <c r="K88" s="40"/>
      <c r="L88" s="44"/>
    </row>
    <row r="89" s="1" customFormat="1" ht="6.96" customHeight="1">
      <c r="B89" s="39"/>
      <c r="C89" s="40"/>
      <c r="D89" s="40"/>
      <c r="E89" s="40"/>
      <c r="F89" s="40"/>
      <c r="G89" s="40"/>
      <c r="H89" s="40"/>
      <c r="I89" s="136"/>
      <c r="J89" s="40"/>
      <c r="K89" s="40"/>
      <c r="L89" s="44"/>
    </row>
    <row r="90" s="1" customFormat="1" ht="12" customHeight="1">
      <c r="B90" s="39"/>
      <c r="C90" s="33" t="s">
        <v>16</v>
      </c>
      <c r="D90" s="40"/>
      <c r="E90" s="40"/>
      <c r="F90" s="40"/>
      <c r="G90" s="40"/>
      <c r="H90" s="40"/>
      <c r="I90" s="136"/>
      <c r="J90" s="40"/>
      <c r="K90" s="40"/>
      <c r="L90" s="44"/>
    </row>
    <row r="91" s="1" customFormat="1" ht="16.5" customHeight="1">
      <c r="B91" s="39"/>
      <c r="C91" s="40"/>
      <c r="D91" s="40"/>
      <c r="E91" s="166" t="str">
        <f>E7</f>
        <v>BCB SUMMER FREESTYLE PARK - JANOVIČKY U BROUMOVA</v>
      </c>
      <c r="F91" s="33"/>
      <c r="G91" s="33"/>
      <c r="H91" s="33"/>
      <c r="I91" s="136"/>
      <c r="J91" s="40"/>
      <c r="K91" s="40"/>
      <c r="L91" s="44"/>
    </row>
    <row r="92" s="1" customFormat="1" ht="12" customHeight="1">
      <c r="B92" s="39"/>
      <c r="C92" s="33" t="s">
        <v>98</v>
      </c>
      <c r="D92" s="40"/>
      <c r="E92" s="40"/>
      <c r="F92" s="40"/>
      <c r="G92" s="40"/>
      <c r="H92" s="40"/>
      <c r="I92" s="136"/>
      <c r="J92" s="40"/>
      <c r="K92" s="40"/>
      <c r="L92" s="44"/>
    </row>
    <row r="93" s="1" customFormat="1" ht="16.5" customHeight="1">
      <c r="B93" s="39"/>
      <c r="C93" s="40"/>
      <c r="D93" s="40"/>
      <c r="E93" s="69" t="str">
        <f>E9</f>
        <v>SO01uzn - Centrální budova - uznatelné náklady</v>
      </c>
      <c r="F93" s="40"/>
      <c r="G93" s="40"/>
      <c r="H93" s="40"/>
      <c r="I93" s="136"/>
      <c r="J93" s="40"/>
      <c r="K93" s="40"/>
      <c r="L93" s="44"/>
    </row>
    <row r="94" s="1" customFormat="1" ht="6.96" customHeight="1">
      <c r="B94" s="39"/>
      <c r="C94" s="40"/>
      <c r="D94" s="40"/>
      <c r="E94" s="40"/>
      <c r="F94" s="40"/>
      <c r="G94" s="40"/>
      <c r="H94" s="40"/>
      <c r="I94" s="136"/>
      <c r="J94" s="40"/>
      <c r="K94" s="40"/>
      <c r="L94" s="44"/>
    </row>
    <row r="95" s="1" customFormat="1" ht="12" customHeight="1">
      <c r="B95" s="39"/>
      <c r="C95" s="33" t="s">
        <v>21</v>
      </c>
      <c r="D95" s="40"/>
      <c r="E95" s="40"/>
      <c r="F95" s="28" t="str">
        <f>F12</f>
        <v>HEŘMÁNKOVICE</v>
      </c>
      <c r="G95" s="40"/>
      <c r="H95" s="40"/>
      <c r="I95" s="139" t="s">
        <v>23</v>
      </c>
      <c r="J95" s="72" t="str">
        <f>IF(J12="","",J12)</f>
        <v>9. 3. 2018</v>
      </c>
      <c r="K95" s="40"/>
      <c r="L95" s="44"/>
    </row>
    <row r="96" s="1" customFormat="1" ht="6.96" customHeight="1">
      <c r="B96" s="39"/>
      <c r="C96" s="40"/>
      <c r="D96" s="40"/>
      <c r="E96" s="40"/>
      <c r="F96" s="40"/>
      <c r="G96" s="40"/>
      <c r="H96" s="40"/>
      <c r="I96" s="136"/>
      <c r="J96" s="40"/>
      <c r="K96" s="40"/>
      <c r="L96" s="44"/>
    </row>
    <row r="97" s="1" customFormat="1" ht="15.15" customHeight="1">
      <c r="B97" s="39"/>
      <c r="C97" s="33" t="s">
        <v>25</v>
      </c>
      <c r="D97" s="40"/>
      <c r="E97" s="40"/>
      <c r="F97" s="28" t="str">
        <f>E15</f>
        <v>BCB Broumov Z.S.</v>
      </c>
      <c r="G97" s="40"/>
      <c r="H97" s="40"/>
      <c r="I97" s="139" t="s">
        <v>32</v>
      </c>
      <c r="J97" s="37" t="str">
        <f>E21</f>
        <v>Ing. Tomáš Matěj</v>
      </c>
      <c r="K97" s="40"/>
      <c r="L97" s="44"/>
    </row>
    <row r="98" s="1" customFormat="1" ht="15.15" customHeight="1">
      <c r="B98" s="39"/>
      <c r="C98" s="33" t="s">
        <v>30</v>
      </c>
      <c r="D98" s="40"/>
      <c r="E98" s="40"/>
      <c r="F98" s="28" t="str">
        <f>IF(E18="","",E18)</f>
        <v>Vyplň údaj</v>
      </c>
      <c r="G98" s="40"/>
      <c r="H98" s="40"/>
      <c r="I98" s="139" t="s">
        <v>37</v>
      </c>
      <c r="J98" s="37" t="str">
        <f>E24</f>
        <v>Tomáš Valenta</v>
      </c>
      <c r="K98" s="40"/>
      <c r="L98" s="44"/>
    </row>
    <row r="99" s="1" customFormat="1" ht="10.32" customHeight="1">
      <c r="B99" s="39"/>
      <c r="C99" s="40"/>
      <c r="D99" s="40"/>
      <c r="E99" s="40"/>
      <c r="F99" s="40"/>
      <c r="G99" s="40"/>
      <c r="H99" s="40"/>
      <c r="I99" s="136"/>
      <c r="J99" s="40"/>
      <c r="K99" s="40"/>
      <c r="L99" s="44"/>
    </row>
    <row r="100" s="10" customFormat="1" ht="29.28" customHeight="1">
      <c r="B100" s="186"/>
      <c r="C100" s="187" t="s">
        <v>127</v>
      </c>
      <c r="D100" s="188" t="s">
        <v>62</v>
      </c>
      <c r="E100" s="188" t="s">
        <v>58</v>
      </c>
      <c r="F100" s="188" t="s">
        <v>59</v>
      </c>
      <c r="G100" s="188" t="s">
        <v>128</v>
      </c>
      <c r="H100" s="188" t="s">
        <v>129</v>
      </c>
      <c r="I100" s="189" t="s">
        <v>130</v>
      </c>
      <c r="J100" s="190" t="s">
        <v>102</v>
      </c>
      <c r="K100" s="191" t="s">
        <v>131</v>
      </c>
      <c r="L100" s="192"/>
      <c r="M100" s="92" t="s">
        <v>19</v>
      </c>
      <c r="N100" s="93" t="s">
        <v>47</v>
      </c>
      <c r="O100" s="93" t="s">
        <v>132</v>
      </c>
      <c r="P100" s="93" t="s">
        <v>133</v>
      </c>
      <c r="Q100" s="93" t="s">
        <v>134</v>
      </c>
      <c r="R100" s="93" t="s">
        <v>135</v>
      </c>
      <c r="S100" s="93" t="s">
        <v>136</v>
      </c>
      <c r="T100" s="94" t="s">
        <v>137</v>
      </c>
    </row>
    <row r="101" s="1" customFormat="1" ht="22.8" customHeight="1">
      <c r="B101" s="39"/>
      <c r="C101" s="99" t="s">
        <v>138</v>
      </c>
      <c r="D101" s="40"/>
      <c r="E101" s="40"/>
      <c r="F101" s="40"/>
      <c r="G101" s="40"/>
      <c r="H101" s="40"/>
      <c r="I101" s="136"/>
      <c r="J101" s="193">
        <f>BK101</f>
        <v>0</v>
      </c>
      <c r="K101" s="40"/>
      <c r="L101" s="44"/>
      <c r="M101" s="95"/>
      <c r="N101" s="96"/>
      <c r="O101" s="96"/>
      <c r="P101" s="194">
        <f>P102+P579+P1026</f>
        <v>0</v>
      </c>
      <c r="Q101" s="96"/>
      <c r="R101" s="194">
        <f>R102+R579+R1026</f>
        <v>311.72747577999985</v>
      </c>
      <c r="S101" s="96"/>
      <c r="T101" s="195">
        <f>T102+T579+T1026</f>
        <v>0</v>
      </c>
      <c r="AT101" s="18" t="s">
        <v>76</v>
      </c>
      <c r="AU101" s="18" t="s">
        <v>103</v>
      </c>
      <c r="BK101" s="196">
        <f>BK102+BK579+BK1026</f>
        <v>0</v>
      </c>
    </row>
    <row r="102" s="11" customFormat="1" ht="25.92" customHeight="1">
      <c r="B102" s="197"/>
      <c r="C102" s="198"/>
      <c r="D102" s="199" t="s">
        <v>76</v>
      </c>
      <c r="E102" s="200" t="s">
        <v>139</v>
      </c>
      <c r="F102" s="200" t="s">
        <v>140</v>
      </c>
      <c r="G102" s="198"/>
      <c r="H102" s="198"/>
      <c r="I102" s="201"/>
      <c r="J102" s="202">
        <f>BK102</f>
        <v>0</v>
      </c>
      <c r="K102" s="198"/>
      <c r="L102" s="203"/>
      <c r="M102" s="204"/>
      <c r="N102" s="205"/>
      <c r="O102" s="205"/>
      <c r="P102" s="206">
        <f>P103+P145+P245+P306+P337+P522+P577</f>
        <v>0</v>
      </c>
      <c r="Q102" s="205"/>
      <c r="R102" s="206">
        <f>R103+R145+R245+R306+R337+R522+R577</f>
        <v>280.47548448999987</v>
      </c>
      <c r="S102" s="205"/>
      <c r="T102" s="207">
        <f>T103+T145+T245+T306+T337+T522+T577</f>
        <v>0</v>
      </c>
      <c r="AR102" s="208" t="s">
        <v>85</v>
      </c>
      <c r="AT102" s="209" t="s">
        <v>76</v>
      </c>
      <c r="AU102" s="209" t="s">
        <v>77</v>
      </c>
      <c r="AY102" s="208" t="s">
        <v>141</v>
      </c>
      <c r="BK102" s="210">
        <f>BK103+BK145+BK245+BK306+BK337+BK522+BK577</f>
        <v>0</v>
      </c>
    </row>
    <row r="103" s="11" customFormat="1" ht="22.8" customHeight="1">
      <c r="B103" s="197"/>
      <c r="C103" s="198"/>
      <c r="D103" s="199" t="s">
        <v>76</v>
      </c>
      <c r="E103" s="211" t="s">
        <v>85</v>
      </c>
      <c r="F103" s="211" t="s">
        <v>142</v>
      </c>
      <c r="G103" s="198"/>
      <c r="H103" s="198"/>
      <c r="I103" s="201"/>
      <c r="J103" s="212">
        <f>BK103</f>
        <v>0</v>
      </c>
      <c r="K103" s="198"/>
      <c r="L103" s="203"/>
      <c r="M103" s="204"/>
      <c r="N103" s="205"/>
      <c r="O103" s="205"/>
      <c r="P103" s="206">
        <f>SUM(P104:P144)</f>
        <v>0</v>
      </c>
      <c r="Q103" s="205"/>
      <c r="R103" s="206">
        <f>SUM(R104:R144)</f>
        <v>0.0054949999999999999</v>
      </c>
      <c r="S103" s="205"/>
      <c r="T103" s="207">
        <f>SUM(T104:T144)</f>
        <v>0</v>
      </c>
      <c r="AR103" s="208" t="s">
        <v>85</v>
      </c>
      <c r="AT103" s="209" t="s">
        <v>76</v>
      </c>
      <c r="AU103" s="209" t="s">
        <v>85</v>
      </c>
      <c r="AY103" s="208" t="s">
        <v>141</v>
      </c>
      <c r="BK103" s="210">
        <f>SUM(BK104:BK144)</f>
        <v>0</v>
      </c>
    </row>
    <row r="104" s="1" customFormat="1" ht="48" customHeight="1">
      <c r="B104" s="39"/>
      <c r="C104" s="213" t="s">
        <v>85</v>
      </c>
      <c r="D104" s="213" t="s">
        <v>143</v>
      </c>
      <c r="E104" s="214" t="s">
        <v>144</v>
      </c>
      <c r="F104" s="215" t="s">
        <v>145</v>
      </c>
      <c r="G104" s="216" t="s">
        <v>146</v>
      </c>
      <c r="H104" s="217">
        <v>54.954000000000001</v>
      </c>
      <c r="I104" s="218"/>
      <c r="J104" s="219">
        <f>ROUND(I104*H104,2)</f>
        <v>0</v>
      </c>
      <c r="K104" s="215" t="s">
        <v>147</v>
      </c>
      <c r="L104" s="44"/>
      <c r="M104" s="220" t="s">
        <v>19</v>
      </c>
      <c r="N104" s="221" t="s">
        <v>48</v>
      </c>
      <c r="O104" s="84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AR104" s="224" t="s">
        <v>148</v>
      </c>
      <c r="AT104" s="224" t="s">
        <v>143</v>
      </c>
      <c r="AU104" s="224" t="s">
        <v>87</v>
      </c>
      <c r="AY104" s="18" t="s">
        <v>141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85</v>
      </c>
      <c r="BK104" s="225">
        <f>ROUND(I104*H104,2)</f>
        <v>0</v>
      </c>
      <c r="BL104" s="18" t="s">
        <v>148</v>
      </c>
      <c r="BM104" s="224" t="s">
        <v>1095</v>
      </c>
    </row>
    <row r="105" s="12" customFormat="1">
      <c r="B105" s="226"/>
      <c r="C105" s="227"/>
      <c r="D105" s="228" t="s">
        <v>150</v>
      </c>
      <c r="E105" s="229" t="s">
        <v>19</v>
      </c>
      <c r="F105" s="230" t="s">
        <v>1096</v>
      </c>
      <c r="G105" s="227"/>
      <c r="H105" s="231">
        <v>54.954000000000001</v>
      </c>
      <c r="I105" s="232"/>
      <c r="J105" s="227"/>
      <c r="K105" s="227"/>
      <c r="L105" s="233"/>
      <c r="M105" s="234"/>
      <c r="N105" s="235"/>
      <c r="O105" s="235"/>
      <c r="P105" s="235"/>
      <c r="Q105" s="235"/>
      <c r="R105" s="235"/>
      <c r="S105" s="235"/>
      <c r="T105" s="236"/>
      <c r="AT105" s="237" t="s">
        <v>150</v>
      </c>
      <c r="AU105" s="237" t="s">
        <v>87</v>
      </c>
      <c r="AV105" s="12" t="s">
        <v>87</v>
      </c>
      <c r="AW105" s="12" t="s">
        <v>36</v>
      </c>
      <c r="AX105" s="12" t="s">
        <v>77</v>
      </c>
      <c r="AY105" s="237" t="s">
        <v>141</v>
      </c>
    </row>
    <row r="106" s="13" customFormat="1">
      <c r="B106" s="238"/>
      <c r="C106" s="239"/>
      <c r="D106" s="228" t="s">
        <v>150</v>
      </c>
      <c r="E106" s="240" t="s">
        <v>19</v>
      </c>
      <c r="F106" s="241" t="s">
        <v>152</v>
      </c>
      <c r="G106" s="239"/>
      <c r="H106" s="242">
        <v>54.954000000000001</v>
      </c>
      <c r="I106" s="243"/>
      <c r="J106" s="239"/>
      <c r="K106" s="239"/>
      <c r="L106" s="244"/>
      <c r="M106" s="245"/>
      <c r="N106" s="246"/>
      <c r="O106" s="246"/>
      <c r="P106" s="246"/>
      <c r="Q106" s="246"/>
      <c r="R106" s="246"/>
      <c r="S106" s="246"/>
      <c r="T106" s="247"/>
      <c r="AT106" s="248" t="s">
        <v>150</v>
      </c>
      <c r="AU106" s="248" t="s">
        <v>87</v>
      </c>
      <c r="AV106" s="13" t="s">
        <v>148</v>
      </c>
      <c r="AW106" s="13" t="s">
        <v>36</v>
      </c>
      <c r="AX106" s="13" t="s">
        <v>85</v>
      </c>
      <c r="AY106" s="248" t="s">
        <v>141</v>
      </c>
    </row>
    <row r="107" s="1" customFormat="1" ht="36" customHeight="1">
      <c r="B107" s="39"/>
      <c r="C107" s="213" t="s">
        <v>87</v>
      </c>
      <c r="D107" s="213" t="s">
        <v>143</v>
      </c>
      <c r="E107" s="214" t="s">
        <v>153</v>
      </c>
      <c r="F107" s="215" t="s">
        <v>154</v>
      </c>
      <c r="G107" s="216" t="s">
        <v>146</v>
      </c>
      <c r="H107" s="217">
        <v>142.88</v>
      </c>
      <c r="I107" s="218"/>
      <c r="J107" s="219">
        <f>ROUND(I107*H107,2)</f>
        <v>0</v>
      </c>
      <c r="K107" s="215" t="s">
        <v>147</v>
      </c>
      <c r="L107" s="44"/>
      <c r="M107" s="220" t="s">
        <v>19</v>
      </c>
      <c r="N107" s="221" t="s">
        <v>48</v>
      </c>
      <c r="O107" s="84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AR107" s="224" t="s">
        <v>148</v>
      </c>
      <c r="AT107" s="224" t="s">
        <v>143</v>
      </c>
      <c r="AU107" s="224" t="s">
        <v>87</v>
      </c>
      <c r="AY107" s="18" t="s">
        <v>141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85</v>
      </c>
      <c r="BK107" s="225">
        <f>ROUND(I107*H107,2)</f>
        <v>0</v>
      </c>
      <c r="BL107" s="18" t="s">
        <v>148</v>
      </c>
      <c r="BM107" s="224" t="s">
        <v>1097</v>
      </c>
    </row>
    <row r="108" s="12" customFormat="1">
      <c r="B108" s="226"/>
      <c r="C108" s="227"/>
      <c r="D108" s="228" t="s">
        <v>150</v>
      </c>
      <c r="E108" s="229" t="s">
        <v>19</v>
      </c>
      <c r="F108" s="230" t="s">
        <v>1098</v>
      </c>
      <c r="G108" s="227"/>
      <c r="H108" s="231">
        <v>142.88</v>
      </c>
      <c r="I108" s="232"/>
      <c r="J108" s="227"/>
      <c r="K108" s="227"/>
      <c r="L108" s="233"/>
      <c r="M108" s="234"/>
      <c r="N108" s="235"/>
      <c r="O108" s="235"/>
      <c r="P108" s="235"/>
      <c r="Q108" s="235"/>
      <c r="R108" s="235"/>
      <c r="S108" s="235"/>
      <c r="T108" s="236"/>
      <c r="AT108" s="237" t="s">
        <v>150</v>
      </c>
      <c r="AU108" s="237" t="s">
        <v>87</v>
      </c>
      <c r="AV108" s="12" t="s">
        <v>87</v>
      </c>
      <c r="AW108" s="12" t="s">
        <v>36</v>
      </c>
      <c r="AX108" s="12" t="s">
        <v>77</v>
      </c>
      <c r="AY108" s="237" t="s">
        <v>141</v>
      </c>
    </row>
    <row r="109" s="13" customFormat="1">
      <c r="B109" s="238"/>
      <c r="C109" s="239"/>
      <c r="D109" s="228" t="s">
        <v>150</v>
      </c>
      <c r="E109" s="240" t="s">
        <v>19</v>
      </c>
      <c r="F109" s="241" t="s">
        <v>152</v>
      </c>
      <c r="G109" s="239"/>
      <c r="H109" s="242">
        <v>142.88</v>
      </c>
      <c r="I109" s="243"/>
      <c r="J109" s="239"/>
      <c r="K109" s="239"/>
      <c r="L109" s="244"/>
      <c r="M109" s="245"/>
      <c r="N109" s="246"/>
      <c r="O109" s="246"/>
      <c r="P109" s="246"/>
      <c r="Q109" s="246"/>
      <c r="R109" s="246"/>
      <c r="S109" s="246"/>
      <c r="T109" s="247"/>
      <c r="AT109" s="248" t="s">
        <v>150</v>
      </c>
      <c r="AU109" s="248" t="s">
        <v>87</v>
      </c>
      <c r="AV109" s="13" t="s">
        <v>148</v>
      </c>
      <c r="AW109" s="13" t="s">
        <v>36</v>
      </c>
      <c r="AX109" s="13" t="s">
        <v>85</v>
      </c>
      <c r="AY109" s="248" t="s">
        <v>141</v>
      </c>
    </row>
    <row r="110" s="1" customFormat="1" ht="36" customHeight="1">
      <c r="B110" s="39"/>
      <c r="C110" s="213" t="s">
        <v>157</v>
      </c>
      <c r="D110" s="213" t="s">
        <v>143</v>
      </c>
      <c r="E110" s="214" t="s">
        <v>158</v>
      </c>
      <c r="F110" s="215" t="s">
        <v>159</v>
      </c>
      <c r="G110" s="216" t="s">
        <v>146</v>
      </c>
      <c r="H110" s="217">
        <v>142.88</v>
      </c>
      <c r="I110" s="218"/>
      <c r="J110" s="219">
        <f>ROUND(I110*H110,2)</f>
        <v>0</v>
      </c>
      <c r="K110" s="215" t="s">
        <v>147</v>
      </c>
      <c r="L110" s="44"/>
      <c r="M110" s="220" t="s">
        <v>19</v>
      </c>
      <c r="N110" s="221" t="s">
        <v>48</v>
      </c>
      <c r="O110" s="84"/>
      <c r="P110" s="222">
        <f>O110*H110</f>
        <v>0</v>
      </c>
      <c r="Q110" s="222">
        <v>0</v>
      </c>
      <c r="R110" s="222">
        <f>Q110*H110</f>
        <v>0</v>
      </c>
      <c r="S110" s="222">
        <v>0</v>
      </c>
      <c r="T110" s="223">
        <f>S110*H110</f>
        <v>0</v>
      </c>
      <c r="AR110" s="224" t="s">
        <v>148</v>
      </c>
      <c r="AT110" s="224" t="s">
        <v>143</v>
      </c>
      <c r="AU110" s="224" t="s">
        <v>87</v>
      </c>
      <c r="AY110" s="18" t="s">
        <v>141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18" t="s">
        <v>85</v>
      </c>
      <c r="BK110" s="225">
        <f>ROUND(I110*H110,2)</f>
        <v>0</v>
      </c>
      <c r="BL110" s="18" t="s">
        <v>148</v>
      </c>
      <c r="BM110" s="224" t="s">
        <v>1099</v>
      </c>
    </row>
    <row r="111" s="1" customFormat="1" ht="36" customHeight="1">
      <c r="B111" s="39"/>
      <c r="C111" s="213" t="s">
        <v>148</v>
      </c>
      <c r="D111" s="213" t="s">
        <v>143</v>
      </c>
      <c r="E111" s="214" t="s">
        <v>161</v>
      </c>
      <c r="F111" s="215" t="s">
        <v>162</v>
      </c>
      <c r="G111" s="216" t="s">
        <v>146</v>
      </c>
      <c r="H111" s="217">
        <v>25.402000000000001</v>
      </c>
      <c r="I111" s="218"/>
      <c r="J111" s="219">
        <f>ROUND(I111*H111,2)</f>
        <v>0</v>
      </c>
      <c r="K111" s="215" t="s">
        <v>147</v>
      </c>
      <c r="L111" s="44"/>
      <c r="M111" s="220" t="s">
        <v>19</v>
      </c>
      <c r="N111" s="221" t="s">
        <v>48</v>
      </c>
      <c r="O111" s="84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AR111" s="224" t="s">
        <v>148</v>
      </c>
      <c r="AT111" s="224" t="s">
        <v>143</v>
      </c>
      <c r="AU111" s="224" t="s">
        <v>87</v>
      </c>
      <c r="AY111" s="18" t="s">
        <v>141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85</v>
      </c>
      <c r="BK111" s="225">
        <f>ROUND(I111*H111,2)</f>
        <v>0</v>
      </c>
      <c r="BL111" s="18" t="s">
        <v>148</v>
      </c>
      <c r="BM111" s="224" t="s">
        <v>1100</v>
      </c>
    </row>
    <row r="112" s="12" customFormat="1">
      <c r="B112" s="226"/>
      <c r="C112" s="227"/>
      <c r="D112" s="228" t="s">
        <v>150</v>
      </c>
      <c r="E112" s="229" t="s">
        <v>19</v>
      </c>
      <c r="F112" s="230" t="s">
        <v>1101</v>
      </c>
      <c r="G112" s="227"/>
      <c r="H112" s="231">
        <v>0.96599999999999997</v>
      </c>
      <c r="I112" s="232"/>
      <c r="J112" s="227"/>
      <c r="K112" s="227"/>
      <c r="L112" s="233"/>
      <c r="M112" s="234"/>
      <c r="N112" s="235"/>
      <c r="O112" s="235"/>
      <c r="P112" s="235"/>
      <c r="Q112" s="235"/>
      <c r="R112" s="235"/>
      <c r="S112" s="235"/>
      <c r="T112" s="236"/>
      <c r="AT112" s="237" t="s">
        <v>150</v>
      </c>
      <c r="AU112" s="237" t="s">
        <v>87</v>
      </c>
      <c r="AV112" s="12" t="s">
        <v>87</v>
      </c>
      <c r="AW112" s="12" t="s">
        <v>36</v>
      </c>
      <c r="AX112" s="12" t="s">
        <v>77</v>
      </c>
      <c r="AY112" s="237" t="s">
        <v>141</v>
      </c>
    </row>
    <row r="113" s="12" customFormat="1">
      <c r="B113" s="226"/>
      <c r="C113" s="227"/>
      <c r="D113" s="228" t="s">
        <v>150</v>
      </c>
      <c r="E113" s="229" t="s">
        <v>19</v>
      </c>
      <c r="F113" s="230" t="s">
        <v>1102</v>
      </c>
      <c r="G113" s="227"/>
      <c r="H113" s="231">
        <v>0.83999999999999997</v>
      </c>
      <c r="I113" s="232"/>
      <c r="J113" s="227"/>
      <c r="K113" s="227"/>
      <c r="L113" s="233"/>
      <c r="M113" s="234"/>
      <c r="N113" s="235"/>
      <c r="O113" s="235"/>
      <c r="P113" s="235"/>
      <c r="Q113" s="235"/>
      <c r="R113" s="235"/>
      <c r="S113" s="235"/>
      <c r="T113" s="236"/>
      <c r="AT113" s="237" t="s">
        <v>150</v>
      </c>
      <c r="AU113" s="237" t="s">
        <v>87</v>
      </c>
      <c r="AV113" s="12" t="s">
        <v>87</v>
      </c>
      <c r="AW113" s="12" t="s">
        <v>36</v>
      </c>
      <c r="AX113" s="12" t="s">
        <v>77</v>
      </c>
      <c r="AY113" s="237" t="s">
        <v>141</v>
      </c>
    </row>
    <row r="114" s="12" customFormat="1">
      <c r="B114" s="226"/>
      <c r="C114" s="227"/>
      <c r="D114" s="228" t="s">
        <v>150</v>
      </c>
      <c r="E114" s="229" t="s">
        <v>19</v>
      </c>
      <c r="F114" s="230" t="s">
        <v>1103</v>
      </c>
      <c r="G114" s="227"/>
      <c r="H114" s="231">
        <v>1.103</v>
      </c>
      <c r="I114" s="232"/>
      <c r="J114" s="227"/>
      <c r="K114" s="227"/>
      <c r="L114" s="233"/>
      <c r="M114" s="234"/>
      <c r="N114" s="235"/>
      <c r="O114" s="235"/>
      <c r="P114" s="235"/>
      <c r="Q114" s="235"/>
      <c r="R114" s="235"/>
      <c r="S114" s="235"/>
      <c r="T114" s="236"/>
      <c r="AT114" s="237" t="s">
        <v>150</v>
      </c>
      <c r="AU114" s="237" t="s">
        <v>87</v>
      </c>
      <c r="AV114" s="12" t="s">
        <v>87</v>
      </c>
      <c r="AW114" s="12" t="s">
        <v>36</v>
      </c>
      <c r="AX114" s="12" t="s">
        <v>77</v>
      </c>
      <c r="AY114" s="237" t="s">
        <v>141</v>
      </c>
    </row>
    <row r="115" s="14" customFormat="1">
      <c r="B115" s="249"/>
      <c r="C115" s="250"/>
      <c r="D115" s="228" t="s">
        <v>150</v>
      </c>
      <c r="E115" s="251" t="s">
        <v>19</v>
      </c>
      <c r="F115" s="252" t="s">
        <v>165</v>
      </c>
      <c r="G115" s="250"/>
      <c r="H115" s="251" t="s">
        <v>19</v>
      </c>
      <c r="I115" s="253"/>
      <c r="J115" s="250"/>
      <c r="K115" s="250"/>
      <c r="L115" s="254"/>
      <c r="M115" s="255"/>
      <c r="N115" s="256"/>
      <c r="O115" s="256"/>
      <c r="P115" s="256"/>
      <c r="Q115" s="256"/>
      <c r="R115" s="256"/>
      <c r="S115" s="256"/>
      <c r="T115" s="257"/>
      <c r="AT115" s="258" t="s">
        <v>150</v>
      </c>
      <c r="AU115" s="258" t="s">
        <v>87</v>
      </c>
      <c r="AV115" s="14" t="s">
        <v>85</v>
      </c>
      <c r="AW115" s="14" t="s">
        <v>36</v>
      </c>
      <c r="AX115" s="14" t="s">
        <v>77</v>
      </c>
      <c r="AY115" s="258" t="s">
        <v>141</v>
      </c>
    </row>
    <row r="116" s="12" customFormat="1">
      <c r="B116" s="226"/>
      <c r="C116" s="227"/>
      <c r="D116" s="228" t="s">
        <v>150</v>
      </c>
      <c r="E116" s="229" t="s">
        <v>19</v>
      </c>
      <c r="F116" s="230" t="s">
        <v>1104</v>
      </c>
      <c r="G116" s="227"/>
      <c r="H116" s="231">
        <v>9.0999999999999996</v>
      </c>
      <c r="I116" s="232"/>
      <c r="J116" s="227"/>
      <c r="K116" s="227"/>
      <c r="L116" s="233"/>
      <c r="M116" s="234"/>
      <c r="N116" s="235"/>
      <c r="O116" s="235"/>
      <c r="P116" s="235"/>
      <c r="Q116" s="235"/>
      <c r="R116" s="235"/>
      <c r="S116" s="235"/>
      <c r="T116" s="236"/>
      <c r="AT116" s="237" t="s">
        <v>150</v>
      </c>
      <c r="AU116" s="237" t="s">
        <v>87</v>
      </c>
      <c r="AV116" s="12" t="s">
        <v>87</v>
      </c>
      <c r="AW116" s="12" t="s">
        <v>36</v>
      </c>
      <c r="AX116" s="12" t="s">
        <v>77</v>
      </c>
      <c r="AY116" s="237" t="s">
        <v>141</v>
      </c>
    </row>
    <row r="117" s="12" customFormat="1">
      <c r="B117" s="226"/>
      <c r="C117" s="227"/>
      <c r="D117" s="228" t="s">
        <v>150</v>
      </c>
      <c r="E117" s="229" t="s">
        <v>19</v>
      </c>
      <c r="F117" s="230" t="s">
        <v>1105</v>
      </c>
      <c r="G117" s="227"/>
      <c r="H117" s="231">
        <v>0.14199999999999999</v>
      </c>
      <c r="I117" s="232"/>
      <c r="J117" s="227"/>
      <c r="K117" s="227"/>
      <c r="L117" s="233"/>
      <c r="M117" s="234"/>
      <c r="N117" s="235"/>
      <c r="O117" s="235"/>
      <c r="P117" s="235"/>
      <c r="Q117" s="235"/>
      <c r="R117" s="235"/>
      <c r="S117" s="235"/>
      <c r="T117" s="236"/>
      <c r="AT117" s="237" t="s">
        <v>150</v>
      </c>
      <c r="AU117" s="237" t="s">
        <v>87</v>
      </c>
      <c r="AV117" s="12" t="s">
        <v>87</v>
      </c>
      <c r="AW117" s="12" t="s">
        <v>36</v>
      </c>
      <c r="AX117" s="12" t="s">
        <v>77</v>
      </c>
      <c r="AY117" s="237" t="s">
        <v>141</v>
      </c>
    </row>
    <row r="118" s="12" customFormat="1">
      <c r="B118" s="226"/>
      <c r="C118" s="227"/>
      <c r="D118" s="228" t="s">
        <v>150</v>
      </c>
      <c r="E118" s="229" t="s">
        <v>19</v>
      </c>
      <c r="F118" s="230" t="s">
        <v>1106</v>
      </c>
      <c r="G118" s="227"/>
      <c r="H118" s="231">
        <v>2.194</v>
      </c>
      <c r="I118" s="232"/>
      <c r="J118" s="227"/>
      <c r="K118" s="227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150</v>
      </c>
      <c r="AU118" s="237" t="s">
        <v>87</v>
      </c>
      <c r="AV118" s="12" t="s">
        <v>87</v>
      </c>
      <c r="AW118" s="12" t="s">
        <v>36</v>
      </c>
      <c r="AX118" s="12" t="s">
        <v>77</v>
      </c>
      <c r="AY118" s="237" t="s">
        <v>141</v>
      </c>
    </row>
    <row r="119" s="12" customFormat="1">
      <c r="B119" s="226"/>
      <c r="C119" s="227"/>
      <c r="D119" s="228" t="s">
        <v>150</v>
      </c>
      <c r="E119" s="229" t="s">
        <v>19</v>
      </c>
      <c r="F119" s="230" t="s">
        <v>1107</v>
      </c>
      <c r="G119" s="227"/>
      <c r="H119" s="231">
        <v>1.3</v>
      </c>
      <c r="I119" s="232"/>
      <c r="J119" s="227"/>
      <c r="K119" s="227"/>
      <c r="L119" s="233"/>
      <c r="M119" s="234"/>
      <c r="N119" s="235"/>
      <c r="O119" s="235"/>
      <c r="P119" s="235"/>
      <c r="Q119" s="235"/>
      <c r="R119" s="235"/>
      <c r="S119" s="235"/>
      <c r="T119" s="236"/>
      <c r="AT119" s="237" t="s">
        <v>150</v>
      </c>
      <c r="AU119" s="237" t="s">
        <v>87</v>
      </c>
      <c r="AV119" s="12" t="s">
        <v>87</v>
      </c>
      <c r="AW119" s="12" t="s">
        <v>36</v>
      </c>
      <c r="AX119" s="12" t="s">
        <v>77</v>
      </c>
      <c r="AY119" s="237" t="s">
        <v>141</v>
      </c>
    </row>
    <row r="120" s="14" customFormat="1">
      <c r="B120" s="249"/>
      <c r="C120" s="250"/>
      <c r="D120" s="228" t="s">
        <v>150</v>
      </c>
      <c r="E120" s="251" t="s">
        <v>19</v>
      </c>
      <c r="F120" s="252" t="s">
        <v>169</v>
      </c>
      <c r="G120" s="250"/>
      <c r="H120" s="251" t="s">
        <v>19</v>
      </c>
      <c r="I120" s="253"/>
      <c r="J120" s="250"/>
      <c r="K120" s="250"/>
      <c r="L120" s="254"/>
      <c r="M120" s="255"/>
      <c r="N120" s="256"/>
      <c r="O120" s="256"/>
      <c r="P120" s="256"/>
      <c r="Q120" s="256"/>
      <c r="R120" s="256"/>
      <c r="S120" s="256"/>
      <c r="T120" s="257"/>
      <c r="AT120" s="258" t="s">
        <v>150</v>
      </c>
      <c r="AU120" s="258" t="s">
        <v>87</v>
      </c>
      <c r="AV120" s="14" t="s">
        <v>85</v>
      </c>
      <c r="AW120" s="14" t="s">
        <v>36</v>
      </c>
      <c r="AX120" s="14" t="s">
        <v>77</v>
      </c>
      <c r="AY120" s="258" t="s">
        <v>141</v>
      </c>
    </row>
    <row r="121" s="12" customFormat="1">
      <c r="B121" s="226"/>
      <c r="C121" s="227"/>
      <c r="D121" s="228" t="s">
        <v>150</v>
      </c>
      <c r="E121" s="229" t="s">
        <v>19</v>
      </c>
      <c r="F121" s="230" t="s">
        <v>1108</v>
      </c>
      <c r="G121" s="227"/>
      <c r="H121" s="231">
        <v>2.0030000000000001</v>
      </c>
      <c r="I121" s="232"/>
      <c r="J121" s="227"/>
      <c r="K121" s="227"/>
      <c r="L121" s="233"/>
      <c r="M121" s="234"/>
      <c r="N121" s="235"/>
      <c r="O121" s="235"/>
      <c r="P121" s="235"/>
      <c r="Q121" s="235"/>
      <c r="R121" s="235"/>
      <c r="S121" s="235"/>
      <c r="T121" s="236"/>
      <c r="AT121" s="237" t="s">
        <v>150</v>
      </c>
      <c r="AU121" s="237" t="s">
        <v>87</v>
      </c>
      <c r="AV121" s="12" t="s">
        <v>87</v>
      </c>
      <c r="AW121" s="12" t="s">
        <v>36</v>
      </c>
      <c r="AX121" s="12" t="s">
        <v>77</v>
      </c>
      <c r="AY121" s="237" t="s">
        <v>141</v>
      </c>
    </row>
    <row r="122" s="12" customFormat="1">
      <c r="B122" s="226"/>
      <c r="C122" s="227"/>
      <c r="D122" s="228" t="s">
        <v>150</v>
      </c>
      <c r="E122" s="229" t="s">
        <v>19</v>
      </c>
      <c r="F122" s="230" t="s">
        <v>1109</v>
      </c>
      <c r="G122" s="227"/>
      <c r="H122" s="231">
        <v>2.1379999999999999</v>
      </c>
      <c r="I122" s="232"/>
      <c r="J122" s="227"/>
      <c r="K122" s="227"/>
      <c r="L122" s="233"/>
      <c r="M122" s="234"/>
      <c r="N122" s="235"/>
      <c r="O122" s="235"/>
      <c r="P122" s="235"/>
      <c r="Q122" s="235"/>
      <c r="R122" s="235"/>
      <c r="S122" s="235"/>
      <c r="T122" s="236"/>
      <c r="AT122" s="237" t="s">
        <v>150</v>
      </c>
      <c r="AU122" s="237" t="s">
        <v>87</v>
      </c>
      <c r="AV122" s="12" t="s">
        <v>87</v>
      </c>
      <c r="AW122" s="12" t="s">
        <v>36</v>
      </c>
      <c r="AX122" s="12" t="s">
        <v>77</v>
      </c>
      <c r="AY122" s="237" t="s">
        <v>141</v>
      </c>
    </row>
    <row r="123" s="14" customFormat="1">
      <c r="B123" s="249"/>
      <c r="C123" s="250"/>
      <c r="D123" s="228" t="s">
        <v>150</v>
      </c>
      <c r="E123" s="251" t="s">
        <v>19</v>
      </c>
      <c r="F123" s="252" t="s">
        <v>172</v>
      </c>
      <c r="G123" s="250"/>
      <c r="H123" s="251" t="s">
        <v>19</v>
      </c>
      <c r="I123" s="253"/>
      <c r="J123" s="250"/>
      <c r="K123" s="250"/>
      <c r="L123" s="254"/>
      <c r="M123" s="255"/>
      <c r="N123" s="256"/>
      <c r="O123" s="256"/>
      <c r="P123" s="256"/>
      <c r="Q123" s="256"/>
      <c r="R123" s="256"/>
      <c r="S123" s="256"/>
      <c r="T123" s="257"/>
      <c r="AT123" s="258" t="s">
        <v>150</v>
      </c>
      <c r="AU123" s="258" t="s">
        <v>87</v>
      </c>
      <c r="AV123" s="14" t="s">
        <v>85</v>
      </c>
      <c r="AW123" s="14" t="s">
        <v>36</v>
      </c>
      <c r="AX123" s="14" t="s">
        <v>77</v>
      </c>
      <c r="AY123" s="258" t="s">
        <v>141</v>
      </c>
    </row>
    <row r="124" s="12" customFormat="1">
      <c r="B124" s="226"/>
      <c r="C124" s="227"/>
      <c r="D124" s="228" t="s">
        <v>150</v>
      </c>
      <c r="E124" s="229" t="s">
        <v>19</v>
      </c>
      <c r="F124" s="230" t="s">
        <v>1110</v>
      </c>
      <c r="G124" s="227"/>
      <c r="H124" s="231">
        <v>0.28799999999999998</v>
      </c>
      <c r="I124" s="232"/>
      <c r="J124" s="227"/>
      <c r="K124" s="227"/>
      <c r="L124" s="233"/>
      <c r="M124" s="234"/>
      <c r="N124" s="235"/>
      <c r="O124" s="235"/>
      <c r="P124" s="235"/>
      <c r="Q124" s="235"/>
      <c r="R124" s="235"/>
      <c r="S124" s="235"/>
      <c r="T124" s="236"/>
      <c r="AT124" s="237" t="s">
        <v>150</v>
      </c>
      <c r="AU124" s="237" t="s">
        <v>87</v>
      </c>
      <c r="AV124" s="12" t="s">
        <v>87</v>
      </c>
      <c r="AW124" s="12" t="s">
        <v>36</v>
      </c>
      <c r="AX124" s="12" t="s">
        <v>77</v>
      </c>
      <c r="AY124" s="237" t="s">
        <v>141</v>
      </c>
    </row>
    <row r="125" s="14" customFormat="1">
      <c r="B125" s="249"/>
      <c r="C125" s="250"/>
      <c r="D125" s="228" t="s">
        <v>150</v>
      </c>
      <c r="E125" s="251" t="s">
        <v>19</v>
      </c>
      <c r="F125" s="252" t="s">
        <v>174</v>
      </c>
      <c r="G125" s="250"/>
      <c r="H125" s="251" t="s">
        <v>19</v>
      </c>
      <c r="I125" s="253"/>
      <c r="J125" s="250"/>
      <c r="K125" s="250"/>
      <c r="L125" s="254"/>
      <c r="M125" s="255"/>
      <c r="N125" s="256"/>
      <c r="O125" s="256"/>
      <c r="P125" s="256"/>
      <c r="Q125" s="256"/>
      <c r="R125" s="256"/>
      <c r="S125" s="256"/>
      <c r="T125" s="257"/>
      <c r="AT125" s="258" t="s">
        <v>150</v>
      </c>
      <c r="AU125" s="258" t="s">
        <v>87</v>
      </c>
      <c r="AV125" s="14" t="s">
        <v>85</v>
      </c>
      <c r="AW125" s="14" t="s">
        <v>36</v>
      </c>
      <c r="AX125" s="14" t="s">
        <v>77</v>
      </c>
      <c r="AY125" s="258" t="s">
        <v>141</v>
      </c>
    </row>
    <row r="126" s="12" customFormat="1">
      <c r="B126" s="226"/>
      <c r="C126" s="227"/>
      <c r="D126" s="228" t="s">
        <v>150</v>
      </c>
      <c r="E126" s="229" t="s">
        <v>19</v>
      </c>
      <c r="F126" s="230" t="s">
        <v>1111</v>
      </c>
      <c r="G126" s="227"/>
      <c r="H126" s="231">
        <v>1.728</v>
      </c>
      <c r="I126" s="232"/>
      <c r="J126" s="227"/>
      <c r="K126" s="227"/>
      <c r="L126" s="233"/>
      <c r="M126" s="234"/>
      <c r="N126" s="235"/>
      <c r="O126" s="235"/>
      <c r="P126" s="235"/>
      <c r="Q126" s="235"/>
      <c r="R126" s="235"/>
      <c r="S126" s="235"/>
      <c r="T126" s="236"/>
      <c r="AT126" s="237" t="s">
        <v>150</v>
      </c>
      <c r="AU126" s="237" t="s">
        <v>87</v>
      </c>
      <c r="AV126" s="12" t="s">
        <v>87</v>
      </c>
      <c r="AW126" s="12" t="s">
        <v>36</v>
      </c>
      <c r="AX126" s="12" t="s">
        <v>77</v>
      </c>
      <c r="AY126" s="237" t="s">
        <v>141</v>
      </c>
    </row>
    <row r="127" s="14" customFormat="1">
      <c r="B127" s="249"/>
      <c r="C127" s="250"/>
      <c r="D127" s="228" t="s">
        <v>150</v>
      </c>
      <c r="E127" s="251" t="s">
        <v>19</v>
      </c>
      <c r="F127" s="252" t="s">
        <v>1112</v>
      </c>
      <c r="G127" s="250"/>
      <c r="H127" s="251" t="s">
        <v>19</v>
      </c>
      <c r="I127" s="253"/>
      <c r="J127" s="250"/>
      <c r="K127" s="250"/>
      <c r="L127" s="254"/>
      <c r="M127" s="255"/>
      <c r="N127" s="256"/>
      <c r="O127" s="256"/>
      <c r="P127" s="256"/>
      <c r="Q127" s="256"/>
      <c r="R127" s="256"/>
      <c r="S127" s="256"/>
      <c r="T127" s="257"/>
      <c r="AT127" s="258" t="s">
        <v>150</v>
      </c>
      <c r="AU127" s="258" t="s">
        <v>87</v>
      </c>
      <c r="AV127" s="14" t="s">
        <v>85</v>
      </c>
      <c r="AW127" s="14" t="s">
        <v>36</v>
      </c>
      <c r="AX127" s="14" t="s">
        <v>77</v>
      </c>
      <c r="AY127" s="258" t="s">
        <v>141</v>
      </c>
    </row>
    <row r="128" s="12" customFormat="1">
      <c r="B128" s="226"/>
      <c r="C128" s="227"/>
      <c r="D128" s="228" t="s">
        <v>150</v>
      </c>
      <c r="E128" s="229" t="s">
        <v>19</v>
      </c>
      <c r="F128" s="230" t="s">
        <v>1113</v>
      </c>
      <c r="G128" s="227"/>
      <c r="H128" s="231">
        <v>3.6000000000000001</v>
      </c>
      <c r="I128" s="232"/>
      <c r="J128" s="227"/>
      <c r="K128" s="227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150</v>
      </c>
      <c r="AU128" s="237" t="s">
        <v>87</v>
      </c>
      <c r="AV128" s="12" t="s">
        <v>87</v>
      </c>
      <c r="AW128" s="12" t="s">
        <v>36</v>
      </c>
      <c r="AX128" s="12" t="s">
        <v>77</v>
      </c>
      <c r="AY128" s="237" t="s">
        <v>141</v>
      </c>
    </row>
    <row r="129" s="14" customFormat="1">
      <c r="B129" s="249"/>
      <c r="C129" s="250"/>
      <c r="D129" s="228" t="s">
        <v>150</v>
      </c>
      <c r="E129" s="251" t="s">
        <v>19</v>
      </c>
      <c r="F129" s="252" t="s">
        <v>176</v>
      </c>
      <c r="G129" s="250"/>
      <c r="H129" s="251" t="s">
        <v>19</v>
      </c>
      <c r="I129" s="253"/>
      <c r="J129" s="250"/>
      <c r="K129" s="250"/>
      <c r="L129" s="254"/>
      <c r="M129" s="255"/>
      <c r="N129" s="256"/>
      <c r="O129" s="256"/>
      <c r="P129" s="256"/>
      <c r="Q129" s="256"/>
      <c r="R129" s="256"/>
      <c r="S129" s="256"/>
      <c r="T129" s="257"/>
      <c r="AT129" s="258" t="s">
        <v>150</v>
      </c>
      <c r="AU129" s="258" t="s">
        <v>87</v>
      </c>
      <c r="AV129" s="14" t="s">
        <v>85</v>
      </c>
      <c r="AW129" s="14" t="s">
        <v>36</v>
      </c>
      <c r="AX129" s="14" t="s">
        <v>77</v>
      </c>
      <c r="AY129" s="258" t="s">
        <v>141</v>
      </c>
    </row>
    <row r="130" s="13" customFormat="1">
      <c r="B130" s="238"/>
      <c r="C130" s="239"/>
      <c r="D130" s="228" t="s">
        <v>150</v>
      </c>
      <c r="E130" s="240" t="s">
        <v>19</v>
      </c>
      <c r="F130" s="241" t="s">
        <v>152</v>
      </c>
      <c r="G130" s="239"/>
      <c r="H130" s="242">
        <v>25.402000000000005</v>
      </c>
      <c r="I130" s="243"/>
      <c r="J130" s="239"/>
      <c r="K130" s="239"/>
      <c r="L130" s="244"/>
      <c r="M130" s="245"/>
      <c r="N130" s="246"/>
      <c r="O130" s="246"/>
      <c r="P130" s="246"/>
      <c r="Q130" s="246"/>
      <c r="R130" s="246"/>
      <c r="S130" s="246"/>
      <c r="T130" s="247"/>
      <c r="AT130" s="248" t="s">
        <v>150</v>
      </c>
      <c r="AU130" s="248" t="s">
        <v>87</v>
      </c>
      <c r="AV130" s="13" t="s">
        <v>148</v>
      </c>
      <c r="AW130" s="13" t="s">
        <v>36</v>
      </c>
      <c r="AX130" s="13" t="s">
        <v>85</v>
      </c>
      <c r="AY130" s="248" t="s">
        <v>141</v>
      </c>
    </row>
    <row r="131" s="1" customFormat="1" ht="48" customHeight="1">
      <c r="B131" s="39"/>
      <c r="C131" s="213" t="s">
        <v>177</v>
      </c>
      <c r="D131" s="213" t="s">
        <v>143</v>
      </c>
      <c r="E131" s="214" t="s">
        <v>178</v>
      </c>
      <c r="F131" s="215" t="s">
        <v>179</v>
      </c>
      <c r="G131" s="216" t="s">
        <v>146</v>
      </c>
      <c r="H131" s="217">
        <v>25.402000000000001</v>
      </c>
      <c r="I131" s="218"/>
      <c r="J131" s="219">
        <f>ROUND(I131*H131,2)</f>
        <v>0</v>
      </c>
      <c r="K131" s="215" t="s">
        <v>147</v>
      </c>
      <c r="L131" s="44"/>
      <c r="M131" s="220" t="s">
        <v>19</v>
      </c>
      <c r="N131" s="221" t="s">
        <v>48</v>
      </c>
      <c r="O131" s="84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AR131" s="224" t="s">
        <v>148</v>
      </c>
      <c r="AT131" s="224" t="s">
        <v>143</v>
      </c>
      <c r="AU131" s="224" t="s">
        <v>87</v>
      </c>
      <c r="AY131" s="18" t="s">
        <v>141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8" t="s">
        <v>85</v>
      </c>
      <c r="BK131" s="225">
        <f>ROUND(I131*H131,2)</f>
        <v>0</v>
      </c>
      <c r="BL131" s="18" t="s">
        <v>148</v>
      </c>
      <c r="BM131" s="224" t="s">
        <v>1114</v>
      </c>
    </row>
    <row r="132" s="1" customFormat="1" ht="36" customHeight="1">
      <c r="B132" s="39"/>
      <c r="C132" s="213" t="s">
        <v>181</v>
      </c>
      <c r="D132" s="213" t="s">
        <v>143</v>
      </c>
      <c r="E132" s="214" t="s">
        <v>1115</v>
      </c>
      <c r="F132" s="215" t="s">
        <v>1116</v>
      </c>
      <c r="G132" s="216" t="s">
        <v>146</v>
      </c>
      <c r="H132" s="217">
        <v>14.4</v>
      </c>
      <c r="I132" s="218"/>
      <c r="J132" s="219">
        <f>ROUND(I132*H132,2)</f>
        <v>0</v>
      </c>
      <c r="K132" s="215" t="s">
        <v>147</v>
      </c>
      <c r="L132" s="44"/>
      <c r="M132" s="220" t="s">
        <v>19</v>
      </c>
      <c r="N132" s="221" t="s">
        <v>48</v>
      </c>
      <c r="O132" s="84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AR132" s="224" t="s">
        <v>148</v>
      </c>
      <c r="AT132" s="224" t="s">
        <v>143</v>
      </c>
      <c r="AU132" s="224" t="s">
        <v>87</v>
      </c>
      <c r="AY132" s="18" t="s">
        <v>141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8" t="s">
        <v>85</v>
      </c>
      <c r="BK132" s="225">
        <f>ROUND(I132*H132,2)</f>
        <v>0</v>
      </c>
      <c r="BL132" s="18" t="s">
        <v>148</v>
      </c>
      <c r="BM132" s="224" t="s">
        <v>1117</v>
      </c>
    </row>
    <row r="133" s="12" customFormat="1">
      <c r="B133" s="226"/>
      <c r="C133" s="227"/>
      <c r="D133" s="228" t="s">
        <v>150</v>
      </c>
      <c r="E133" s="229" t="s">
        <v>19</v>
      </c>
      <c r="F133" s="230" t="s">
        <v>1118</v>
      </c>
      <c r="G133" s="227"/>
      <c r="H133" s="231">
        <v>14.4</v>
      </c>
      <c r="I133" s="232"/>
      <c r="J133" s="227"/>
      <c r="K133" s="227"/>
      <c r="L133" s="233"/>
      <c r="M133" s="234"/>
      <c r="N133" s="235"/>
      <c r="O133" s="235"/>
      <c r="P133" s="235"/>
      <c r="Q133" s="235"/>
      <c r="R133" s="235"/>
      <c r="S133" s="235"/>
      <c r="T133" s="236"/>
      <c r="AT133" s="237" t="s">
        <v>150</v>
      </c>
      <c r="AU133" s="237" t="s">
        <v>87</v>
      </c>
      <c r="AV133" s="12" t="s">
        <v>87</v>
      </c>
      <c r="AW133" s="12" t="s">
        <v>36</v>
      </c>
      <c r="AX133" s="12" t="s">
        <v>77</v>
      </c>
      <c r="AY133" s="237" t="s">
        <v>141</v>
      </c>
    </row>
    <row r="134" s="14" customFormat="1">
      <c r="B134" s="249"/>
      <c r="C134" s="250"/>
      <c r="D134" s="228" t="s">
        <v>150</v>
      </c>
      <c r="E134" s="251" t="s">
        <v>19</v>
      </c>
      <c r="F134" s="252" t="s">
        <v>1119</v>
      </c>
      <c r="G134" s="250"/>
      <c r="H134" s="251" t="s">
        <v>19</v>
      </c>
      <c r="I134" s="253"/>
      <c r="J134" s="250"/>
      <c r="K134" s="250"/>
      <c r="L134" s="254"/>
      <c r="M134" s="255"/>
      <c r="N134" s="256"/>
      <c r="O134" s="256"/>
      <c r="P134" s="256"/>
      <c r="Q134" s="256"/>
      <c r="R134" s="256"/>
      <c r="S134" s="256"/>
      <c r="T134" s="257"/>
      <c r="AT134" s="258" t="s">
        <v>150</v>
      </c>
      <c r="AU134" s="258" t="s">
        <v>87</v>
      </c>
      <c r="AV134" s="14" t="s">
        <v>85</v>
      </c>
      <c r="AW134" s="14" t="s">
        <v>36</v>
      </c>
      <c r="AX134" s="14" t="s">
        <v>77</v>
      </c>
      <c r="AY134" s="258" t="s">
        <v>141</v>
      </c>
    </row>
    <row r="135" s="13" customFormat="1">
      <c r="B135" s="238"/>
      <c r="C135" s="239"/>
      <c r="D135" s="228" t="s">
        <v>150</v>
      </c>
      <c r="E135" s="240" t="s">
        <v>19</v>
      </c>
      <c r="F135" s="241" t="s">
        <v>152</v>
      </c>
      <c r="G135" s="239"/>
      <c r="H135" s="242">
        <v>14.4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AT135" s="248" t="s">
        <v>150</v>
      </c>
      <c r="AU135" s="248" t="s">
        <v>87</v>
      </c>
      <c r="AV135" s="13" t="s">
        <v>148</v>
      </c>
      <c r="AW135" s="13" t="s">
        <v>36</v>
      </c>
      <c r="AX135" s="13" t="s">
        <v>85</v>
      </c>
      <c r="AY135" s="248" t="s">
        <v>141</v>
      </c>
    </row>
    <row r="136" s="1" customFormat="1" ht="36" customHeight="1">
      <c r="B136" s="39"/>
      <c r="C136" s="213" t="s">
        <v>185</v>
      </c>
      <c r="D136" s="213" t="s">
        <v>143</v>
      </c>
      <c r="E136" s="214" t="s">
        <v>1120</v>
      </c>
      <c r="F136" s="215" t="s">
        <v>1121</v>
      </c>
      <c r="G136" s="216" t="s">
        <v>146</v>
      </c>
      <c r="H136" s="217">
        <v>14.4</v>
      </c>
      <c r="I136" s="218"/>
      <c r="J136" s="219">
        <f>ROUND(I136*H136,2)</f>
        <v>0</v>
      </c>
      <c r="K136" s="215" t="s">
        <v>147</v>
      </c>
      <c r="L136" s="44"/>
      <c r="M136" s="220" t="s">
        <v>19</v>
      </c>
      <c r="N136" s="221" t="s">
        <v>48</v>
      </c>
      <c r="O136" s="84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AR136" s="224" t="s">
        <v>148</v>
      </c>
      <c r="AT136" s="224" t="s">
        <v>143</v>
      </c>
      <c r="AU136" s="224" t="s">
        <v>87</v>
      </c>
      <c r="AY136" s="18" t="s">
        <v>141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8" t="s">
        <v>85</v>
      </c>
      <c r="BK136" s="225">
        <f>ROUND(I136*H136,2)</f>
        <v>0</v>
      </c>
      <c r="BL136" s="18" t="s">
        <v>148</v>
      </c>
      <c r="BM136" s="224" t="s">
        <v>1122</v>
      </c>
    </row>
    <row r="137" s="1" customFormat="1" ht="48" customHeight="1">
      <c r="B137" s="39"/>
      <c r="C137" s="213" t="s">
        <v>189</v>
      </c>
      <c r="D137" s="213" t="s">
        <v>143</v>
      </c>
      <c r="E137" s="214" t="s">
        <v>182</v>
      </c>
      <c r="F137" s="215" t="s">
        <v>183</v>
      </c>
      <c r="G137" s="216" t="s">
        <v>146</v>
      </c>
      <c r="H137" s="217">
        <v>182.68199999999999</v>
      </c>
      <c r="I137" s="218"/>
      <c r="J137" s="219">
        <f>ROUND(I137*H137,2)</f>
        <v>0</v>
      </c>
      <c r="K137" s="215" t="s">
        <v>147</v>
      </c>
      <c r="L137" s="44"/>
      <c r="M137" s="220" t="s">
        <v>19</v>
      </c>
      <c r="N137" s="221" t="s">
        <v>48</v>
      </c>
      <c r="O137" s="84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AR137" s="224" t="s">
        <v>148</v>
      </c>
      <c r="AT137" s="224" t="s">
        <v>143</v>
      </c>
      <c r="AU137" s="224" t="s">
        <v>87</v>
      </c>
      <c r="AY137" s="18" t="s">
        <v>141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8" t="s">
        <v>85</v>
      </c>
      <c r="BK137" s="225">
        <f>ROUND(I137*H137,2)</f>
        <v>0</v>
      </c>
      <c r="BL137" s="18" t="s">
        <v>148</v>
      </c>
      <c r="BM137" s="224" t="s">
        <v>1123</v>
      </c>
    </row>
    <row r="138" s="1" customFormat="1" ht="60" customHeight="1">
      <c r="B138" s="39"/>
      <c r="C138" s="213" t="s">
        <v>194</v>
      </c>
      <c r="D138" s="213" t="s">
        <v>143</v>
      </c>
      <c r="E138" s="214" t="s">
        <v>186</v>
      </c>
      <c r="F138" s="215" t="s">
        <v>187</v>
      </c>
      <c r="G138" s="216" t="s">
        <v>146</v>
      </c>
      <c r="H138" s="217">
        <v>182.68199999999999</v>
      </c>
      <c r="I138" s="218"/>
      <c r="J138" s="219">
        <f>ROUND(I138*H138,2)</f>
        <v>0</v>
      </c>
      <c r="K138" s="215" t="s">
        <v>147</v>
      </c>
      <c r="L138" s="44"/>
      <c r="M138" s="220" t="s">
        <v>19</v>
      </c>
      <c r="N138" s="221" t="s">
        <v>48</v>
      </c>
      <c r="O138" s="84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AR138" s="224" t="s">
        <v>148</v>
      </c>
      <c r="AT138" s="224" t="s">
        <v>143</v>
      </c>
      <c r="AU138" s="224" t="s">
        <v>87</v>
      </c>
      <c r="AY138" s="18" t="s">
        <v>141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8" t="s">
        <v>85</v>
      </c>
      <c r="BK138" s="225">
        <f>ROUND(I138*H138,2)</f>
        <v>0</v>
      </c>
      <c r="BL138" s="18" t="s">
        <v>148</v>
      </c>
      <c r="BM138" s="224" t="s">
        <v>1124</v>
      </c>
    </row>
    <row r="139" s="1" customFormat="1" ht="16.5" customHeight="1">
      <c r="B139" s="39"/>
      <c r="C139" s="213" t="s">
        <v>201</v>
      </c>
      <c r="D139" s="213" t="s">
        <v>143</v>
      </c>
      <c r="E139" s="214" t="s">
        <v>190</v>
      </c>
      <c r="F139" s="215" t="s">
        <v>191</v>
      </c>
      <c r="G139" s="216" t="s">
        <v>192</v>
      </c>
      <c r="H139" s="217">
        <v>183.18000000000001</v>
      </c>
      <c r="I139" s="218"/>
      <c r="J139" s="219">
        <f>ROUND(I139*H139,2)</f>
        <v>0</v>
      </c>
      <c r="K139" s="215" t="s">
        <v>147</v>
      </c>
      <c r="L139" s="44"/>
      <c r="M139" s="220" t="s">
        <v>19</v>
      </c>
      <c r="N139" s="221" t="s">
        <v>48</v>
      </c>
      <c r="O139" s="84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AR139" s="224" t="s">
        <v>148</v>
      </c>
      <c r="AT139" s="224" t="s">
        <v>143</v>
      </c>
      <c r="AU139" s="224" t="s">
        <v>87</v>
      </c>
      <c r="AY139" s="18" t="s">
        <v>141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8" t="s">
        <v>85</v>
      </c>
      <c r="BK139" s="225">
        <f>ROUND(I139*H139,2)</f>
        <v>0</v>
      </c>
      <c r="BL139" s="18" t="s">
        <v>148</v>
      </c>
      <c r="BM139" s="224" t="s">
        <v>1125</v>
      </c>
    </row>
    <row r="140" s="1" customFormat="1" ht="16.5" customHeight="1">
      <c r="B140" s="39"/>
      <c r="C140" s="259" t="s">
        <v>207</v>
      </c>
      <c r="D140" s="259" t="s">
        <v>195</v>
      </c>
      <c r="E140" s="260" t="s">
        <v>196</v>
      </c>
      <c r="F140" s="261" t="s">
        <v>197</v>
      </c>
      <c r="G140" s="262" t="s">
        <v>198</v>
      </c>
      <c r="H140" s="263">
        <v>5.4950000000000001</v>
      </c>
      <c r="I140" s="264"/>
      <c r="J140" s="265">
        <f>ROUND(I140*H140,2)</f>
        <v>0</v>
      </c>
      <c r="K140" s="261" t="s">
        <v>147</v>
      </c>
      <c r="L140" s="266"/>
      <c r="M140" s="267" t="s">
        <v>19</v>
      </c>
      <c r="N140" s="268" t="s">
        <v>48</v>
      </c>
      <c r="O140" s="84"/>
      <c r="P140" s="222">
        <f>O140*H140</f>
        <v>0</v>
      </c>
      <c r="Q140" s="222">
        <v>0.001</v>
      </c>
      <c r="R140" s="222">
        <f>Q140*H140</f>
        <v>0.0054949999999999999</v>
      </c>
      <c r="S140" s="222">
        <v>0</v>
      </c>
      <c r="T140" s="223">
        <f>S140*H140</f>
        <v>0</v>
      </c>
      <c r="AR140" s="224" t="s">
        <v>189</v>
      </c>
      <c r="AT140" s="224" t="s">
        <v>195</v>
      </c>
      <c r="AU140" s="224" t="s">
        <v>87</v>
      </c>
      <c r="AY140" s="18" t="s">
        <v>141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8" t="s">
        <v>85</v>
      </c>
      <c r="BK140" s="225">
        <f>ROUND(I140*H140,2)</f>
        <v>0</v>
      </c>
      <c r="BL140" s="18" t="s">
        <v>148</v>
      </c>
      <c r="BM140" s="224" t="s">
        <v>1126</v>
      </c>
    </row>
    <row r="141" s="12" customFormat="1">
      <c r="B141" s="226"/>
      <c r="C141" s="227"/>
      <c r="D141" s="228" t="s">
        <v>150</v>
      </c>
      <c r="E141" s="227"/>
      <c r="F141" s="230" t="s">
        <v>1127</v>
      </c>
      <c r="G141" s="227"/>
      <c r="H141" s="231">
        <v>5.4950000000000001</v>
      </c>
      <c r="I141" s="232"/>
      <c r="J141" s="227"/>
      <c r="K141" s="227"/>
      <c r="L141" s="233"/>
      <c r="M141" s="234"/>
      <c r="N141" s="235"/>
      <c r="O141" s="235"/>
      <c r="P141" s="235"/>
      <c r="Q141" s="235"/>
      <c r="R141" s="235"/>
      <c r="S141" s="235"/>
      <c r="T141" s="236"/>
      <c r="AT141" s="237" t="s">
        <v>150</v>
      </c>
      <c r="AU141" s="237" t="s">
        <v>87</v>
      </c>
      <c r="AV141" s="12" t="s">
        <v>87</v>
      </c>
      <c r="AW141" s="12" t="s">
        <v>4</v>
      </c>
      <c r="AX141" s="12" t="s">
        <v>85</v>
      </c>
      <c r="AY141" s="237" t="s">
        <v>141</v>
      </c>
    </row>
    <row r="142" s="1" customFormat="1" ht="36" customHeight="1">
      <c r="B142" s="39"/>
      <c r="C142" s="213" t="s">
        <v>214</v>
      </c>
      <c r="D142" s="213" t="s">
        <v>143</v>
      </c>
      <c r="E142" s="214" t="s">
        <v>202</v>
      </c>
      <c r="F142" s="215" t="s">
        <v>203</v>
      </c>
      <c r="G142" s="216" t="s">
        <v>192</v>
      </c>
      <c r="H142" s="217">
        <v>183.18000000000001</v>
      </c>
      <c r="I142" s="218"/>
      <c r="J142" s="219">
        <f>ROUND(I142*H142,2)</f>
        <v>0</v>
      </c>
      <c r="K142" s="215" t="s">
        <v>147</v>
      </c>
      <c r="L142" s="44"/>
      <c r="M142" s="220" t="s">
        <v>19</v>
      </c>
      <c r="N142" s="221" t="s">
        <v>48</v>
      </c>
      <c r="O142" s="84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AR142" s="224" t="s">
        <v>148</v>
      </c>
      <c r="AT142" s="224" t="s">
        <v>143</v>
      </c>
      <c r="AU142" s="224" t="s">
        <v>87</v>
      </c>
      <c r="AY142" s="18" t="s">
        <v>141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8" t="s">
        <v>85</v>
      </c>
      <c r="BK142" s="225">
        <f>ROUND(I142*H142,2)</f>
        <v>0</v>
      </c>
      <c r="BL142" s="18" t="s">
        <v>148</v>
      </c>
      <c r="BM142" s="224" t="s">
        <v>1128</v>
      </c>
    </row>
    <row r="143" s="12" customFormat="1">
      <c r="B143" s="226"/>
      <c r="C143" s="227"/>
      <c r="D143" s="228" t="s">
        <v>150</v>
      </c>
      <c r="E143" s="229" t="s">
        <v>19</v>
      </c>
      <c r="F143" s="230" t="s">
        <v>1129</v>
      </c>
      <c r="G143" s="227"/>
      <c r="H143" s="231">
        <v>183.18000000000001</v>
      </c>
      <c r="I143" s="232"/>
      <c r="J143" s="227"/>
      <c r="K143" s="227"/>
      <c r="L143" s="233"/>
      <c r="M143" s="234"/>
      <c r="N143" s="235"/>
      <c r="O143" s="235"/>
      <c r="P143" s="235"/>
      <c r="Q143" s="235"/>
      <c r="R143" s="235"/>
      <c r="S143" s="235"/>
      <c r="T143" s="236"/>
      <c r="AT143" s="237" t="s">
        <v>150</v>
      </c>
      <c r="AU143" s="237" t="s">
        <v>87</v>
      </c>
      <c r="AV143" s="12" t="s">
        <v>87</v>
      </c>
      <c r="AW143" s="12" t="s">
        <v>36</v>
      </c>
      <c r="AX143" s="12" t="s">
        <v>77</v>
      </c>
      <c r="AY143" s="237" t="s">
        <v>141</v>
      </c>
    </row>
    <row r="144" s="13" customFormat="1">
      <c r="B144" s="238"/>
      <c r="C144" s="239"/>
      <c r="D144" s="228" t="s">
        <v>150</v>
      </c>
      <c r="E144" s="240" t="s">
        <v>19</v>
      </c>
      <c r="F144" s="241" t="s">
        <v>152</v>
      </c>
      <c r="G144" s="239"/>
      <c r="H144" s="242">
        <v>183.18000000000001</v>
      </c>
      <c r="I144" s="243"/>
      <c r="J144" s="239"/>
      <c r="K144" s="239"/>
      <c r="L144" s="244"/>
      <c r="M144" s="245"/>
      <c r="N144" s="246"/>
      <c r="O144" s="246"/>
      <c r="P144" s="246"/>
      <c r="Q144" s="246"/>
      <c r="R144" s="246"/>
      <c r="S144" s="246"/>
      <c r="T144" s="247"/>
      <c r="AT144" s="248" t="s">
        <v>150</v>
      </c>
      <c r="AU144" s="248" t="s">
        <v>87</v>
      </c>
      <c r="AV144" s="13" t="s">
        <v>148</v>
      </c>
      <c r="AW144" s="13" t="s">
        <v>36</v>
      </c>
      <c r="AX144" s="13" t="s">
        <v>85</v>
      </c>
      <c r="AY144" s="248" t="s">
        <v>141</v>
      </c>
    </row>
    <row r="145" s="11" customFormat="1" ht="22.8" customHeight="1">
      <c r="B145" s="197"/>
      <c r="C145" s="198"/>
      <c r="D145" s="199" t="s">
        <v>76</v>
      </c>
      <c r="E145" s="211" t="s">
        <v>87</v>
      </c>
      <c r="F145" s="211" t="s">
        <v>206</v>
      </c>
      <c r="G145" s="198"/>
      <c r="H145" s="198"/>
      <c r="I145" s="201"/>
      <c r="J145" s="212">
        <f>BK145</f>
        <v>0</v>
      </c>
      <c r="K145" s="198"/>
      <c r="L145" s="203"/>
      <c r="M145" s="204"/>
      <c r="N145" s="205"/>
      <c r="O145" s="205"/>
      <c r="P145" s="206">
        <f>SUM(P146:P244)</f>
        <v>0</v>
      </c>
      <c r="Q145" s="205"/>
      <c r="R145" s="206">
        <f>SUM(R146:R244)</f>
        <v>173.83688515999995</v>
      </c>
      <c r="S145" s="205"/>
      <c r="T145" s="207">
        <f>SUM(T146:T244)</f>
        <v>0</v>
      </c>
      <c r="AR145" s="208" t="s">
        <v>85</v>
      </c>
      <c r="AT145" s="209" t="s">
        <v>76</v>
      </c>
      <c r="AU145" s="209" t="s">
        <v>85</v>
      </c>
      <c r="AY145" s="208" t="s">
        <v>141</v>
      </c>
      <c r="BK145" s="210">
        <f>SUM(BK146:BK244)</f>
        <v>0</v>
      </c>
    </row>
    <row r="146" s="1" customFormat="1" ht="36" customHeight="1">
      <c r="B146" s="39"/>
      <c r="C146" s="213" t="s">
        <v>219</v>
      </c>
      <c r="D146" s="213" t="s">
        <v>143</v>
      </c>
      <c r="E146" s="214" t="s">
        <v>208</v>
      </c>
      <c r="F146" s="215" t="s">
        <v>209</v>
      </c>
      <c r="G146" s="216" t="s">
        <v>146</v>
      </c>
      <c r="H146" s="217">
        <v>15.592000000000001</v>
      </c>
      <c r="I146" s="218"/>
      <c r="J146" s="219">
        <f>ROUND(I146*H146,2)</f>
        <v>0</v>
      </c>
      <c r="K146" s="215" t="s">
        <v>147</v>
      </c>
      <c r="L146" s="44"/>
      <c r="M146" s="220" t="s">
        <v>19</v>
      </c>
      <c r="N146" s="221" t="s">
        <v>48</v>
      </c>
      <c r="O146" s="84"/>
      <c r="P146" s="222">
        <f>O146*H146</f>
        <v>0</v>
      </c>
      <c r="Q146" s="222">
        <v>2.1600000000000001</v>
      </c>
      <c r="R146" s="222">
        <f>Q146*H146</f>
        <v>33.678720000000006</v>
      </c>
      <c r="S146" s="222">
        <v>0</v>
      </c>
      <c r="T146" s="223">
        <f>S146*H146</f>
        <v>0</v>
      </c>
      <c r="AR146" s="224" t="s">
        <v>148</v>
      </c>
      <c r="AT146" s="224" t="s">
        <v>143</v>
      </c>
      <c r="AU146" s="224" t="s">
        <v>87</v>
      </c>
      <c r="AY146" s="18" t="s">
        <v>141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8" t="s">
        <v>85</v>
      </c>
      <c r="BK146" s="225">
        <f>ROUND(I146*H146,2)</f>
        <v>0</v>
      </c>
      <c r="BL146" s="18" t="s">
        <v>148</v>
      </c>
      <c r="BM146" s="224" t="s">
        <v>1130</v>
      </c>
    </row>
    <row r="147" s="12" customFormat="1">
      <c r="B147" s="226"/>
      <c r="C147" s="227"/>
      <c r="D147" s="228" t="s">
        <v>150</v>
      </c>
      <c r="E147" s="229" t="s">
        <v>19</v>
      </c>
      <c r="F147" s="230" t="s">
        <v>1131</v>
      </c>
      <c r="G147" s="227"/>
      <c r="H147" s="231">
        <v>3.694</v>
      </c>
      <c r="I147" s="232"/>
      <c r="J147" s="227"/>
      <c r="K147" s="227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150</v>
      </c>
      <c r="AU147" s="237" t="s">
        <v>87</v>
      </c>
      <c r="AV147" s="12" t="s">
        <v>87</v>
      </c>
      <c r="AW147" s="12" t="s">
        <v>36</v>
      </c>
      <c r="AX147" s="12" t="s">
        <v>77</v>
      </c>
      <c r="AY147" s="237" t="s">
        <v>141</v>
      </c>
    </row>
    <row r="148" s="12" customFormat="1">
      <c r="B148" s="226"/>
      <c r="C148" s="227"/>
      <c r="D148" s="228" t="s">
        <v>150</v>
      </c>
      <c r="E148" s="229" t="s">
        <v>19</v>
      </c>
      <c r="F148" s="230" t="s">
        <v>1132</v>
      </c>
      <c r="G148" s="227"/>
      <c r="H148" s="231">
        <v>11.898</v>
      </c>
      <c r="I148" s="232"/>
      <c r="J148" s="227"/>
      <c r="K148" s="227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150</v>
      </c>
      <c r="AU148" s="237" t="s">
        <v>87</v>
      </c>
      <c r="AV148" s="12" t="s">
        <v>87</v>
      </c>
      <c r="AW148" s="12" t="s">
        <v>36</v>
      </c>
      <c r="AX148" s="12" t="s">
        <v>77</v>
      </c>
      <c r="AY148" s="237" t="s">
        <v>141</v>
      </c>
    </row>
    <row r="149" s="13" customFormat="1">
      <c r="B149" s="238"/>
      <c r="C149" s="239"/>
      <c r="D149" s="228" t="s">
        <v>150</v>
      </c>
      <c r="E149" s="240" t="s">
        <v>19</v>
      </c>
      <c r="F149" s="241" t="s">
        <v>152</v>
      </c>
      <c r="G149" s="239"/>
      <c r="H149" s="242">
        <v>15.591999999999999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AT149" s="248" t="s">
        <v>150</v>
      </c>
      <c r="AU149" s="248" t="s">
        <v>87</v>
      </c>
      <c r="AV149" s="13" t="s">
        <v>148</v>
      </c>
      <c r="AW149" s="13" t="s">
        <v>36</v>
      </c>
      <c r="AX149" s="13" t="s">
        <v>85</v>
      </c>
      <c r="AY149" s="248" t="s">
        <v>141</v>
      </c>
    </row>
    <row r="150" s="1" customFormat="1" ht="24" customHeight="1">
      <c r="B150" s="39"/>
      <c r="C150" s="213" t="s">
        <v>228</v>
      </c>
      <c r="D150" s="213" t="s">
        <v>143</v>
      </c>
      <c r="E150" s="214" t="s">
        <v>215</v>
      </c>
      <c r="F150" s="215" t="s">
        <v>216</v>
      </c>
      <c r="G150" s="216" t="s">
        <v>146</v>
      </c>
      <c r="H150" s="217">
        <v>26.135999999999999</v>
      </c>
      <c r="I150" s="218"/>
      <c r="J150" s="219">
        <f>ROUND(I150*H150,2)</f>
        <v>0</v>
      </c>
      <c r="K150" s="215" t="s">
        <v>147</v>
      </c>
      <c r="L150" s="44"/>
      <c r="M150" s="220" t="s">
        <v>19</v>
      </c>
      <c r="N150" s="221" t="s">
        <v>48</v>
      </c>
      <c r="O150" s="84"/>
      <c r="P150" s="222">
        <f>O150*H150</f>
        <v>0</v>
      </c>
      <c r="Q150" s="222">
        <v>2.45329</v>
      </c>
      <c r="R150" s="222">
        <f>Q150*H150</f>
        <v>64.11918743999999</v>
      </c>
      <c r="S150" s="222">
        <v>0</v>
      </c>
      <c r="T150" s="223">
        <f>S150*H150</f>
        <v>0</v>
      </c>
      <c r="AR150" s="224" t="s">
        <v>148</v>
      </c>
      <c r="AT150" s="224" t="s">
        <v>143</v>
      </c>
      <c r="AU150" s="224" t="s">
        <v>87</v>
      </c>
      <c r="AY150" s="18" t="s">
        <v>141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8" t="s">
        <v>85</v>
      </c>
      <c r="BK150" s="225">
        <f>ROUND(I150*H150,2)</f>
        <v>0</v>
      </c>
      <c r="BL150" s="18" t="s">
        <v>148</v>
      </c>
      <c r="BM150" s="224" t="s">
        <v>1133</v>
      </c>
    </row>
    <row r="151" s="12" customFormat="1">
      <c r="B151" s="226"/>
      <c r="C151" s="227"/>
      <c r="D151" s="228" t="s">
        <v>150</v>
      </c>
      <c r="E151" s="229" t="s">
        <v>19</v>
      </c>
      <c r="F151" s="230" t="s">
        <v>1134</v>
      </c>
      <c r="G151" s="227"/>
      <c r="H151" s="231">
        <v>26.135999999999999</v>
      </c>
      <c r="I151" s="232"/>
      <c r="J151" s="227"/>
      <c r="K151" s="227"/>
      <c r="L151" s="233"/>
      <c r="M151" s="234"/>
      <c r="N151" s="235"/>
      <c r="O151" s="235"/>
      <c r="P151" s="235"/>
      <c r="Q151" s="235"/>
      <c r="R151" s="235"/>
      <c r="S151" s="235"/>
      <c r="T151" s="236"/>
      <c r="AT151" s="237" t="s">
        <v>150</v>
      </c>
      <c r="AU151" s="237" t="s">
        <v>87</v>
      </c>
      <c r="AV151" s="12" t="s">
        <v>87</v>
      </c>
      <c r="AW151" s="12" t="s">
        <v>36</v>
      </c>
      <c r="AX151" s="12" t="s">
        <v>77</v>
      </c>
      <c r="AY151" s="237" t="s">
        <v>141</v>
      </c>
    </row>
    <row r="152" s="13" customFormat="1">
      <c r="B152" s="238"/>
      <c r="C152" s="239"/>
      <c r="D152" s="228" t="s">
        <v>150</v>
      </c>
      <c r="E152" s="240" t="s">
        <v>19</v>
      </c>
      <c r="F152" s="241" t="s">
        <v>152</v>
      </c>
      <c r="G152" s="239"/>
      <c r="H152" s="242">
        <v>26.135999999999999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AT152" s="248" t="s">
        <v>150</v>
      </c>
      <c r="AU152" s="248" t="s">
        <v>87</v>
      </c>
      <c r="AV152" s="13" t="s">
        <v>148</v>
      </c>
      <c r="AW152" s="13" t="s">
        <v>36</v>
      </c>
      <c r="AX152" s="13" t="s">
        <v>85</v>
      </c>
      <c r="AY152" s="248" t="s">
        <v>141</v>
      </c>
    </row>
    <row r="153" s="1" customFormat="1" ht="24" customHeight="1">
      <c r="B153" s="39"/>
      <c r="C153" s="213" t="s">
        <v>8</v>
      </c>
      <c r="D153" s="213" t="s">
        <v>143</v>
      </c>
      <c r="E153" s="214" t="s">
        <v>220</v>
      </c>
      <c r="F153" s="215" t="s">
        <v>221</v>
      </c>
      <c r="G153" s="216" t="s">
        <v>222</v>
      </c>
      <c r="H153" s="217">
        <v>0.66200000000000003</v>
      </c>
      <c r="I153" s="218"/>
      <c r="J153" s="219">
        <f>ROUND(I153*H153,2)</f>
        <v>0</v>
      </c>
      <c r="K153" s="215" t="s">
        <v>147</v>
      </c>
      <c r="L153" s="44"/>
      <c r="M153" s="220" t="s">
        <v>19</v>
      </c>
      <c r="N153" s="221" t="s">
        <v>48</v>
      </c>
      <c r="O153" s="84"/>
      <c r="P153" s="222">
        <f>O153*H153</f>
        <v>0</v>
      </c>
      <c r="Q153" s="222">
        <v>1.06277</v>
      </c>
      <c r="R153" s="222">
        <f>Q153*H153</f>
        <v>0.70355374000000004</v>
      </c>
      <c r="S153" s="222">
        <v>0</v>
      </c>
      <c r="T153" s="223">
        <f>S153*H153</f>
        <v>0</v>
      </c>
      <c r="AR153" s="224" t="s">
        <v>148</v>
      </c>
      <c r="AT153" s="224" t="s">
        <v>143</v>
      </c>
      <c r="AU153" s="224" t="s">
        <v>87</v>
      </c>
      <c r="AY153" s="18" t="s">
        <v>141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8" t="s">
        <v>85</v>
      </c>
      <c r="BK153" s="225">
        <f>ROUND(I153*H153,2)</f>
        <v>0</v>
      </c>
      <c r="BL153" s="18" t="s">
        <v>148</v>
      </c>
      <c r="BM153" s="224" t="s">
        <v>1135</v>
      </c>
    </row>
    <row r="154" s="12" customFormat="1">
      <c r="B154" s="226"/>
      <c r="C154" s="227"/>
      <c r="D154" s="228" t="s">
        <v>150</v>
      </c>
      <c r="E154" s="229" t="s">
        <v>19</v>
      </c>
      <c r="F154" s="230" t="s">
        <v>1136</v>
      </c>
      <c r="G154" s="227"/>
      <c r="H154" s="231">
        <v>0.52700000000000002</v>
      </c>
      <c r="I154" s="232"/>
      <c r="J154" s="227"/>
      <c r="K154" s="227"/>
      <c r="L154" s="233"/>
      <c r="M154" s="234"/>
      <c r="N154" s="235"/>
      <c r="O154" s="235"/>
      <c r="P154" s="235"/>
      <c r="Q154" s="235"/>
      <c r="R154" s="235"/>
      <c r="S154" s="235"/>
      <c r="T154" s="236"/>
      <c r="AT154" s="237" t="s">
        <v>150</v>
      </c>
      <c r="AU154" s="237" t="s">
        <v>87</v>
      </c>
      <c r="AV154" s="12" t="s">
        <v>87</v>
      </c>
      <c r="AW154" s="12" t="s">
        <v>36</v>
      </c>
      <c r="AX154" s="12" t="s">
        <v>77</v>
      </c>
      <c r="AY154" s="237" t="s">
        <v>141</v>
      </c>
    </row>
    <row r="155" s="14" customFormat="1">
      <c r="B155" s="249"/>
      <c r="C155" s="250"/>
      <c r="D155" s="228" t="s">
        <v>150</v>
      </c>
      <c r="E155" s="251" t="s">
        <v>19</v>
      </c>
      <c r="F155" s="252" t="s">
        <v>225</v>
      </c>
      <c r="G155" s="250"/>
      <c r="H155" s="251" t="s">
        <v>19</v>
      </c>
      <c r="I155" s="253"/>
      <c r="J155" s="250"/>
      <c r="K155" s="250"/>
      <c r="L155" s="254"/>
      <c r="M155" s="255"/>
      <c r="N155" s="256"/>
      <c r="O155" s="256"/>
      <c r="P155" s="256"/>
      <c r="Q155" s="256"/>
      <c r="R155" s="256"/>
      <c r="S155" s="256"/>
      <c r="T155" s="257"/>
      <c r="AT155" s="258" t="s">
        <v>150</v>
      </c>
      <c r="AU155" s="258" t="s">
        <v>87</v>
      </c>
      <c r="AV155" s="14" t="s">
        <v>85</v>
      </c>
      <c r="AW155" s="14" t="s">
        <v>36</v>
      </c>
      <c r="AX155" s="14" t="s">
        <v>77</v>
      </c>
      <c r="AY155" s="258" t="s">
        <v>141</v>
      </c>
    </row>
    <row r="156" s="12" customFormat="1">
      <c r="B156" s="226"/>
      <c r="C156" s="227"/>
      <c r="D156" s="228" t="s">
        <v>150</v>
      </c>
      <c r="E156" s="229" t="s">
        <v>19</v>
      </c>
      <c r="F156" s="230" t="s">
        <v>1137</v>
      </c>
      <c r="G156" s="227"/>
      <c r="H156" s="231">
        <v>0.13500000000000001</v>
      </c>
      <c r="I156" s="232"/>
      <c r="J156" s="227"/>
      <c r="K156" s="227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150</v>
      </c>
      <c r="AU156" s="237" t="s">
        <v>87</v>
      </c>
      <c r="AV156" s="12" t="s">
        <v>87</v>
      </c>
      <c r="AW156" s="12" t="s">
        <v>36</v>
      </c>
      <c r="AX156" s="12" t="s">
        <v>77</v>
      </c>
      <c r="AY156" s="237" t="s">
        <v>141</v>
      </c>
    </row>
    <row r="157" s="14" customFormat="1">
      <c r="B157" s="249"/>
      <c r="C157" s="250"/>
      <c r="D157" s="228" t="s">
        <v>150</v>
      </c>
      <c r="E157" s="251" t="s">
        <v>19</v>
      </c>
      <c r="F157" s="252" t="s">
        <v>227</v>
      </c>
      <c r="G157" s="250"/>
      <c r="H157" s="251" t="s">
        <v>19</v>
      </c>
      <c r="I157" s="253"/>
      <c r="J157" s="250"/>
      <c r="K157" s="250"/>
      <c r="L157" s="254"/>
      <c r="M157" s="255"/>
      <c r="N157" s="256"/>
      <c r="O157" s="256"/>
      <c r="P157" s="256"/>
      <c r="Q157" s="256"/>
      <c r="R157" s="256"/>
      <c r="S157" s="256"/>
      <c r="T157" s="257"/>
      <c r="AT157" s="258" t="s">
        <v>150</v>
      </c>
      <c r="AU157" s="258" t="s">
        <v>87</v>
      </c>
      <c r="AV157" s="14" t="s">
        <v>85</v>
      </c>
      <c r="AW157" s="14" t="s">
        <v>36</v>
      </c>
      <c r="AX157" s="14" t="s">
        <v>77</v>
      </c>
      <c r="AY157" s="258" t="s">
        <v>141</v>
      </c>
    </row>
    <row r="158" s="13" customFormat="1">
      <c r="B158" s="238"/>
      <c r="C158" s="239"/>
      <c r="D158" s="228" t="s">
        <v>150</v>
      </c>
      <c r="E158" s="240" t="s">
        <v>19</v>
      </c>
      <c r="F158" s="241" t="s">
        <v>152</v>
      </c>
      <c r="G158" s="239"/>
      <c r="H158" s="242">
        <v>0.66200000000000003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AT158" s="248" t="s">
        <v>150</v>
      </c>
      <c r="AU158" s="248" t="s">
        <v>87</v>
      </c>
      <c r="AV158" s="13" t="s">
        <v>148</v>
      </c>
      <c r="AW158" s="13" t="s">
        <v>36</v>
      </c>
      <c r="AX158" s="13" t="s">
        <v>85</v>
      </c>
      <c r="AY158" s="248" t="s">
        <v>141</v>
      </c>
    </row>
    <row r="159" s="1" customFormat="1" ht="24" customHeight="1">
      <c r="B159" s="39"/>
      <c r="C159" s="213" t="s">
        <v>248</v>
      </c>
      <c r="D159" s="213" t="s">
        <v>143</v>
      </c>
      <c r="E159" s="214" t="s">
        <v>229</v>
      </c>
      <c r="F159" s="215" t="s">
        <v>230</v>
      </c>
      <c r="G159" s="216" t="s">
        <v>146</v>
      </c>
      <c r="H159" s="217">
        <v>9.1379999999999999</v>
      </c>
      <c r="I159" s="218"/>
      <c r="J159" s="219">
        <f>ROUND(I159*H159,2)</f>
        <v>0</v>
      </c>
      <c r="K159" s="215" t="s">
        <v>147</v>
      </c>
      <c r="L159" s="44"/>
      <c r="M159" s="220" t="s">
        <v>19</v>
      </c>
      <c r="N159" s="221" t="s">
        <v>48</v>
      </c>
      <c r="O159" s="84"/>
      <c r="P159" s="222">
        <f>O159*H159</f>
        <v>0</v>
      </c>
      <c r="Q159" s="222">
        <v>2.45329</v>
      </c>
      <c r="R159" s="222">
        <f>Q159*H159</f>
        <v>22.418164019999999</v>
      </c>
      <c r="S159" s="222">
        <v>0</v>
      </c>
      <c r="T159" s="223">
        <f>S159*H159</f>
        <v>0</v>
      </c>
      <c r="AR159" s="224" t="s">
        <v>148</v>
      </c>
      <c r="AT159" s="224" t="s">
        <v>143</v>
      </c>
      <c r="AU159" s="224" t="s">
        <v>87</v>
      </c>
      <c r="AY159" s="18" t="s">
        <v>141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8" t="s">
        <v>85</v>
      </c>
      <c r="BK159" s="225">
        <f>ROUND(I159*H159,2)</f>
        <v>0</v>
      </c>
      <c r="BL159" s="18" t="s">
        <v>148</v>
      </c>
      <c r="BM159" s="224" t="s">
        <v>1138</v>
      </c>
    </row>
    <row r="160" s="12" customFormat="1">
      <c r="B160" s="226"/>
      <c r="C160" s="227"/>
      <c r="D160" s="228" t="s">
        <v>150</v>
      </c>
      <c r="E160" s="229" t="s">
        <v>19</v>
      </c>
      <c r="F160" s="230" t="s">
        <v>1139</v>
      </c>
      <c r="G160" s="227"/>
      <c r="H160" s="231">
        <v>0.57499999999999996</v>
      </c>
      <c r="I160" s="232"/>
      <c r="J160" s="227"/>
      <c r="K160" s="227"/>
      <c r="L160" s="233"/>
      <c r="M160" s="234"/>
      <c r="N160" s="235"/>
      <c r="O160" s="235"/>
      <c r="P160" s="235"/>
      <c r="Q160" s="235"/>
      <c r="R160" s="235"/>
      <c r="S160" s="235"/>
      <c r="T160" s="236"/>
      <c r="AT160" s="237" t="s">
        <v>150</v>
      </c>
      <c r="AU160" s="237" t="s">
        <v>87</v>
      </c>
      <c r="AV160" s="12" t="s">
        <v>87</v>
      </c>
      <c r="AW160" s="12" t="s">
        <v>36</v>
      </c>
      <c r="AX160" s="12" t="s">
        <v>77</v>
      </c>
      <c r="AY160" s="237" t="s">
        <v>141</v>
      </c>
    </row>
    <row r="161" s="12" customFormat="1">
      <c r="B161" s="226"/>
      <c r="C161" s="227"/>
      <c r="D161" s="228" t="s">
        <v>150</v>
      </c>
      <c r="E161" s="229" t="s">
        <v>19</v>
      </c>
      <c r="F161" s="230" t="s">
        <v>1140</v>
      </c>
      <c r="G161" s="227"/>
      <c r="H161" s="231">
        <v>0.5</v>
      </c>
      <c r="I161" s="232"/>
      <c r="J161" s="227"/>
      <c r="K161" s="227"/>
      <c r="L161" s="233"/>
      <c r="M161" s="234"/>
      <c r="N161" s="235"/>
      <c r="O161" s="235"/>
      <c r="P161" s="235"/>
      <c r="Q161" s="235"/>
      <c r="R161" s="235"/>
      <c r="S161" s="235"/>
      <c r="T161" s="236"/>
      <c r="AT161" s="237" t="s">
        <v>150</v>
      </c>
      <c r="AU161" s="237" t="s">
        <v>87</v>
      </c>
      <c r="AV161" s="12" t="s">
        <v>87</v>
      </c>
      <c r="AW161" s="12" t="s">
        <v>36</v>
      </c>
      <c r="AX161" s="12" t="s">
        <v>77</v>
      </c>
      <c r="AY161" s="237" t="s">
        <v>141</v>
      </c>
    </row>
    <row r="162" s="12" customFormat="1">
      <c r="B162" s="226"/>
      <c r="C162" s="227"/>
      <c r="D162" s="228" t="s">
        <v>150</v>
      </c>
      <c r="E162" s="229" t="s">
        <v>19</v>
      </c>
      <c r="F162" s="230" t="s">
        <v>1141</v>
      </c>
      <c r="G162" s="227"/>
      <c r="H162" s="231">
        <v>0.65600000000000003</v>
      </c>
      <c r="I162" s="232"/>
      <c r="J162" s="227"/>
      <c r="K162" s="227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150</v>
      </c>
      <c r="AU162" s="237" t="s">
        <v>87</v>
      </c>
      <c r="AV162" s="12" t="s">
        <v>87</v>
      </c>
      <c r="AW162" s="12" t="s">
        <v>36</v>
      </c>
      <c r="AX162" s="12" t="s">
        <v>77</v>
      </c>
      <c r="AY162" s="237" t="s">
        <v>141</v>
      </c>
    </row>
    <row r="163" s="14" customFormat="1">
      <c r="B163" s="249"/>
      <c r="C163" s="250"/>
      <c r="D163" s="228" t="s">
        <v>150</v>
      </c>
      <c r="E163" s="251" t="s">
        <v>19</v>
      </c>
      <c r="F163" s="252" t="s">
        <v>165</v>
      </c>
      <c r="G163" s="250"/>
      <c r="H163" s="251" t="s">
        <v>19</v>
      </c>
      <c r="I163" s="253"/>
      <c r="J163" s="250"/>
      <c r="K163" s="250"/>
      <c r="L163" s="254"/>
      <c r="M163" s="255"/>
      <c r="N163" s="256"/>
      <c r="O163" s="256"/>
      <c r="P163" s="256"/>
      <c r="Q163" s="256"/>
      <c r="R163" s="256"/>
      <c r="S163" s="256"/>
      <c r="T163" s="257"/>
      <c r="AT163" s="258" t="s">
        <v>150</v>
      </c>
      <c r="AU163" s="258" t="s">
        <v>87</v>
      </c>
      <c r="AV163" s="14" t="s">
        <v>85</v>
      </c>
      <c r="AW163" s="14" t="s">
        <v>36</v>
      </c>
      <c r="AX163" s="14" t="s">
        <v>77</v>
      </c>
      <c r="AY163" s="258" t="s">
        <v>141</v>
      </c>
    </row>
    <row r="164" s="12" customFormat="1">
      <c r="B164" s="226"/>
      <c r="C164" s="227"/>
      <c r="D164" s="228" t="s">
        <v>150</v>
      </c>
      <c r="E164" s="229" t="s">
        <v>19</v>
      </c>
      <c r="F164" s="230" t="s">
        <v>1142</v>
      </c>
      <c r="G164" s="227"/>
      <c r="H164" s="231">
        <v>3.2200000000000002</v>
      </c>
      <c r="I164" s="232"/>
      <c r="J164" s="227"/>
      <c r="K164" s="227"/>
      <c r="L164" s="233"/>
      <c r="M164" s="234"/>
      <c r="N164" s="235"/>
      <c r="O164" s="235"/>
      <c r="P164" s="235"/>
      <c r="Q164" s="235"/>
      <c r="R164" s="235"/>
      <c r="S164" s="235"/>
      <c r="T164" s="236"/>
      <c r="AT164" s="237" t="s">
        <v>150</v>
      </c>
      <c r="AU164" s="237" t="s">
        <v>87</v>
      </c>
      <c r="AV164" s="12" t="s">
        <v>87</v>
      </c>
      <c r="AW164" s="12" t="s">
        <v>36</v>
      </c>
      <c r="AX164" s="12" t="s">
        <v>77</v>
      </c>
      <c r="AY164" s="237" t="s">
        <v>141</v>
      </c>
    </row>
    <row r="165" s="12" customFormat="1">
      <c r="B165" s="226"/>
      <c r="C165" s="227"/>
      <c r="D165" s="228" t="s">
        <v>150</v>
      </c>
      <c r="E165" s="229" t="s">
        <v>19</v>
      </c>
      <c r="F165" s="230" t="s">
        <v>1143</v>
      </c>
      <c r="G165" s="227"/>
      <c r="H165" s="231">
        <v>0.044999999999999998</v>
      </c>
      <c r="I165" s="232"/>
      <c r="J165" s="227"/>
      <c r="K165" s="227"/>
      <c r="L165" s="233"/>
      <c r="M165" s="234"/>
      <c r="N165" s="235"/>
      <c r="O165" s="235"/>
      <c r="P165" s="235"/>
      <c r="Q165" s="235"/>
      <c r="R165" s="235"/>
      <c r="S165" s="235"/>
      <c r="T165" s="236"/>
      <c r="AT165" s="237" t="s">
        <v>150</v>
      </c>
      <c r="AU165" s="237" t="s">
        <v>87</v>
      </c>
      <c r="AV165" s="12" t="s">
        <v>87</v>
      </c>
      <c r="AW165" s="12" t="s">
        <v>36</v>
      </c>
      <c r="AX165" s="12" t="s">
        <v>77</v>
      </c>
      <c r="AY165" s="237" t="s">
        <v>141</v>
      </c>
    </row>
    <row r="166" s="12" customFormat="1">
      <c r="B166" s="226"/>
      <c r="C166" s="227"/>
      <c r="D166" s="228" t="s">
        <v>150</v>
      </c>
      <c r="E166" s="229" t="s">
        <v>19</v>
      </c>
      <c r="F166" s="230" t="s">
        <v>1144</v>
      </c>
      <c r="G166" s="227"/>
      <c r="H166" s="231">
        <v>0.77600000000000002</v>
      </c>
      <c r="I166" s="232"/>
      <c r="J166" s="227"/>
      <c r="K166" s="227"/>
      <c r="L166" s="233"/>
      <c r="M166" s="234"/>
      <c r="N166" s="235"/>
      <c r="O166" s="235"/>
      <c r="P166" s="235"/>
      <c r="Q166" s="235"/>
      <c r="R166" s="235"/>
      <c r="S166" s="235"/>
      <c r="T166" s="236"/>
      <c r="AT166" s="237" t="s">
        <v>150</v>
      </c>
      <c r="AU166" s="237" t="s">
        <v>87</v>
      </c>
      <c r="AV166" s="12" t="s">
        <v>87</v>
      </c>
      <c r="AW166" s="12" t="s">
        <v>36</v>
      </c>
      <c r="AX166" s="12" t="s">
        <v>77</v>
      </c>
      <c r="AY166" s="237" t="s">
        <v>141</v>
      </c>
    </row>
    <row r="167" s="12" customFormat="1">
      <c r="B167" s="226"/>
      <c r="C167" s="227"/>
      <c r="D167" s="228" t="s">
        <v>150</v>
      </c>
      <c r="E167" s="229" t="s">
        <v>19</v>
      </c>
      <c r="F167" s="230" t="s">
        <v>1145</v>
      </c>
      <c r="G167" s="227"/>
      <c r="H167" s="231">
        <v>0.46000000000000002</v>
      </c>
      <c r="I167" s="232"/>
      <c r="J167" s="227"/>
      <c r="K167" s="227"/>
      <c r="L167" s="233"/>
      <c r="M167" s="234"/>
      <c r="N167" s="235"/>
      <c r="O167" s="235"/>
      <c r="P167" s="235"/>
      <c r="Q167" s="235"/>
      <c r="R167" s="235"/>
      <c r="S167" s="235"/>
      <c r="T167" s="236"/>
      <c r="AT167" s="237" t="s">
        <v>150</v>
      </c>
      <c r="AU167" s="237" t="s">
        <v>87</v>
      </c>
      <c r="AV167" s="12" t="s">
        <v>87</v>
      </c>
      <c r="AW167" s="12" t="s">
        <v>36</v>
      </c>
      <c r="AX167" s="12" t="s">
        <v>77</v>
      </c>
      <c r="AY167" s="237" t="s">
        <v>141</v>
      </c>
    </row>
    <row r="168" s="14" customFormat="1">
      <c r="B168" s="249"/>
      <c r="C168" s="250"/>
      <c r="D168" s="228" t="s">
        <v>150</v>
      </c>
      <c r="E168" s="251" t="s">
        <v>19</v>
      </c>
      <c r="F168" s="252" t="s">
        <v>169</v>
      </c>
      <c r="G168" s="250"/>
      <c r="H168" s="251" t="s">
        <v>19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AT168" s="258" t="s">
        <v>150</v>
      </c>
      <c r="AU168" s="258" t="s">
        <v>87</v>
      </c>
      <c r="AV168" s="14" t="s">
        <v>85</v>
      </c>
      <c r="AW168" s="14" t="s">
        <v>36</v>
      </c>
      <c r="AX168" s="14" t="s">
        <v>77</v>
      </c>
      <c r="AY168" s="258" t="s">
        <v>141</v>
      </c>
    </row>
    <row r="169" s="12" customFormat="1">
      <c r="B169" s="226"/>
      <c r="C169" s="227"/>
      <c r="D169" s="228" t="s">
        <v>150</v>
      </c>
      <c r="E169" s="229" t="s">
        <v>19</v>
      </c>
      <c r="F169" s="230" t="s">
        <v>1146</v>
      </c>
      <c r="G169" s="227"/>
      <c r="H169" s="231">
        <v>0.51200000000000001</v>
      </c>
      <c r="I169" s="232"/>
      <c r="J169" s="227"/>
      <c r="K169" s="227"/>
      <c r="L169" s="233"/>
      <c r="M169" s="234"/>
      <c r="N169" s="235"/>
      <c r="O169" s="235"/>
      <c r="P169" s="235"/>
      <c r="Q169" s="235"/>
      <c r="R169" s="235"/>
      <c r="S169" s="235"/>
      <c r="T169" s="236"/>
      <c r="AT169" s="237" t="s">
        <v>150</v>
      </c>
      <c r="AU169" s="237" t="s">
        <v>87</v>
      </c>
      <c r="AV169" s="12" t="s">
        <v>87</v>
      </c>
      <c r="AW169" s="12" t="s">
        <v>36</v>
      </c>
      <c r="AX169" s="12" t="s">
        <v>77</v>
      </c>
      <c r="AY169" s="237" t="s">
        <v>141</v>
      </c>
    </row>
    <row r="170" s="12" customFormat="1">
      <c r="B170" s="226"/>
      <c r="C170" s="227"/>
      <c r="D170" s="228" t="s">
        <v>150</v>
      </c>
      <c r="E170" s="229" t="s">
        <v>19</v>
      </c>
      <c r="F170" s="230" t="s">
        <v>1147</v>
      </c>
      <c r="G170" s="227"/>
      <c r="H170" s="231">
        <v>0.54600000000000004</v>
      </c>
      <c r="I170" s="232"/>
      <c r="J170" s="227"/>
      <c r="K170" s="227"/>
      <c r="L170" s="233"/>
      <c r="M170" s="234"/>
      <c r="N170" s="235"/>
      <c r="O170" s="235"/>
      <c r="P170" s="235"/>
      <c r="Q170" s="235"/>
      <c r="R170" s="235"/>
      <c r="S170" s="235"/>
      <c r="T170" s="236"/>
      <c r="AT170" s="237" t="s">
        <v>150</v>
      </c>
      <c r="AU170" s="237" t="s">
        <v>87</v>
      </c>
      <c r="AV170" s="12" t="s">
        <v>87</v>
      </c>
      <c r="AW170" s="12" t="s">
        <v>36</v>
      </c>
      <c r="AX170" s="12" t="s">
        <v>77</v>
      </c>
      <c r="AY170" s="237" t="s">
        <v>141</v>
      </c>
    </row>
    <row r="171" s="14" customFormat="1">
      <c r="B171" s="249"/>
      <c r="C171" s="250"/>
      <c r="D171" s="228" t="s">
        <v>150</v>
      </c>
      <c r="E171" s="251" t="s">
        <v>19</v>
      </c>
      <c r="F171" s="252" t="s">
        <v>172</v>
      </c>
      <c r="G171" s="250"/>
      <c r="H171" s="251" t="s">
        <v>19</v>
      </c>
      <c r="I171" s="253"/>
      <c r="J171" s="250"/>
      <c r="K171" s="250"/>
      <c r="L171" s="254"/>
      <c r="M171" s="255"/>
      <c r="N171" s="256"/>
      <c r="O171" s="256"/>
      <c r="P171" s="256"/>
      <c r="Q171" s="256"/>
      <c r="R171" s="256"/>
      <c r="S171" s="256"/>
      <c r="T171" s="257"/>
      <c r="AT171" s="258" t="s">
        <v>150</v>
      </c>
      <c r="AU171" s="258" t="s">
        <v>87</v>
      </c>
      <c r="AV171" s="14" t="s">
        <v>85</v>
      </c>
      <c r="AW171" s="14" t="s">
        <v>36</v>
      </c>
      <c r="AX171" s="14" t="s">
        <v>77</v>
      </c>
      <c r="AY171" s="258" t="s">
        <v>141</v>
      </c>
    </row>
    <row r="172" s="12" customFormat="1">
      <c r="B172" s="226"/>
      <c r="C172" s="227"/>
      <c r="D172" s="228" t="s">
        <v>150</v>
      </c>
      <c r="E172" s="229" t="s">
        <v>19</v>
      </c>
      <c r="F172" s="230" t="s">
        <v>1148</v>
      </c>
      <c r="G172" s="227"/>
      <c r="H172" s="231">
        <v>0.12</v>
      </c>
      <c r="I172" s="232"/>
      <c r="J172" s="227"/>
      <c r="K172" s="227"/>
      <c r="L172" s="233"/>
      <c r="M172" s="234"/>
      <c r="N172" s="235"/>
      <c r="O172" s="235"/>
      <c r="P172" s="235"/>
      <c r="Q172" s="235"/>
      <c r="R172" s="235"/>
      <c r="S172" s="235"/>
      <c r="T172" s="236"/>
      <c r="AT172" s="237" t="s">
        <v>150</v>
      </c>
      <c r="AU172" s="237" t="s">
        <v>87</v>
      </c>
      <c r="AV172" s="12" t="s">
        <v>87</v>
      </c>
      <c r="AW172" s="12" t="s">
        <v>36</v>
      </c>
      <c r="AX172" s="12" t="s">
        <v>77</v>
      </c>
      <c r="AY172" s="237" t="s">
        <v>141</v>
      </c>
    </row>
    <row r="173" s="14" customFormat="1">
      <c r="B173" s="249"/>
      <c r="C173" s="250"/>
      <c r="D173" s="228" t="s">
        <v>150</v>
      </c>
      <c r="E173" s="251" t="s">
        <v>19</v>
      </c>
      <c r="F173" s="252" t="s">
        <v>174</v>
      </c>
      <c r="G173" s="250"/>
      <c r="H173" s="251" t="s">
        <v>19</v>
      </c>
      <c r="I173" s="253"/>
      <c r="J173" s="250"/>
      <c r="K173" s="250"/>
      <c r="L173" s="254"/>
      <c r="M173" s="255"/>
      <c r="N173" s="256"/>
      <c r="O173" s="256"/>
      <c r="P173" s="256"/>
      <c r="Q173" s="256"/>
      <c r="R173" s="256"/>
      <c r="S173" s="256"/>
      <c r="T173" s="257"/>
      <c r="AT173" s="258" t="s">
        <v>150</v>
      </c>
      <c r="AU173" s="258" t="s">
        <v>87</v>
      </c>
      <c r="AV173" s="14" t="s">
        <v>85</v>
      </c>
      <c r="AW173" s="14" t="s">
        <v>36</v>
      </c>
      <c r="AX173" s="14" t="s">
        <v>77</v>
      </c>
      <c r="AY173" s="258" t="s">
        <v>141</v>
      </c>
    </row>
    <row r="174" s="12" customFormat="1">
      <c r="B174" s="226"/>
      <c r="C174" s="227"/>
      <c r="D174" s="228" t="s">
        <v>150</v>
      </c>
      <c r="E174" s="229" t="s">
        <v>19</v>
      </c>
      <c r="F174" s="230" t="s">
        <v>1111</v>
      </c>
      <c r="G174" s="227"/>
      <c r="H174" s="231">
        <v>1.728</v>
      </c>
      <c r="I174" s="232"/>
      <c r="J174" s="227"/>
      <c r="K174" s="227"/>
      <c r="L174" s="233"/>
      <c r="M174" s="234"/>
      <c r="N174" s="235"/>
      <c r="O174" s="235"/>
      <c r="P174" s="235"/>
      <c r="Q174" s="235"/>
      <c r="R174" s="235"/>
      <c r="S174" s="235"/>
      <c r="T174" s="236"/>
      <c r="AT174" s="237" t="s">
        <v>150</v>
      </c>
      <c r="AU174" s="237" t="s">
        <v>87</v>
      </c>
      <c r="AV174" s="12" t="s">
        <v>87</v>
      </c>
      <c r="AW174" s="12" t="s">
        <v>36</v>
      </c>
      <c r="AX174" s="12" t="s">
        <v>77</v>
      </c>
      <c r="AY174" s="237" t="s">
        <v>141</v>
      </c>
    </row>
    <row r="175" s="14" customFormat="1">
      <c r="B175" s="249"/>
      <c r="C175" s="250"/>
      <c r="D175" s="228" t="s">
        <v>150</v>
      </c>
      <c r="E175" s="251" t="s">
        <v>19</v>
      </c>
      <c r="F175" s="252" t="s">
        <v>1112</v>
      </c>
      <c r="G175" s="250"/>
      <c r="H175" s="251" t="s">
        <v>19</v>
      </c>
      <c r="I175" s="253"/>
      <c r="J175" s="250"/>
      <c r="K175" s="250"/>
      <c r="L175" s="254"/>
      <c r="M175" s="255"/>
      <c r="N175" s="256"/>
      <c r="O175" s="256"/>
      <c r="P175" s="256"/>
      <c r="Q175" s="256"/>
      <c r="R175" s="256"/>
      <c r="S175" s="256"/>
      <c r="T175" s="257"/>
      <c r="AT175" s="258" t="s">
        <v>150</v>
      </c>
      <c r="AU175" s="258" t="s">
        <v>87</v>
      </c>
      <c r="AV175" s="14" t="s">
        <v>85</v>
      </c>
      <c r="AW175" s="14" t="s">
        <v>36</v>
      </c>
      <c r="AX175" s="14" t="s">
        <v>77</v>
      </c>
      <c r="AY175" s="258" t="s">
        <v>141</v>
      </c>
    </row>
    <row r="176" s="13" customFormat="1">
      <c r="B176" s="238"/>
      <c r="C176" s="239"/>
      <c r="D176" s="228" t="s">
        <v>150</v>
      </c>
      <c r="E176" s="240" t="s">
        <v>19</v>
      </c>
      <c r="F176" s="241" t="s">
        <v>152</v>
      </c>
      <c r="G176" s="239"/>
      <c r="H176" s="242">
        <v>9.1379999999999999</v>
      </c>
      <c r="I176" s="243"/>
      <c r="J176" s="239"/>
      <c r="K176" s="239"/>
      <c r="L176" s="244"/>
      <c r="M176" s="245"/>
      <c r="N176" s="246"/>
      <c r="O176" s="246"/>
      <c r="P176" s="246"/>
      <c r="Q176" s="246"/>
      <c r="R176" s="246"/>
      <c r="S176" s="246"/>
      <c r="T176" s="247"/>
      <c r="AT176" s="248" t="s">
        <v>150</v>
      </c>
      <c r="AU176" s="248" t="s">
        <v>87</v>
      </c>
      <c r="AV176" s="13" t="s">
        <v>148</v>
      </c>
      <c r="AW176" s="13" t="s">
        <v>36</v>
      </c>
      <c r="AX176" s="13" t="s">
        <v>85</v>
      </c>
      <c r="AY176" s="248" t="s">
        <v>141</v>
      </c>
    </row>
    <row r="177" s="1" customFormat="1" ht="24" customHeight="1">
      <c r="B177" s="39"/>
      <c r="C177" s="213" t="s">
        <v>253</v>
      </c>
      <c r="D177" s="213" t="s">
        <v>143</v>
      </c>
      <c r="E177" s="214" t="s">
        <v>1149</v>
      </c>
      <c r="F177" s="215" t="s">
        <v>1150</v>
      </c>
      <c r="G177" s="216" t="s">
        <v>222</v>
      </c>
      <c r="H177" s="217">
        <v>0.13600000000000001</v>
      </c>
      <c r="I177" s="218"/>
      <c r="J177" s="219">
        <f>ROUND(I177*H177,2)</f>
        <v>0</v>
      </c>
      <c r="K177" s="215" t="s">
        <v>147</v>
      </c>
      <c r="L177" s="44"/>
      <c r="M177" s="220" t="s">
        <v>19</v>
      </c>
      <c r="N177" s="221" t="s">
        <v>48</v>
      </c>
      <c r="O177" s="84"/>
      <c r="P177" s="222">
        <f>O177*H177</f>
        <v>0</v>
      </c>
      <c r="Q177" s="222">
        <v>1.0601700000000001</v>
      </c>
      <c r="R177" s="222">
        <f>Q177*H177</f>
        <v>0.14418312000000003</v>
      </c>
      <c r="S177" s="222">
        <v>0</v>
      </c>
      <c r="T177" s="223">
        <f>S177*H177</f>
        <v>0</v>
      </c>
      <c r="AR177" s="224" t="s">
        <v>148</v>
      </c>
      <c r="AT177" s="224" t="s">
        <v>143</v>
      </c>
      <c r="AU177" s="224" t="s">
        <v>87</v>
      </c>
      <c r="AY177" s="18" t="s">
        <v>141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8" t="s">
        <v>85</v>
      </c>
      <c r="BK177" s="225">
        <f>ROUND(I177*H177,2)</f>
        <v>0</v>
      </c>
      <c r="BL177" s="18" t="s">
        <v>148</v>
      </c>
      <c r="BM177" s="224" t="s">
        <v>1151</v>
      </c>
    </row>
    <row r="178" s="12" customFormat="1">
      <c r="B178" s="226"/>
      <c r="C178" s="227"/>
      <c r="D178" s="228" t="s">
        <v>150</v>
      </c>
      <c r="E178" s="229" t="s">
        <v>19</v>
      </c>
      <c r="F178" s="230" t="s">
        <v>1152</v>
      </c>
      <c r="G178" s="227"/>
      <c r="H178" s="231">
        <v>0.13600000000000001</v>
      </c>
      <c r="I178" s="232"/>
      <c r="J178" s="227"/>
      <c r="K178" s="227"/>
      <c r="L178" s="233"/>
      <c r="M178" s="234"/>
      <c r="N178" s="235"/>
      <c r="O178" s="235"/>
      <c r="P178" s="235"/>
      <c r="Q178" s="235"/>
      <c r="R178" s="235"/>
      <c r="S178" s="235"/>
      <c r="T178" s="236"/>
      <c r="AT178" s="237" t="s">
        <v>150</v>
      </c>
      <c r="AU178" s="237" t="s">
        <v>87</v>
      </c>
      <c r="AV178" s="12" t="s">
        <v>87</v>
      </c>
      <c r="AW178" s="12" t="s">
        <v>36</v>
      </c>
      <c r="AX178" s="12" t="s">
        <v>77</v>
      </c>
      <c r="AY178" s="237" t="s">
        <v>141</v>
      </c>
    </row>
    <row r="179" s="13" customFormat="1">
      <c r="B179" s="238"/>
      <c r="C179" s="239"/>
      <c r="D179" s="228" t="s">
        <v>150</v>
      </c>
      <c r="E179" s="240" t="s">
        <v>19</v>
      </c>
      <c r="F179" s="241" t="s">
        <v>1153</v>
      </c>
      <c r="G179" s="239"/>
      <c r="H179" s="242">
        <v>0.13600000000000001</v>
      </c>
      <c r="I179" s="243"/>
      <c r="J179" s="239"/>
      <c r="K179" s="239"/>
      <c r="L179" s="244"/>
      <c r="M179" s="245"/>
      <c r="N179" s="246"/>
      <c r="O179" s="246"/>
      <c r="P179" s="246"/>
      <c r="Q179" s="246"/>
      <c r="R179" s="246"/>
      <c r="S179" s="246"/>
      <c r="T179" s="247"/>
      <c r="AT179" s="248" t="s">
        <v>150</v>
      </c>
      <c r="AU179" s="248" t="s">
        <v>87</v>
      </c>
      <c r="AV179" s="13" t="s">
        <v>148</v>
      </c>
      <c r="AW179" s="13" t="s">
        <v>36</v>
      </c>
      <c r="AX179" s="13" t="s">
        <v>85</v>
      </c>
      <c r="AY179" s="248" t="s">
        <v>141</v>
      </c>
    </row>
    <row r="180" s="1" customFormat="1" ht="24" customHeight="1">
      <c r="B180" s="39"/>
      <c r="C180" s="213" t="s">
        <v>281</v>
      </c>
      <c r="D180" s="213" t="s">
        <v>143</v>
      </c>
      <c r="E180" s="214" t="s">
        <v>1154</v>
      </c>
      <c r="F180" s="215" t="s">
        <v>1155</v>
      </c>
      <c r="G180" s="216" t="s">
        <v>146</v>
      </c>
      <c r="H180" s="217">
        <v>11.68</v>
      </c>
      <c r="I180" s="218"/>
      <c r="J180" s="219">
        <f>ROUND(I180*H180,2)</f>
        <v>0</v>
      </c>
      <c r="K180" s="215" t="s">
        <v>147</v>
      </c>
      <c r="L180" s="44"/>
      <c r="M180" s="220" t="s">
        <v>19</v>
      </c>
      <c r="N180" s="221" t="s">
        <v>48</v>
      </c>
      <c r="O180" s="84"/>
      <c r="P180" s="222">
        <f>O180*H180</f>
        <v>0</v>
      </c>
      <c r="Q180" s="222">
        <v>2.45329</v>
      </c>
      <c r="R180" s="222">
        <f>Q180*H180</f>
        <v>28.654427200000001</v>
      </c>
      <c r="S180" s="222">
        <v>0</v>
      </c>
      <c r="T180" s="223">
        <f>S180*H180</f>
        <v>0</v>
      </c>
      <c r="AR180" s="224" t="s">
        <v>148</v>
      </c>
      <c r="AT180" s="224" t="s">
        <v>143</v>
      </c>
      <c r="AU180" s="224" t="s">
        <v>87</v>
      </c>
      <c r="AY180" s="18" t="s">
        <v>141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8" t="s">
        <v>85</v>
      </c>
      <c r="BK180" s="225">
        <f>ROUND(I180*H180,2)</f>
        <v>0</v>
      </c>
      <c r="BL180" s="18" t="s">
        <v>148</v>
      </c>
      <c r="BM180" s="224" t="s">
        <v>1156</v>
      </c>
    </row>
    <row r="181" s="12" customFormat="1">
      <c r="B181" s="226"/>
      <c r="C181" s="227"/>
      <c r="D181" s="228" t="s">
        <v>150</v>
      </c>
      <c r="E181" s="229" t="s">
        <v>19</v>
      </c>
      <c r="F181" s="230" t="s">
        <v>1157</v>
      </c>
      <c r="G181" s="227"/>
      <c r="H181" s="231">
        <v>11.68</v>
      </c>
      <c r="I181" s="232"/>
      <c r="J181" s="227"/>
      <c r="K181" s="227"/>
      <c r="L181" s="233"/>
      <c r="M181" s="234"/>
      <c r="N181" s="235"/>
      <c r="O181" s="235"/>
      <c r="P181" s="235"/>
      <c r="Q181" s="235"/>
      <c r="R181" s="235"/>
      <c r="S181" s="235"/>
      <c r="T181" s="236"/>
      <c r="AT181" s="237" t="s">
        <v>150</v>
      </c>
      <c r="AU181" s="237" t="s">
        <v>87</v>
      </c>
      <c r="AV181" s="12" t="s">
        <v>87</v>
      </c>
      <c r="AW181" s="12" t="s">
        <v>36</v>
      </c>
      <c r="AX181" s="12" t="s">
        <v>77</v>
      </c>
      <c r="AY181" s="237" t="s">
        <v>141</v>
      </c>
    </row>
    <row r="182" s="14" customFormat="1">
      <c r="B182" s="249"/>
      <c r="C182" s="250"/>
      <c r="D182" s="228" t="s">
        <v>150</v>
      </c>
      <c r="E182" s="251" t="s">
        <v>19</v>
      </c>
      <c r="F182" s="252" t="s">
        <v>1119</v>
      </c>
      <c r="G182" s="250"/>
      <c r="H182" s="251" t="s">
        <v>19</v>
      </c>
      <c r="I182" s="253"/>
      <c r="J182" s="250"/>
      <c r="K182" s="250"/>
      <c r="L182" s="254"/>
      <c r="M182" s="255"/>
      <c r="N182" s="256"/>
      <c r="O182" s="256"/>
      <c r="P182" s="256"/>
      <c r="Q182" s="256"/>
      <c r="R182" s="256"/>
      <c r="S182" s="256"/>
      <c r="T182" s="257"/>
      <c r="AT182" s="258" t="s">
        <v>150</v>
      </c>
      <c r="AU182" s="258" t="s">
        <v>87</v>
      </c>
      <c r="AV182" s="14" t="s">
        <v>85</v>
      </c>
      <c r="AW182" s="14" t="s">
        <v>36</v>
      </c>
      <c r="AX182" s="14" t="s">
        <v>77</v>
      </c>
      <c r="AY182" s="258" t="s">
        <v>141</v>
      </c>
    </row>
    <row r="183" s="13" customFormat="1">
      <c r="B183" s="238"/>
      <c r="C183" s="239"/>
      <c r="D183" s="228" t="s">
        <v>150</v>
      </c>
      <c r="E183" s="240" t="s">
        <v>19</v>
      </c>
      <c r="F183" s="241" t="s">
        <v>152</v>
      </c>
      <c r="G183" s="239"/>
      <c r="H183" s="242">
        <v>11.68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AT183" s="248" t="s">
        <v>150</v>
      </c>
      <c r="AU183" s="248" t="s">
        <v>87</v>
      </c>
      <c r="AV183" s="13" t="s">
        <v>148</v>
      </c>
      <c r="AW183" s="13" t="s">
        <v>36</v>
      </c>
      <c r="AX183" s="13" t="s">
        <v>85</v>
      </c>
      <c r="AY183" s="248" t="s">
        <v>141</v>
      </c>
    </row>
    <row r="184" s="1" customFormat="1" ht="36" customHeight="1">
      <c r="B184" s="39"/>
      <c r="C184" s="213" t="s">
        <v>297</v>
      </c>
      <c r="D184" s="213" t="s">
        <v>143</v>
      </c>
      <c r="E184" s="214" t="s">
        <v>1158</v>
      </c>
      <c r="F184" s="215" t="s">
        <v>1159</v>
      </c>
      <c r="G184" s="216" t="s">
        <v>192</v>
      </c>
      <c r="H184" s="217">
        <v>0.438</v>
      </c>
      <c r="I184" s="218"/>
      <c r="J184" s="219">
        <f>ROUND(I184*H184,2)</f>
        <v>0</v>
      </c>
      <c r="K184" s="215" t="s">
        <v>147</v>
      </c>
      <c r="L184" s="44"/>
      <c r="M184" s="220" t="s">
        <v>19</v>
      </c>
      <c r="N184" s="221" t="s">
        <v>48</v>
      </c>
      <c r="O184" s="84"/>
      <c r="P184" s="222">
        <f>O184*H184</f>
        <v>0</v>
      </c>
      <c r="Q184" s="222">
        <v>0.58443000000000001</v>
      </c>
      <c r="R184" s="222">
        <f>Q184*H184</f>
        <v>0.25598034000000003</v>
      </c>
      <c r="S184" s="222">
        <v>0</v>
      </c>
      <c r="T184" s="223">
        <f>S184*H184</f>
        <v>0</v>
      </c>
      <c r="AR184" s="224" t="s">
        <v>148</v>
      </c>
      <c r="AT184" s="224" t="s">
        <v>143</v>
      </c>
      <c r="AU184" s="224" t="s">
        <v>87</v>
      </c>
      <c r="AY184" s="18" t="s">
        <v>141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8" t="s">
        <v>85</v>
      </c>
      <c r="BK184" s="225">
        <f>ROUND(I184*H184,2)</f>
        <v>0</v>
      </c>
      <c r="BL184" s="18" t="s">
        <v>148</v>
      </c>
      <c r="BM184" s="224" t="s">
        <v>1160</v>
      </c>
    </row>
    <row r="185" s="12" customFormat="1">
      <c r="B185" s="226"/>
      <c r="C185" s="227"/>
      <c r="D185" s="228" t="s">
        <v>150</v>
      </c>
      <c r="E185" s="229" t="s">
        <v>19</v>
      </c>
      <c r="F185" s="230" t="s">
        <v>1161</v>
      </c>
      <c r="G185" s="227"/>
      <c r="H185" s="231">
        <v>0.438</v>
      </c>
      <c r="I185" s="232"/>
      <c r="J185" s="227"/>
      <c r="K185" s="227"/>
      <c r="L185" s="233"/>
      <c r="M185" s="234"/>
      <c r="N185" s="235"/>
      <c r="O185" s="235"/>
      <c r="P185" s="235"/>
      <c r="Q185" s="235"/>
      <c r="R185" s="235"/>
      <c r="S185" s="235"/>
      <c r="T185" s="236"/>
      <c r="AT185" s="237" t="s">
        <v>150</v>
      </c>
      <c r="AU185" s="237" t="s">
        <v>87</v>
      </c>
      <c r="AV185" s="12" t="s">
        <v>87</v>
      </c>
      <c r="AW185" s="12" t="s">
        <v>36</v>
      </c>
      <c r="AX185" s="12" t="s">
        <v>77</v>
      </c>
      <c r="AY185" s="237" t="s">
        <v>141</v>
      </c>
    </row>
    <row r="186" s="14" customFormat="1">
      <c r="B186" s="249"/>
      <c r="C186" s="250"/>
      <c r="D186" s="228" t="s">
        <v>150</v>
      </c>
      <c r="E186" s="251" t="s">
        <v>19</v>
      </c>
      <c r="F186" s="252" t="s">
        <v>169</v>
      </c>
      <c r="G186" s="250"/>
      <c r="H186" s="251" t="s">
        <v>19</v>
      </c>
      <c r="I186" s="253"/>
      <c r="J186" s="250"/>
      <c r="K186" s="250"/>
      <c r="L186" s="254"/>
      <c r="M186" s="255"/>
      <c r="N186" s="256"/>
      <c r="O186" s="256"/>
      <c r="P186" s="256"/>
      <c r="Q186" s="256"/>
      <c r="R186" s="256"/>
      <c r="S186" s="256"/>
      <c r="T186" s="257"/>
      <c r="AT186" s="258" t="s">
        <v>150</v>
      </c>
      <c r="AU186" s="258" t="s">
        <v>87</v>
      </c>
      <c r="AV186" s="14" t="s">
        <v>85</v>
      </c>
      <c r="AW186" s="14" t="s">
        <v>36</v>
      </c>
      <c r="AX186" s="14" t="s">
        <v>77</v>
      </c>
      <c r="AY186" s="258" t="s">
        <v>141</v>
      </c>
    </row>
    <row r="187" s="13" customFormat="1">
      <c r="B187" s="238"/>
      <c r="C187" s="239"/>
      <c r="D187" s="228" t="s">
        <v>150</v>
      </c>
      <c r="E187" s="240" t="s">
        <v>19</v>
      </c>
      <c r="F187" s="241" t="s">
        <v>152</v>
      </c>
      <c r="G187" s="239"/>
      <c r="H187" s="242">
        <v>0.438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AT187" s="248" t="s">
        <v>150</v>
      </c>
      <c r="AU187" s="248" t="s">
        <v>87</v>
      </c>
      <c r="AV187" s="13" t="s">
        <v>148</v>
      </c>
      <c r="AW187" s="13" t="s">
        <v>36</v>
      </c>
      <c r="AX187" s="13" t="s">
        <v>85</v>
      </c>
      <c r="AY187" s="248" t="s">
        <v>141</v>
      </c>
    </row>
    <row r="188" s="1" customFormat="1" ht="36" customHeight="1">
      <c r="B188" s="39"/>
      <c r="C188" s="213" t="s">
        <v>302</v>
      </c>
      <c r="D188" s="213" t="s">
        <v>143</v>
      </c>
      <c r="E188" s="214" t="s">
        <v>239</v>
      </c>
      <c r="F188" s="215" t="s">
        <v>240</v>
      </c>
      <c r="G188" s="216" t="s">
        <v>192</v>
      </c>
      <c r="H188" s="217">
        <v>31.239000000000001</v>
      </c>
      <c r="I188" s="218"/>
      <c r="J188" s="219">
        <f>ROUND(I188*H188,2)</f>
        <v>0</v>
      </c>
      <c r="K188" s="215" t="s">
        <v>147</v>
      </c>
      <c r="L188" s="44"/>
      <c r="M188" s="220" t="s">
        <v>19</v>
      </c>
      <c r="N188" s="221" t="s">
        <v>48</v>
      </c>
      <c r="O188" s="84"/>
      <c r="P188" s="222">
        <f>O188*H188</f>
        <v>0</v>
      </c>
      <c r="Q188" s="222">
        <v>0.71545999999999998</v>
      </c>
      <c r="R188" s="222">
        <f>Q188*H188</f>
        <v>22.350254939999999</v>
      </c>
      <c r="S188" s="222">
        <v>0</v>
      </c>
      <c r="T188" s="223">
        <f>S188*H188</f>
        <v>0</v>
      </c>
      <c r="AR188" s="224" t="s">
        <v>148</v>
      </c>
      <c r="AT188" s="224" t="s">
        <v>143</v>
      </c>
      <c r="AU188" s="224" t="s">
        <v>87</v>
      </c>
      <c r="AY188" s="18" t="s">
        <v>141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8" t="s">
        <v>85</v>
      </c>
      <c r="BK188" s="225">
        <f>ROUND(I188*H188,2)</f>
        <v>0</v>
      </c>
      <c r="BL188" s="18" t="s">
        <v>148</v>
      </c>
      <c r="BM188" s="224" t="s">
        <v>1162</v>
      </c>
    </row>
    <row r="189" s="12" customFormat="1">
      <c r="B189" s="226"/>
      <c r="C189" s="227"/>
      <c r="D189" s="228" t="s">
        <v>150</v>
      </c>
      <c r="E189" s="229" t="s">
        <v>19</v>
      </c>
      <c r="F189" s="230" t="s">
        <v>1163</v>
      </c>
      <c r="G189" s="227"/>
      <c r="H189" s="231">
        <v>1.175</v>
      </c>
      <c r="I189" s="232"/>
      <c r="J189" s="227"/>
      <c r="K189" s="227"/>
      <c r="L189" s="233"/>
      <c r="M189" s="234"/>
      <c r="N189" s="235"/>
      <c r="O189" s="235"/>
      <c r="P189" s="235"/>
      <c r="Q189" s="235"/>
      <c r="R189" s="235"/>
      <c r="S189" s="235"/>
      <c r="T189" s="236"/>
      <c r="AT189" s="237" t="s">
        <v>150</v>
      </c>
      <c r="AU189" s="237" t="s">
        <v>87</v>
      </c>
      <c r="AV189" s="12" t="s">
        <v>87</v>
      </c>
      <c r="AW189" s="12" t="s">
        <v>36</v>
      </c>
      <c r="AX189" s="12" t="s">
        <v>77</v>
      </c>
      <c r="AY189" s="237" t="s">
        <v>141</v>
      </c>
    </row>
    <row r="190" s="12" customFormat="1">
      <c r="B190" s="226"/>
      <c r="C190" s="227"/>
      <c r="D190" s="228" t="s">
        <v>150</v>
      </c>
      <c r="E190" s="229" t="s">
        <v>19</v>
      </c>
      <c r="F190" s="230" t="s">
        <v>1164</v>
      </c>
      <c r="G190" s="227"/>
      <c r="H190" s="231">
        <v>1</v>
      </c>
      <c r="I190" s="232"/>
      <c r="J190" s="227"/>
      <c r="K190" s="227"/>
      <c r="L190" s="233"/>
      <c r="M190" s="234"/>
      <c r="N190" s="235"/>
      <c r="O190" s="235"/>
      <c r="P190" s="235"/>
      <c r="Q190" s="235"/>
      <c r="R190" s="235"/>
      <c r="S190" s="235"/>
      <c r="T190" s="236"/>
      <c r="AT190" s="237" t="s">
        <v>150</v>
      </c>
      <c r="AU190" s="237" t="s">
        <v>87</v>
      </c>
      <c r="AV190" s="12" t="s">
        <v>87</v>
      </c>
      <c r="AW190" s="12" t="s">
        <v>36</v>
      </c>
      <c r="AX190" s="12" t="s">
        <v>77</v>
      </c>
      <c r="AY190" s="237" t="s">
        <v>141</v>
      </c>
    </row>
    <row r="191" s="12" customFormat="1">
      <c r="B191" s="226"/>
      <c r="C191" s="227"/>
      <c r="D191" s="228" t="s">
        <v>150</v>
      </c>
      <c r="E191" s="229" t="s">
        <v>19</v>
      </c>
      <c r="F191" s="230" t="s">
        <v>1165</v>
      </c>
      <c r="G191" s="227"/>
      <c r="H191" s="231">
        <v>1.288</v>
      </c>
      <c r="I191" s="232"/>
      <c r="J191" s="227"/>
      <c r="K191" s="227"/>
      <c r="L191" s="233"/>
      <c r="M191" s="234"/>
      <c r="N191" s="235"/>
      <c r="O191" s="235"/>
      <c r="P191" s="235"/>
      <c r="Q191" s="235"/>
      <c r="R191" s="235"/>
      <c r="S191" s="235"/>
      <c r="T191" s="236"/>
      <c r="AT191" s="237" t="s">
        <v>150</v>
      </c>
      <c r="AU191" s="237" t="s">
        <v>87</v>
      </c>
      <c r="AV191" s="12" t="s">
        <v>87</v>
      </c>
      <c r="AW191" s="12" t="s">
        <v>36</v>
      </c>
      <c r="AX191" s="12" t="s">
        <v>77</v>
      </c>
      <c r="AY191" s="237" t="s">
        <v>141</v>
      </c>
    </row>
    <row r="192" s="14" customFormat="1">
      <c r="B192" s="249"/>
      <c r="C192" s="250"/>
      <c r="D192" s="228" t="s">
        <v>150</v>
      </c>
      <c r="E192" s="251" t="s">
        <v>19</v>
      </c>
      <c r="F192" s="252" t="s">
        <v>165</v>
      </c>
      <c r="G192" s="250"/>
      <c r="H192" s="251" t="s">
        <v>19</v>
      </c>
      <c r="I192" s="253"/>
      <c r="J192" s="250"/>
      <c r="K192" s="250"/>
      <c r="L192" s="254"/>
      <c r="M192" s="255"/>
      <c r="N192" s="256"/>
      <c r="O192" s="256"/>
      <c r="P192" s="256"/>
      <c r="Q192" s="256"/>
      <c r="R192" s="256"/>
      <c r="S192" s="256"/>
      <c r="T192" s="257"/>
      <c r="AT192" s="258" t="s">
        <v>150</v>
      </c>
      <c r="AU192" s="258" t="s">
        <v>87</v>
      </c>
      <c r="AV192" s="14" t="s">
        <v>85</v>
      </c>
      <c r="AW192" s="14" t="s">
        <v>36</v>
      </c>
      <c r="AX192" s="14" t="s">
        <v>77</v>
      </c>
      <c r="AY192" s="258" t="s">
        <v>141</v>
      </c>
    </row>
    <row r="193" s="12" customFormat="1">
      <c r="B193" s="226"/>
      <c r="C193" s="227"/>
      <c r="D193" s="228" t="s">
        <v>150</v>
      </c>
      <c r="E193" s="229" t="s">
        <v>19</v>
      </c>
      <c r="F193" s="230" t="s">
        <v>1166</v>
      </c>
      <c r="G193" s="227"/>
      <c r="H193" s="231">
        <v>14.050000000000001</v>
      </c>
      <c r="I193" s="232"/>
      <c r="J193" s="227"/>
      <c r="K193" s="227"/>
      <c r="L193" s="233"/>
      <c r="M193" s="234"/>
      <c r="N193" s="235"/>
      <c r="O193" s="235"/>
      <c r="P193" s="235"/>
      <c r="Q193" s="235"/>
      <c r="R193" s="235"/>
      <c r="S193" s="235"/>
      <c r="T193" s="236"/>
      <c r="AT193" s="237" t="s">
        <v>150</v>
      </c>
      <c r="AU193" s="237" t="s">
        <v>87</v>
      </c>
      <c r="AV193" s="12" t="s">
        <v>87</v>
      </c>
      <c r="AW193" s="12" t="s">
        <v>36</v>
      </c>
      <c r="AX193" s="12" t="s">
        <v>77</v>
      </c>
      <c r="AY193" s="237" t="s">
        <v>141</v>
      </c>
    </row>
    <row r="194" s="12" customFormat="1">
      <c r="B194" s="226"/>
      <c r="C194" s="227"/>
      <c r="D194" s="228" t="s">
        <v>150</v>
      </c>
      <c r="E194" s="229" t="s">
        <v>19</v>
      </c>
      <c r="F194" s="230" t="s">
        <v>1167</v>
      </c>
      <c r="G194" s="227"/>
      <c r="H194" s="231">
        <v>3.375</v>
      </c>
      <c r="I194" s="232"/>
      <c r="J194" s="227"/>
      <c r="K194" s="227"/>
      <c r="L194" s="233"/>
      <c r="M194" s="234"/>
      <c r="N194" s="235"/>
      <c r="O194" s="235"/>
      <c r="P194" s="235"/>
      <c r="Q194" s="235"/>
      <c r="R194" s="235"/>
      <c r="S194" s="235"/>
      <c r="T194" s="236"/>
      <c r="AT194" s="237" t="s">
        <v>150</v>
      </c>
      <c r="AU194" s="237" t="s">
        <v>87</v>
      </c>
      <c r="AV194" s="12" t="s">
        <v>87</v>
      </c>
      <c r="AW194" s="12" t="s">
        <v>36</v>
      </c>
      <c r="AX194" s="12" t="s">
        <v>77</v>
      </c>
      <c r="AY194" s="237" t="s">
        <v>141</v>
      </c>
    </row>
    <row r="195" s="12" customFormat="1">
      <c r="B195" s="226"/>
      <c r="C195" s="227"/>
      <c r="D195" s="228" t="s">
        <v>150</v>
      </c>
      <c r="E195" s="229" t="s">
        <v>19</v>
      </c>
      <c r="F195" s="230" t="s">
        <v>1168</v>
      </c>
      <c r="G195" s="227"/>
      <c r="H195" s="231">
        <v>2</v>
      </c>
      <c r="I195" s="232"/>
      <c r="J195" s="227"/>
      <c r="K195" s="227"/>
      <c r="L195" s="233"/>
      <c r="M195" s="234"/>
      <c r="N195" s="235"/>
      <c r="O195" s="235"/>
      <c r="P195" s="235"/>
      <c r="Q195" s="235"/>
      <c r="R195" s="235"/>
      <c r="S195" s="235"/>
      <c r="T195" s="236"/>
      <c r="AT195" s="237" t="s">
        <v>150</v>
      </c>
      <c r="AU195" s="237" t="s">
        <v>87</v>
      </c>
      <c r="AV195" s="12" t="s">
        <v>87</v>
      </c>
      <c r="AW195" s="12" t="s">
        <v>36</v>
      </c>
      <c r="AX195" s="12" t="s">
        <v>77</v>
      </c>
      <c r="AY195" s="237" t="s">
        <v>141</v>
      </c>
    </row>
    <row r="196" s="14" customFormat="1">
      <c r="B196" s="249"/>
      <c r="C196" s="250"/>
      <c r="D196" s="228" t="s">
        <v>150</v>
      </c>
      <c r="E196" s="251" t="s">
        <v>19</v>
      </c>
      <c r="F196" s="252" t="s">
        <v>169</v>
      </c>
      <c r="G196" s="250"/>
      <c r="H196" s="251" t="s">
        <v>19</v>
      </c>
      <c r="I196" s="253"/>
      <c r="J196" s="250"/>
      <c r="K196" s="250"/>
      <c r="L196" s="254"/>
      <c r="M196" s="255"/>
      <c r="N196" s="256"/>
      <c r="O196" s="256"/>
      <c r="P196" s="256"/>
      <c r="Q196" s="256"/>
      <c r="R196" s="256"/>
      <c r="S196" s="256"/>
      <c r="T196" s="257"/>
      <c r="AT196" s="258" t="s">
        <v>150</v>
      </c>
      <c r="AU196" s="258" t="s">
        <v>87</v>
      </c>
      <c r="AV196" s="14" t="s">
        <v>85</v>
      </c>
      <c r="AW196" s="14" t="s">
        <v>36</v>
      </c>
      <c r="AX196" s="14" t="s">
        <v>77</v>
      </c>
      <c r="AY196" s="258" t="s">
        <v>141</v>
      </c>
    </row>
    <row r="197" s="12" customFormat="1">
      <c r="B197" s="226"/>
      <c r="C197" s="227"/>
      <c r="D197" s="228" t="s">
        <v>150</v>
      </c>
      <c r="E197" s="229" t="s">
        <v>19</v>
      </c>
      <c r="F197" s="230" t="s">
        <v>1169</v>
      </c>
      <c r="G197" s="227"/>
      <c r="H197" s="231">
        <v>3.3380000000000001</v>
      </c>
      <c r="I197" s="232"/>
      <c r="J197" s="227"/>
      <c r="K197" s="227"/>
      <c r="L197" s="233"/>
      <c r="M197" s="234"/>
      <c r="N197" s="235"/>
      <c r="O197" s="235"/>
      <c r="P197" s="235"/>
      <c r="Q197" s="235"/>
      <c r="R197" s="235"/>
      <c r="S197" s="235"/>
      <c r="T197" s="236"/>
      <c r="AT197" s="237" t="s">
        <v>150</v>
      </c>
      <c r="AU197" s="237" t="s">
        <v>87</v>
      </c>
      <c r="AV197" s="12" t="s">
        <v>87</v>
      </c>
      <c r="AW197" s="12" t="s">
        <v>36</v>
      </c>
      <c r="AX197" s="12" t="s">
        <v>77</v>
      </c>
      <c r="AY197" s="237" t="s">
        <v>141</v>
      </c>
    </row>
    <row r="198" s="12" customFormat="1">
      <c r="B198" s="226"/>
      <c r="C198" s="227"/>
      <c r="D198" s="228" t="s">
        <v>150</v>
      </c>
      <c r="E198" s="229" t="s">
        <v>19</v>
      </c>
      <c r="F198" s="230" t="s">
        <v>1170</v>
      </c>
      <c r="G198" s="227"/>
      <c r="H198" s="231">
        <v>3.5630000000000002</v>
      </c>
      <c r="I198" s="232"/>
      <c r="J198" s="227"/>
      <c r="K198" s="227"/>
      <c r="L198" s="233"/>
      <c r="M198" s="234"/>
      <c r="N198" s="235"/>
      <c r="O198" s="235"/>
      <c r="P198" s="235"/>
      <c r="Q198" s="235"/>
      <c r="R198" s="235"/>
      <c r="S198" s="235"/>
      <c r="T198" s="236"/>
      <c r="AT198" s="237" t="s">
        <v>150</v>
      </c>
      <c r="AU198" s="237" t="s">
        <v>87</v>
      </c>
      <c r="AV198" s="12" t="s">
        <v>87</v>
      </c>
      <c r="AW198" s="12" t="s">
        <v>36</v>
      </c>
      <c r="AX198" s="12" t="s">
        <v>77</v>
      </c>
      <c r="AY198" s="237" t="s">
        <v>141</v>
      </c>
    </row>
    <row r="199" s="14" customFormat="1">
      <c r="B199" s="249"/>
      <c r="C199" s="250"/>
      <c r="D199" s="228" t="s">
        <v>150</v>
      </c>
      <c r="E199" s="251" t="s">
        <v>19</v>
      </c>
      <c r="F199" s="252" t="s">
        <v>172</v>
      </c>
      <c r="G199" s="250"/>
      <c r="H199" s="251" t="s">
        <v>19</v>
      </c>
      <c r="I199" s="253"/>
      <c r="J199" s="250"/>
      <c r="K199" s="250"/>
      <c r="L199" s="254"/>
      <c r="M199" s="255"/>
      <c r="N199" s="256"/>
      <c r="O199" s="256"/>
      <c r="P199" s="256"/>
      <c r="Q199" s="256"/>
      <c r="R199" s="256"/>
      <c r="S199" s="256"/>
      <c r="T199" s="257"/>
      <c r="AT199" s="258" t="s">
        <v>150</v>
      </c>
      <c r="AU199" s="258" t="s">
        <v>87</v>
      </c>
      <c r="AV199" s="14" t="s">
        <v>85</v>
      </c>
      <c r="AW199" s="14" t="s">
        <v>36</v>
      </c>
      <c r="AX199" s="14" t="s">
        <v>77</v>
      </c>
      <c r="AY199" s="258" t="s">
        <v>141</v>
      </c>
    </row>
    <row r="200" s="12" customFormat="1">
      <c r="B200" s="226"/>
      <c r="C200" s="227"/>
      <c r="D200" s="228" t="s">
        <v>150</v>
      </c>
      <c r="E200" s="229" t="s">
        <v>19</v>
      </c>
      <c r="F200" s="230" t="s">
        <v>1171</v>
      </c>
      <c r="G200" s="227"/>
      <c r="H200" s="231">
        <v>0.45000000000000001</v>
      </c>
      <c r="I200" s="232"/>
      <c r="J200" s="227"/>
      <c r="K200" s="227"/>
      <c r="L200" s="233"/>
      <c r="M200" s="234"/>
      <c r="N200" s="235"/>
      <c r="O200" s="235"/>
      <c r="P200" s="235"/>
      <c r="Q200" s="235"/>
      <c r="R200" s="235"/>
      <c r="S200" s="235"/>
      <c r="T200" s="236"/>
      <c r="AT200" s="237" t="s">
        <v>150</v>
      </c>
      <c r="AU200" s="237" t="s">
        <v>87</v>
      </c>
      <c r="AV200" s="12" t="s">
        <v>87</v>
      </c>
      <c r="AW200" s="12" t="s">
        <v>36</v>
      </c>
      <c r="AX200" s="12" t="s">
        <v>77</v>
      </c>
      <c r="AY200" s="237" t="s">
        <v>141</v>
      </c>
    </row>
    <row r="201" s="14" customFormat="1">
      <c r="B201" s="249"/>
      <c r="C201" s="250"/>
      <c r="D201" s="228" t="s">
        <v>150</v>
      </c>
      <c r="E201" s="251" t="s">
        <v>19</v>
      </c>
      <c r="F201" s="252" t="s">
        <v>174</v>
      </c>
      <c r="G201" s="250"/>
      <c r="H201" s="251" t="s">
        <v>19</v>
      </c>
      <c r="I201" s="253"/>
      <c r="J201" s="250"/>
      <c r="K201" s="250"/>
      <c r="L201" s="254"/>
      <c r="M201" s="255"/>
      <c r="N201" s="256"/>
      <c r="O201" s="256"/>
      <c r="P201" s="256"/>
      <c r="Q201" s="256"/>
      <c r="R201" s="256"/>
      <c r="S201" s="256"/>
      <c r="T201" s="257"/>
      <c r="AT201" s="258" t="s">
        <v>150</v>
      </c>
      <c r="AU201" s="258" t="s">
        <v>87</v>
      </c>
      <c r="AV201" s="14" t="s">
        <v>85</v>
      </c>
      <c r="AW201" s="14" t="s">
        <v>36</v>
      </c>
      <c r="AX201" s="14" t="s">
        <v>77</v>
      </c>
      <c r="AY201" s="258" t="s">
        <v>141</v>
      </c>
    </row>
    <row r="202" s="12" customFormat="1">
      <c r="B202" s="226"/>
      <c r="C202" s="227"/>
      <c r="D202" s="228" t="s">
        <v>150</v>
      </c>
      <c r="E202" s="229" t="s">
        <v>19</v>
      </c>
      <c r="F202" s="230" t="s">
        <v>1172</v>
      </c>
      <c r="G202" s="227"/>
      <c r="H202" s="231">
        <v>1</v>
      </c>
      <c r="I202" s="232"/>
      <c r="J202" s="227"/>
      <c r="K202" s="227"/>
      <c r="L202" s="233"/>
      <c r="M202" s="234"/>
      <c r="N202" s="235"/>
      <c r="O202" s="235"/>
      <c r="P202" s="235"/>
      <c r="Q202" s="235"/>
      <c r="R202" s="235"/>
      <c r="S202" s="235"/>
      <c r="T202" s="236"/>
      <c r="AT202" s="237" t="s">
        <v>150</v>
      </c>
      <c r="AU202" s="237" t="s">
        <v>87</v>
      </c>
      <c r="AV202" s="12" t="s">
        <v>87</v>
      </c>
      <c r="AW202" s="12" t="s">
        <v>36</v>
      </c>
      <c r="AX202" s="12" t="s">
        <v>77</v>
      </c>
      <c r="AY202" s="237" t="s">
        <v>141</v>
      </c>
    </row>
    <row r="203" s="14" customFormat="1">
      <c r="B203" s="249"/>
      <c r="C203" s="250"/>
      <c r="D203" s="228" t="s">
        <v>150</v>
      </c>
      <c r="E203" s="251" t="s">
        <v>19</v>
      </c>
      <c r="F203" s="252" t="s">
        <v>1173</v>
      </c>
      <c r="G203" s="250"/>
      <c r="H203" s="251" t="s">
        <v>19</v>
      </c>
      <c r="I203" s="253"/>
      <c r="J203" s="250"/>
      <c r="K203" s="250"/>
      <c r="L203" s="254"/>
      <c r="M203" s="255"/>
      <c r="N203" s="256"/>
      <c r="O203" s="256"/>
      <c r="P203" s="256"/>
      <c r="Q203" s="256"/>
      <c r="R203" s="256"/>
      <c r="S203" s="256"/>
      <c r="T203" s="257"/>
      <c r="AT203" s="258" t="s">
        <v>150</v>
      </c>
      <c r="AU203" s="258" t="s">
        <v>87</v>
      </c>
      <c r="AV203" s="14" t="s">
        <v>85</v>
      </c>
      <c r="AW203" s="14" t="s">
        <v>36</v>
      </c>
      <c r="AX203" s="14" t="s">
        <v>77</v>
      </c>
      <c r="AY203" s="258" t="s">
        <v>141</v>
      </c>
    </row>
    <row r="204" s="13" customFormat="1">
      <c r="B204" s="238"/>
      <c r="C204" s="239"/>
      <c r="D204" s="228" t="s">
        <v>150</v>
      </c>
      <c r="E204" s="240" t="s">
        <v>19</v>
      </c>
      <c r="F204" s="241" t="s">
        <v>152</v>
      </c>
      <c r="G204" s="239"/>
      <c r="H204" s="242">
        <v>31.239000000000001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AT204" s="248" t="s">
        <v>150</v>
      </c>
      <c r="AU204" s="248" t="s">
        <v>87</v>
      </c>
      <c r="AV204" s="13" t="s">
        <v>148</v>
      </c>
      <c r="AW204" s="13" t="s">
        <v>36</v>
      </c>
      <c r="AX204" s="13" t="s">
        <v>85</v>
      </c>
      <c r="AY204" s="248" t="s">
        <v>141</v>
      </c>
    </row>
    <row r="205" s="1" customFormat="1" ht="36" customHeight="1">
      <c r="B205" s="39"/>
      <c r="C205" s="213" t="s">
        <v>7</v>
      </c>
      <c r="D205" s="213" t="s">
        <v>143</v>
      </c>
      <c r="E205" s="214" t="s">
        <v>249</v>
      </c>
      <c r="F205" s="215" t="s">
        <v>250</v>
      </c>
      <c r="G205" s="216" t="s">
        <v>192</v>
      </c>
      <c r="H205" s="217">
        <v>1</v>
      </c>
      <c r="I205" s="218"/>
      <c r="J205" s="219">
        <f>ROUND(I205*H205,2)</f>
        <v>0</v>
      </c>
      <c r="K205" s="215" t="s">
        <v>147</v>
      </c>
      <c r="L205" s="44"/>
      <c r="M205" s="220" t="s">
        <v>19</v>
      </c>
      <c r="N205" s="221" t="s">
        <v>48</v>
      </c>
      <c r="O205" s="84"/>
      <c r="P205" s="222">
        <f>O205*H205</f>
        <v>0</v>
      </c>
      <c r="Q205" s="222">
        <v>0.96611999999999998</v>
      </c>
      <c r="R205" s="222">
        <f>Q205*H205</f>
        <v>0.96611999999999998</v>
      </c>
      <c r="S205" s="222">
        <v>0</v>
      </c>
      <c r="T205" s="223">
        <f>S205*H205</f>
        <v>0</v>
      </c>
      <c r="AR205" s="224" t="s">
        <v>148</v>
      </c>
      <c r="AT205" s="224" t="s">
        <v>143</v>
      </c>
      <c r="AU205" s="224" t="s">
        <v>87</v>
      </c>
      <c r="AY205" s="18" t="s">
        <v>141</v>
      </c>
      <c r="BE205" s="225">
        <f>IF(N205="základní",J205,0)</f>
        <v>0</v>
      </c>
      <c r="BF205" s="225">
        <f>IF(N205="snížená",J205,0)</f>
        <v>0</v>
      </c>
      <c r="BG205" s="225">
        <f>IF(N205="zákl. přenesená",J205,0)</f>
        <v>0</v>
      </c>
      <c r="BH205" s="225">
        <f>IF(N205="sníž. přenesená",J205,0)</f>
        <v>0</v>
      </c>
      <c r="BI205" s="225">
        <f>IF(N205="nulová",J205,0)</f>
        <v>0</v>
      </c>
      <c r="BJ205" s="18" t="s">
        <v>85</v>
      </c>
      <c r="BK205" s="225">
        <f>ROUND(I205*H205,2)</f>
        <v>0</v>
      </c>
      <c r="BL205" s="18" t="s">
        <v>148</v>
      </c>
      <c r="BM205" s="224" t="s">
        <v>1174</v>
      </c>
    </row>
    <row r="206" s="12" customFormat="1">
      <c r="B206" s="226"/>
      <c r="C206" s="227"/>
      <c r="D206" s="228" t="s">
        <v>150</v>
      </c>
      <c r="E206" s="229" t="s">
        <v>19</v>
      </c>
      <c r="F206" s="230" t="s">
        <v>1175</v>
      </c>
      <c r="G206" s="227"/>
      <c r="H206" s="231">
        <v>1</v>
      </c>
      <c r="I206" s="232"/>
      <c r="J206" s="227"/>
      <c r="K206" s="227"/>
      <c r="L206" s="233"/>
      <c r="M206" s="234"/>
      <c r="N206" s="235"/>
      <c r="O206" s="235"/>
      <c r="P206" s="235"/>
      <c r="Q206" s="235"/>
      <c r="R206" s="235"/>
      <c r="S206" s="235"/>
      <c r="T206" s="236"/>
      <c r="AT206" s="237" t="s">
        <v>150</v>
      </c>
      <c r="AU206" s="237" t="s">
        <v>87</v>
      </c>
      <c r="AV206" s="12" t="s">
        <v>87</v>
      </c>
      <c r="AW206" s="12" t="s">
        <v>36</v>
      </c>
      <c r="AX206" s="12" t="s">
        <v>77</v>
      </c>
      <c r="AY206" s="237" t="s">
        <v>141</v>
      </c>
    </row>
    <row r="207" s="14" customFormat="1">
      <c r="B207" s="249"/>
      <c r="C207" s="250"/>
      <c r="D207" s="228" t="s">
        <v>150</v>
      </c>
      <c r="E207" s="251" t="s">
        <v>19</v>
      </c>
      <c r="F207" s="252" t="s">
        <v>1173</v>
      </c>
      <c r="G207" s="250"/>
      <c r="H207" s="251" t="s">
        <v>19</v>
      </c>
      <c r="I207" s="253"/>
      <c r="J207" s="250"/>
      <c r="K207" s="250"/>
      <c r="L207" s="254"/>
      <c r="M207" s="255"/>
      <c r="N207" s="256"/>
      <c r="O207" s="256"/>
      <c r="P207" s="256"/>
      <c r="Q207" s="256"/>
      <c r="R207" s="256"/>
      <c r="S207" s="256"/>
      <c r="T207" s="257"/>
      <c r="AT207" s="258" t="s">
        <v>150</v>
      </c>
      <c r="AU207" s="258" t="s">
        <v>87</v>
      </c>
      <c r="AV207" s="14" t="s">
        <v>85</v>
      </c>
      <c r="AW207" s="14" t="s">
        <v>36</v>
      </c>
      <c r="AX207" s="14" t="s">
        <v>77</v>
      </c>
      <c r="AY207" s="258" t="s">
        <v>141</v>
      </c>
    </row>
    <row r="208" s="13" customFormat="1">
      <c r="B208" s="238"/>
      <c r="C208" s="239"/>
      <c r="D208" s="228" t="s">
        <v>150</v>
      </c>
      <c r="E208" s="240" t="s">
        <v>19</v>
      </c>
      <c r="F208" s="241" t="s">
        <v>152</v>
      </c>
      <c r="G208" s="239"/>
      <c r="H208" s="242">
        <v>1</v>
      </c>
      <c r="I208" s="243"/>
      <c r="J208" s="239"/>
      <c r="K208" s="239"/>
      <c r="L208" s="244"/>
      <c r="M208" s="245"/>
      <c r="N208" s="246"/>
      <c r="O208" s="246"/>
      <c r="P208" s="246"/>
      <c r="Q208" s="246"/>
      <c r="R208" s="246"/>
      <c r="S208" s="246"/>
      <c r="T208" s="247"/>
      <c r="AT208" s="248" t="s">
        <v>150</v>
      </c>
      <c r="AU208" s="248" t="s">
        <v>87</v>
      </c>
      <c r="AV208" s="13" t="s">
        <v>148</v>
      </c>
      <c r="AW208" s="13" t="s">
        <v>36</v>
      </c>
      <c r="AX208" s="13" t="s">
        <v>85</v>
      </c>
      <c r="AY208" s="248" t="s">
        <v>141</v>
      </c>
    </row>
    <row r="209" s="1" customFormat="1" ht="48" customHeight="1">
      <c r="B209" s="39"/>
      <c r="C209" s="213" t="s">
        <v>311</v>
      </c>
      <c r="D209" s="213" t="s">
        <v>143</v>
      </c>
      <c r="E209" s="214" t="s">
        <v>254</v>
      </c>
      <c r="F209" s="215" t="s">
        <v>255</v>
      </c>
      <c r="G209" s="216" t="s">
        <v>222</v>
      </c>
      <c r="H209" s="217">
        <v>0.51600000000000001</v>
      </c>
      <c r="I209" s="218"/>
      <c r="J209" s="219">
        <f>ROUND(I209*H209,2)</f>
        <v>0</v>
      </c>
      <c r="K209" s="215" t="s">
        <v>147</v>
      </c>
      <c r="L209" s="44"/>
      <c r="M209" s="220" t="s">
        <v>19</v>
      </c>
      <c r="N209" s="221" t="s">
        <v>48</v>
      </c>
      <c r="O209" s="84"/>
      <c r="P209" s="222">
        <f>O209*H209</f>
        <v>0</v>
      </c>
      <c r="Q209" s="222">
        <v>1.05871</v>
      </c>
      <c r="R209" s="222">
        <f>Q209*H209</f>
        <v>0.54629436000000009</v>
      </c>
      <c r="S209" s="222">
        <v>0</v>
      </c>
      <c r="T209" s="223">
        <f>S209*H209</f>
        <v>0</v>
      </c>
      <c r="AR209" s="224" t="s">
        <v>148</v>
      </c>
      <c r="AT209" s="224" t="s">
        <v>143</v>
      </c>
      <c r="AU209" s="224" t="s">
        <v>87</v>
      </c>
      <c r="AY209" s="18" t="s">
        <v>141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18" t="s">
        <v>85</v>
      </c>
      <c r="BK209" s="225">
        <f>ROUND(I209*H209,2)</f>
        <v>0</v>
      </c>
      <c r="BL209" s="18" t="s">
        <v>148</v>
      </c>
      <c r="BM209" s="224" t="s">
        <v>1176</v>
      </c>
    </row>
    <row r="210" s="12" customFormat="1">
      <c r="B210" s="226"/>
      <c r="C210" s="227"/>
      <c r="D210" s="228" t="s">
        <v>150</v>
      </c>
      <c r="E210" s="229" t="s">
        <v>19</v>
      </c>
      <c r="F210" s="230" t="s">
        <v>1177</v>
      </c>
      <c r="G210" s="227"/>
      <c r="H210" s="231">
        <v>0.021999999999999999</v>
      </c>
      <c r="I210" s="232"/>
      <c r="J210" s="227"/>
      <c r="K210" s="227"/>
      <c r="L210" s="233"/>
      <c r="M210" s="234"/>
      <c r="N210" s="235"/>
      <c r="O210" s="235"/>
      <c r="P210" s="235"/>
      <c r="Q210" s="235"/>
      <c r="R210" s="235"/>
      <c r="S210" s="235"/>
      <c r="T210" s="236"/>
      <c r="AT210" s="237" t="s">
        <v>150</v>
      </c>
      <c r="AU210" s="237" t="s">
        <v>87</v>
      </c>
      <c r="AV210" s="12" t="s">
        <v>87</v>
      </c>
      <c r="AW210" s="12" t="s">
        <v>36</v>
      </c>
      <c r="AX210" s="12" t="s">
        <v>77</v>
      </c>
      <c r="AY210" s="237" t="s">
        <v>141</v>
      </c>
    </row>
    <row r="211" s="12" customFormat="1">
      <c r="B211" s="226"/>
      <c r="C211" s="227"/>
      <c r="D211" s="228" t="s">
        <v>150</v>
      </c>
      <c r="E211" s="229" t="s">
        <v>19</v>
      </c>
      <c r="F211" s="230" t="s">
        <v>1178</v>
      </c>
      <c r="G211" s="227"/>
      <c r="H211" s="231">
        <v>0.019</v>
      </c>
      <c r="I211" s="232"/>
      <c r="J211" s="227"/>
      <c r="K211" s="227"/>
      <c r="L211" s="233"/>
      <c r="M211" s="234"/>
      <c r="N211" s="235"/>
      <c r="O211" s="235"/>
      <c r="P211" s="235"/>
      <c r="Q211" s="235"/>
      <c r="R211" s="235"/>
      <c r="S211" s="235"/>
      <c r="T211" s="236"/>
      <c r="AT211" s="237" t="s">
        <v>150</v>
      </c>
      <c r="AU211" s="237" t="s">
        <v>87</v>
      </c>
      <c r="AV211" s="12" t="s">
        <v>87</v>
      </c>
      <c r="AW211" s="12" t="s">
        <v>36</v>
      </c>
      <c r="AX211" s="12" t="s">
        <v>77</v>
      </c>
      <c r="AY211" s="237" t="s">
        <v>141</v>
      </c>
    </row>
    <row r="212" s="12" customFormat="1">
      <c r="B212" s="226"/>
      <c r="C212" s="227"/>
      <c r="D212" s="228" t="s">
        <v>150</v>
      </c>
      <c r="E212" s="229" t="s">
        <v>19</v>
      </c>
      <c r="F212" s="230" t="s">
        <v>1179</v>
      </c>
      <c r="G212" s="227"/>
      <c r="H212" s="231">
        <v>0.024</v>
      </c>
      <c r="I212" s="232"/>
      <c r="J212" s="227"/>
      <c r="K212" s="227"/>
      <c r="L212" s="233"/>
      <c r="M212" s="234"/>
      <c r="N212" s="235"/>
      <c r="O212" s="235"/>
      <c r="P212" s="235"/>
      <c r="Q212" s="235"/>
      <c r="R212" s="235"/>
      <c r="S212" s="235"/>
      <c r="T212" s="236"/>
      <c r="AT212" s="237" t="s">
        <v>150</v>
      </c>
      <c r="AU212" s="237" t="s">
        <v>87</v>
      </c>
      <c r="AV212" s="12" t="s">
        <v>87</v>
      </c>
      <c r="AW212" s="12" t="s">
        <v>36</v>
      </c>
      <c r="AX212" s="12" t="s">
        <v>77</v>
      </c>
      <c r="AY212" s="237" t="s">
        <v>141</v>
      </c>
    </row>
    <row r="213" s="14" customFormat="1">
      <c r="B213" s="249"/>
      <c r="C213" s="250"/>
      <c r="D213" s="228" t="s">
        <v>150</v>
      </c>
      <c r="E213" s="251" t="s">
        <v>19</v>
      </c>
      <c r="F213" s="252" t="s">
        <v>258</v>
      </c>
      <c r="G213" s="250"/>
      <c r="H213" s="251" t="s">
        <v>19</v>
      </c>
      <c r="I213" s="253"/>
      <c r="J213" s="250"/>
      <c r="K213" s="250"/>
      <c r="L213" s="254"/>
      <c r="M213" s="255"/>
      <c r="N213" s="256"/>
      <c r="O213" s="256"/>
      <c r="P213" s="256"/>
      <c r="Q213" s="256"/>
      <c r="R213" s="256"/>
      <c r="S213" s="256"/>
      <c r="T213" s="257"/>
      <c r="AT213" s="258" t="s">
        <v>150</v>
      </c>
      <c r="AU213" s="258" t="s">
        <v>87</v>
      </c>
      <c r="AV213" s="14" t="s">
        <v>85</v>
      </c>
      <c r="AW213" s="14" t="s">
        <v>36</v>
      </c>
      <c r="AX213" s="14" t="s">
        <v>77</v>
      </c>
      <c r="AY213" s="258" t="s">
        <v>141</v>
      </c>
    </row>
    <row r="214" s="12" customFormat="1">
      <c r="B214" s="226"/>
      <c r="C214" s="227"/>
      <c r="D214" s="228" t="s">
        <v>150</v>
      </c>
      <c r="E214" s="229" t="s">
        <v>19</v>
      </c>
      <c r="F214" s="230" t="s">
        <v>1180</v>
      </c>
      <c r="G214" s="227"/>
      <c r="H214" s="231">
        <v>0.001</v>
      </c>
      <c r="I214" s="232"/>
      <c r="J214" s="227"/>
      <c r="K214" s="227"/>
      <c r="L214" s="233"/>
      <c r="M214" s="234"/>
      <c r="N214" s="235"/>
      <c r="O214" s="235"/>
      <c r="P214" s="235"/>
      <c r="Q214" s="235"/>
      <c r="R214" s="235"/>
      <c r="S214" s="235"/>
      <c r="T214" s="236"/>
      <c r="AT214" s="237" t="s">
        <v>150</v>
      </c>
      <c r="AU214" s="237" t="s">
        <v>87</v>
      </c>
      <c r="AV214" s="12" t="s">
        <v>87</v>
      </c>
      <c r="AW214" s="12" t="s">
        <v>36</v>
      </c>
      <c r="AX214" s="12" t="s">
        <v>77</v>
      </c>
      <c r="AY214" s="237" t="s">
        <v>141</v>
      </c>
    </row>
    <row r="215" s="12" customFormat="1">
      <c r="B215" s="226"/>
      <c r="C215" s="227"/>
      <c r="D215" s="228" t="s">
        <v>150</v>
      </c>
      <c r="E215" s="229" t="s">
        <v>19</v>
      </c>
      <c r="F215" s="230" t="s">
        <v>1181</v>
      </c>
      <c r="G215" s="227"/>
      <c r="H215" s="231">
        <v>0.001</v>
      </c>
      <c r="I215" s="232"/>
      <c r="J215" s="227"/>
      <c r="K215" s="227"/>
      <c r="L215" s="233"/>
      <c r="M215" s="234"/>
      <c r="N215" s="235"/>
      <c r="O215" s="235"/>
      <c r="P215" s="235"/>
      <c r="Q215" s="235"/>
      <c r="R215" s="235"/>
      <c r="S215" s="235"/>
      <c r="T215" s="236"/>
      <c r="AT215" s="237" t="s">
        <v>150</v>
      </c>
      <c r="AU215" s="237" t="s">
        <v>87</v>
      </c>
      <c r="AV215" s="12" t="s">
        <v>87</v>
      </c>
      <c r="AW215" s="12" t="s">
        <v>36</v>
      </c>
      <c r="AX215" s="12" t="s">
        <v>77</v>
      </c>
      <c r="AY215" s="237" t="s">
        <v>141</v>
      </c>
    </row>
    <row r="216" s="12" customFormat="1">
      <c r="B216" s="226"/>
      <c r="C216" s="227"/>
      <c r="D216" s="228" t="s">
        <v>150</v>
      </c>
      <c r="E216" s="229" t="s">
        <v>19</v>
      </c>
      <c r="F216" s="230" t="s">
        <v>1182</v>
      </c>
      <c r="G216" s="227"/>
      <c r="H216" s="231">
        <v>0.001</v>
      </c>
      <c r="I216" s="232"/>
      <c r="J216" s="227"/>
      <c r="K216" s="227"/>
      <c r="L216" s="233"/>
      <c r="M216" s="234"/>
      <c r="N216" s="235"/>
      <c r="O216" s="235"/>
      <c r="P216" s="235"/>
      <c r="Q216" s="235"/>
      <c r="R216" s="235"/>
      <c r="S216" s="235"/>
      <c r="T216" s="236"/>
      <c r="AT216" s="237" t="s">
        <v>150</v>
      </c>
      <c r="AU216" s="237" t="s">
        <v>87</v>
      </c>
      <c r="AV216" s="12" t="s">
        <v>87</v>
      </c>
      <c r="AW216" s="12" t="s">
        <v>36</v>
      </c>
      <c r="AX216" s="12" t="s">
        <v>77</v>
      </c>
      <c r="AY216" s="237" t="s">
        <v>141</v>
      </c>
    </row>
    <row r="217" s="14" customFormat="1">
      <c r="B217" s="249"/>
      <c r="C217" s="250"/>
      <c r="D217" s="228" t="s">
        <v>150</v>
      </c>
      <c r="E217" s="251" t="s">
        <v>19</v>
      </c>
      <c r="F217" s="252" t="s">
        <v>260</v>
      </c>
      <c r="G217" s="250"/>
      <c r="H217" s="251" t="s">
        <v>19</v>
      </c>
      <c r="I217" s="253"/>
      <c r="J217" s="250"/>
      <c r="K217" s="250"/>
      <c r="L217" s="254"/>
      <c r="M217" s="255"/>
      <c r="N217" s="256"/>
      <c r="O217" s="256"/>
      <c r="P217" s="256"/>
      <c r="Q217" s="256"/>
      <c r="R217" s="256"/>
      <c r="S217" s="256"/>
      <c r="T217" s="257"/>
      <c r="AT217" s="258" t="s">
        <v>150</v>
      </c>
      <c r="AU217" s="258" t="s">
        <v>87</v>
      </c>
      <c r="AV217" s="14" t="s">
        <v>85</v>
      </c>
      <c r="AW217" s="14" t="s">
        <v>36</v>
      </c>
      <c r="AX217" s="14" t="s">
        <v>77</v>
      </c>
      <c r="AY217" s="258" t="s">
        <v>141</v>
      </c>
    </row>
    <row r="218" s="12" customFormat="1">
      <c r="B218" s="226"/>
      <c r="C218" s="227"/>
      <c r="D218" s="228" t="s">
        <v>150</v>
      </c>
      <c r="E218" s="229" t="s">
        <v>19</v>
      </c>
      <c r="F218" s="230" t="s">
        <v>1183</v>
      </c>
      <c r="G218" s="227"/>
      <c r="H218" s="231">
        <v>0.19400000000000001</v>
      </c>
      <c r="I218" s="232"/>
      <c r="J218" s="227"/>
      <c r="K218" s="227"/>
      <c r="L218" s="233"/>
      <c r="M218" s="234"/>
      <c r="N218" s="235"/>
      <c r="O218" s="235"/>
      <c r="P218" s="235"/>
      <c r="Q218" s="235"/>
      <c r="R218" s="235"/>
      <c r="S218" s="235"/>
      <c r="T218" s="236"/>
      <c r="AT218" s="237" t="s">
        <v>150</v>
      </c>
      <c r="AU218" s="237" t="s">
        <v>87</v>
      </c>
      <c r="AV218" s="12" t="s">
        <v>87</v>
      </c>
      <c r="AW218" s="12" t="s">
        <v>36</v>
      </c>
      <c r="AX218" s="12" t="s">
        <v>77</v>
      </c>
      <c r="AY218" s="237" t="s">
        <v>141</v>
      </c>
    </row>
    <row r="219" s="12" customFormat="1">
      <c r="B219" s="226"/>
      <c r="C219" s="227"/>
      <c r="D219" s="228" t="s">
        <v>150</v>
      </c>
      <c r="E219" s="229" t="s">
        <v>19</v>
      </c>
      <c r="F219" s="230" t="s">
        <v>1184</v>
      </c>
      <c r="G219" s="227"/>
      <c r="H219" s="231">
        <v>0.044999999999999998</v>
      </c>
      <c r="I219" s="232"/>
      <c r="J219" s="227"/>
      <c r="K219" s="227"/>
      <c r="L219" s="233"/>
      <c r="M219" s="234"/>
      <c r="N219" s="235"/>
      <c r="O219" s="235"/>
      <c r="P219" s="235"/>
      <c r="Q219" s="235"/>
      <c r="R219" s="235"/>
      <c r="S219" s="235"/>
      <c r="T219" s="236"/>
      <c r="AT219" s="237" t="s">
        <v>150</v>
      </c>
      <c r="AU219" s="237" t="s">
        <v>87</v>
      </c>
      <c r="AV219" s="12" t="s">
        <v>87</v>
      </c>
      <c r="AW219" s="12" t="s">
        <v>36</v>
      </c>
      <c r="AX219" s="12" t="s">
        <v>77</v>
      </c>
      <c r="AY219" s="237" t="s">
        <v>141</v>
      </c>
    </row>
    <row r="220" s="12" customFormat="1">
      <c r="B220" s="226"/>
      <c r="C220" s="227"/>
      <c r="D220" s="228" t="s">
        <v>150</v>
      </c>
      <c r="E220" s="229" t="s">
        <v>19</v>
      </c>
      <c r="F220" s="230" t="s">
        <v>1185</v>
      </c>
      <c r="G220" s="227"/>
      <c r="H220" s="231">
        <v>0.027</v>
      </c>
      <c r="I220" s="232"/>
      <c r="J220" s="227"/>
      <c r="K220" s="227"/>
      <c r="L220" s="233"/>
      <c r="M220" s="234"/>
      <c r="N220" s="235"/>
      <c r="O220" s="235"/>
      <c r="P220" s="235"/>
      <c r="Q220" s="235"/>
      <c r="R220" s="235"/>
      <c r="S220" s="235"/>
      <c r="T220" s="236"/>
      <c r="AT220" s="237" t="s">
        <v>150</v>
      </c>
      <c r="AU220" s="237" t="s">
        <v>87</v>
      </c>
      <c r="AV220" s="12" t="s">
        <v>87</v>
      </c>
      <c r="AW220" s="12" t="s">
        <v>36</v>
      </c>
      <c r="AX220" s="12" t="s">
        <v>77</v>
      </c>
      <c r="AY220" s="237" t="s">
        <v>141</v>
      </c>
    </row>
    <row r="221" s="14" customFormat="1">
      <c r="B221" s="249"/>
      <c r="C221" s="250"/>
      <c r="D221" s="228" t="s">
        <v>150</v>
      </c>
      <c r="E221" s="251" t="s">
        <v>19</v>
      </c>
      <c r="F221" s="252" t="s">
        <v>263</v>
      </c>
      <c r="G221" s="250"/>
      <c r="H221" s="251" t="s">
        <v>19</v>
      </c>
      <c r="I221" s="253"/>
      <c r="J221" s="250"/>
      <c r="K221" s="250"/>
      <c r="L221" s="254"/>
      <c r="M221" s="255"/>
      <c r="N221" s="256"/>
      <c r="O221" s="256"/>
      <c r="P221" s="256"/>
      <c r="Q221" s="256"/>
      <c r="R221" s="256"/>
      <c r="S221" s="256"/>
      <c r="T221" s="257"/>
      <c r="AT221" s="258" t="s">
        <v>150</v>
      </c>
      <c r="AU221" s="258" t="s">
        <v>87</v>
      </c>
      <c r="AV221" s="14" t="s">
        <v>85</v>
      </c>
      <c r="AW221" s="14" t="s">
        <v>36</v>
      </c>
      <c r="AX221" s="14" t="s">
        <v>77</v>
      </c>
      <c r="AY221" s="258" t="s">
        <v>141</v>
      </c>
    </row>
    <row r="222" s="12" customFormat="1">
      <c r="B222" s="226"/>
      <c r="C222" s="227"/>
      <c r="D222" s="228" t="s">
        <v>150</v>
      </c>
      <c r="E222" s="229" t="s">
        <v>19</v>
      </c>
      <c r="F222" s="230" t="s">
        <v>1186</v>
      </c>
      <c r="G222" s="227"/>
      <c r="H222" s="231">
        <v>0.014999999999999999</v>
      </c>
      <c r="I222" s="232"/>
      <c r="J222" s="227"/>
      <c r="K222" s="227"/>
      <c r="L222" s="233"/>
      <c r="M222" s="234"/>
      <c r="N222" s="235"/>
      <c r="O222" s="235"/>
      <c r="P222" s="235"/>
      <c r="Q222" s="235"/>
      <c r="R222" s="235"/>
      <c r="S222" s="235"/>
      <c r="T222" s="236"/>
      <c r="AT222" s="237" t="s">
        <v>150</v>
      </c>
      <c r="AU222" s="237" t="s">
        <v>87</v>
      </c>
      <c r="AV222" s="12" t="s">
        <v>87</v>
      </c>
      <c r="AW222" s="12" t="s">
        <v>36</v>
      </c>
      <c r="AX222" s="12" t="s">
        <v>77</v>
      </c>
      <c r="AY222" s="237" t="s">
        <v>141</v>
      </c>
    </row>
    <row r="223" s="12" customFormat="1">
      <c r="B223" s="226"/>
      <c r="C223" s="227"/>
      <c r="D223" s="228" t="s">
        <v>150</v>
      </c>
      <c r="E223" s="229" t="s">
        <v>19</v>
      </c>
      <c r="F223" s="230" t="s">
        <v>1187</v>
      </c>
      <c r="G223" s="227"/>
      <c r="H223" s="231">
        <v>0.0030000000000000001</v>
      </c>
      <c r="I223" s="232"/>
      <c r="J223" s="227"/>
      <c r="K223" s="227"/>
      <c r="L223" s="233"/>
      <c r="M223" s="234"/>
      <c r="N223" s="235"/>
      <c r="O223" s="235"/>
      <c r="P223" s="235"/>
      <c r="Q223" s="235"/>
      <c r="R223" s="235"/>
      <c r="S223" s="235"/>
      <c r="T223" s="236"/>
      <c r="AT223" s="237" t="s">
        <v>150</v>
      </c>
      <c r="AU223" s="237" t="s">
        <v>87</v>
      </c>
      <c r="AV223" s="12" t="s">
        <v>87</v>
      </c>
      <c r="AW223" s="12" t="s">
        <v>36</v>
      </c>
      <c r="AX223" s="12" t="s">
        <v>77</v>
      </c>
      <c r="AY223" s="237" t="s">
        <v>141</v>
      </c>
    </row>
    <row r="224" s="12" customFormat="1">
      <c r="B224" s="226"/>
      <c r="C224" s="227"/>
      <c r="D224" s="228" t="s">
        <v>150</v>
      </c>
      <c r="E224" s="229" t="s">
        <v>19</v>
      </c>
      <c r="F224" s="230" t="s">
        <v>1188</v>
      </c>
      <c r="G224" s="227"/>
      <c r="H224" s="231">
        <v>0.002</v>
      </c>
      <c r="I224" s="232"/>
      <c r="J224" s="227"/>
      <c r="K224" s="227"/>
      <c r="L224" s="233"/>
      <c r="M224" s="234"/>
      <c r="N224" s="235"/>
      <c r="O224" s="235"/>
      <c r="P224" s="235"/>
      <c r="Q224" s="235"/>
      <c r="R224" s="235"/>
      <c r="S224" s="235"/>
      <c r="T224" s="236"/>
      <c r="AT224" s="237" t="s">
        <v>150</v>
      </c>
      <c r="AU224" s="237" t="s">
        <v>87</v>
      </c>
      <c r="AV224" s="12" t="s">
        <v>87</v>
      </c>
      <c r="AW224" s="12" t="s">
        <v>36</v>
      </c>
      <c r="AX224" s="12" t="s">
        <v>77</v>
      </c>
      <c r="AY224" s="237" t="s">
        <v>141</v>
      </c>
    </row>
    <row r="225" s="14" customFormat="1">
      <c r="B225" s="249"/>
      <c r="C225" s="250"/>
      <c r="D225" s="228" t="s">
        <v>150</v>
      </c>
      <c r="E225" s="251" t="s">
        <v>19</v>
      </c>
      <c r="F225" s="252" t="s">
        <v>266</v>
      </c>
      <c r="G225" s="250"/>
      <c r="H225" s="251" t="s">
        <v>19</v>
      </c>
      <c r="I225" s="253"/>
      <c r="J225" s="250"/>
      <c r="K225" s="250"/>
      <c r="L225" s="254"/>
      <c r="M225" s="255"/>
      <c r="N225" s="256"/>
      <c r="O225" s="256"/>
      <c r="P225" s="256"/>
      <c r="Q225" s="256"/>
      <c r="R225" s="256"/>
      <c r="S225" s="256"/>
      <c r="T225" s="257"/>
      <c r="AT225" s="258" t="s">
        <v>150</v>
      </c>
      <c r="AU225" s="258" t="s">
        <v>87</v>
      </c>
      <c r="AV225" s="14" t="s">
        <v>85</v>
      </c>
      <c r="AW225" s="14" t="s">
        <v>36</v>
      </c>
      <c r="AX225" s="14" t="s">
        <v>77</v>
      </c>
      <c r="AY225" s="258" t="s">
        <v>141</v>
      </c>
    </row>
    <row r="226" s="12" customFormat="1">
      <c r="B226" s="226"/>
      <c r="C226" s="227"/>
      <c r="D226" s="228" t="s">
        <v>150</v>
      </c>
      <c r="E226" s="229" t="s">
        <v>19</v>
      </c>
      <c r="F226" s="230" t="s">
        <v>1189</v>
      </c>
      <c r="G226" s="227"/>
      <c r="H226" s="231">
        <v>0.039</v>
      </c>
      <c r="I226" s="232"/>
      <c r="J226" s="227"/>
      <c r="K226" s="227"/>
      <c r="L226" s="233"/>
      <c r="M226" s="234"/>
      <c r="N226" s="235"/>
      <c r="O226" s="235"/>
      <c r="P226" s="235"/>
      <c r="Q226" s="235"/>
      <c r="R226" s="235"/>
      <c r="S226" s="235"/>
      <c r="T226" s="236"/>
      <c r="AT226" s="237" t="s">
        <v>150</v>
      </c>
      <c r="AU226" s="237" t="s">
        <v>87</v>
      </c>
      <c r="AV226" s="12" t="s">
        <v>87</v>
      </c>
      <c r="AW226" s="12" t="s">
        <v>36</v>
      </c>
      <c r="AX226" s="12" t="s">
        <v>77</v>
      </c>
      <c r="AY226" s="237" t="s">
        <v>141</v>
      </c>
    </row>
    <row r="227" s="12" customFormat="1">
      <c r="B227" s="226"/>
      <c r="C227" s="227"/>
      <c r="D227" s="228" t="s">
        <v>150</v>
      </c>
      <c r="E227" s="229" t="s">
        <v>19</v>
      </c>
      <c r="F227" s="230" t="s">
        <v>1190</v>
      </c>
      <c r="G227" s="227"/>
      <c r="H227" s="231">
        <v>0.042000000000000003</v>
      </c>
      <c r="I227" s="232"/>
      <c r="J227" s="227"/>
      <c r="K227" s="227"/>
      <c r="L227" s="233"/>
      <c r="M227" s="234"/>
      <c r="N227" s="235"/>
      <c r="O227" s="235"/>
      <c r="P227" s="235"/>
      <c r="Q227" s="235"/>
      <c r="R227" s="235"/>
      <c r="S227" s="235"/>
      <c r="T227" s="236"/>
      <c r="AT227" s="237" t="s">
        <v>150</v>
      </c>
      <c r="AU227" s="237" t="s">
        <v>87</v>
      </c>
      <c r="AV227" s="12" t="s">
        <v>87</v>
      </c>
      <c r="AW227" s="12" t="s">
        <v>36</v>
      </c>
      <c r="AX227" s="12" t="s">
        <v>77</v>
      </c>
      <c r="AY227" s="237" t="s">
        <v>141</v>
      </c>
    </row>
    <row r="228" s="14" customFormat="1">
      <c r="B228" s="249"/>
      <c r="C228" s="250"/>
      <c r="D228" s="228" t="s">
        <v>150</v>
      </c>
      <c r="E228" s="251" t="s">
        <v>19</v>
      </c>
      <c r="F228" s="252" t="s">
        <v>269</v>
      </c>
      <c r="G228" s="250"/>
      <c r="H228" s="251" t="s">
        <v>19</v>
      </c>
      <c r="I228" s="253"/>
      <c r="J228" s="250"/>
      <c r="K228" s="250"/>
      <c r="L228" s="254"/>
      <c r="M228" s="255"/>
      <c r="N228" s="256"/>
      <c r="O228" s="256"/>
      <c r="P228" s="256"/>
      <c r="Q228" s="256"/>
      <c r="R228" s="256"/>
      <c r="S228" s="256"/>
      <c r="T228" s="257"/>
      <c r="AT228" s="258" t="s">
        <v>150</v>
      </c>
      <c r="AU228" s="258" t="s">
        <v>87</v>
      </c>
      <c r="AV228" s="14" t="s">
        <v>85</v>
      </c>
      <c r="AW228" s="14" t="s">
        <v>36</v>
      </c>
      <c r="AX228" s="14" t="s">
        <v>77</v>
      </c>
      <c r="AY228" s="258" t="s">
        <v>141</v>
      </c>
    </row>
    <row r="229" s="12" customFormat="1">
      <c r="B229" s="226"/>
      <c r="C229" s="227"/>
      <c r="D229" s="228" t="s">
        <v>150</v>
      </c>
      <c r="E229" s="229" t="s">
        <v>19</v>
      </c>
      <c r="F229" s="230" t="s">
        <v>1191</v>
      </c>
      <c r="G229" s="227"/>
      <c r="H229" s="231">
        <v>0.0030000000000000001</v>
      </c>
      <c r="I229" s="232"/>
      <c r="J229" s="227"/>
      <c r="K229" s="227"/>
      <c r="L229" s="233"/>
      <c r="M229" s="234"/>
      <c r="N229" s="235"/>
      <c r="O229" s="235"/>
      <c r="P229" s="235"/>
      <c r="Q229" s="235"/>
      <c r="R229" s="235"/>
      <c r="S229" s="235"/>
      <c r="T229" s="236"/>
      <c r="AT229" s="237" t="s">
        <v>150</v>
      </c>
      <c r="AU229" s="237" t="s">
        <v>87</v>
      </c>
      <c r="AV229" s="12" t="s">
        <v>87</v>
      </c>
      <c r="AW229" s="12" t="s">
        <v>36</v>
      </c>
      <c r="AX229" s="12" t="s">
        <v>77</v>
      </c>
      <c r="AY229" s="237" t="s">
        <v>141</v>
      </c>
    </row>
    <row r="230" s="12" customFormat="1">
      <c r="B230" s="226"/>
      <c r="C230" s="227"/>
      <c r="D230" s="228" t="s">
        <v>150</v>
      </c>
      <c r="E230" s="229" t="s">
        <v>19</v>
      </c>
      <c r="F230" s="230" t="s">
        <v>1192</v>
      </c>
      <c r="G230" s="227"/>
      <c r="H230" s="231">
        <v>0.0040000000000000001</v>
      </c>
      <c r="I230" s="232"/>
      <c r="J230" s="227"/>
      <c r="K230" s="227"/>
      <c r="L230" s="233"/>
      <c r="M230" s="234"/>
      <c r="N230" s="235"/>
      <c r="O230" s="235"/>
      <c r="P230" s="235"/>
      <c r="Q230" s="235"/>
      <c r="R230" s="235"/>
      <c r="S230" s="235"/>
      <c r="T230" s="236"/>
      <c r="AT230" s="237" t="s">
        <v>150</v>
      </c>
      <c r="AU230" s="237" t="s">
        <v>87</v>
      </c>
      <c r="AV230" s="12" t="s">
        <v>87</v>
      </c>
      <c r="AW230" s="12" t="s">
        <v>36</v>
      </c>
      <c r="AX230" s="12" t="s">
        <v>77</v>
      </c>
      <c r="AY230" s="237" t="s">
        <v>141</v>
      </c>
    </row>
    <row r="231" s="14" customFormat="1">
      <c r="B231" s="249"/>
      <c r="C231" s="250"/>
      <c r="D231" s="228" t="s">
        <v>150</v>
      </c>
      <c r="E231" s="251" t="s">
        <v>19</v>
      </c>
      <c r="F231" s="252" t="s">
        <v>272</v>
      </c>
      <c r="G231" s="250"/>
      <c r="H231" s="251" t="s">
        <v>19</v>
      </c>
      <c r="I231" s="253"/>
      <c r="J231" s="250"/>
      <c r="K231" s="250"/>
      <c r="L231" s="254"/>
      <c r="M231" s="255"/>
      <c r="N231" s="256"/>
      <c r="O231" s="256"/>
      <c r="P231" s="256"/>
      <c r="Q231" s="256"/>
      <c r="R231" s="256"/>
      <c r="S231" s="256"/>
      <c r="T231" s="257"/>
      <c r="AT231" s="258" t="s">
        <v>150</v>
      </c>
      <c r="AU231" s="258" t="s">
        <v>87</v>
      </c>
      <c r="AV231" s="14" t="s">
        <v>85</v>
      </c>
      <c r="AW231" s="14" t="s">
        <v>36</v>
      </c>
      <c r="AX231" s="14" t="s">
        <v>77</v>
      </c>
      <c r="AY231" s="258" t="s">
        <v>141</v>
      </c>
    </row>
    <row r="232" s="12" customFormat="1">
      <c r="B232" s="226"/>
      <c r="C232" s="227"/>
      <c r="D232" s="228" t="s">
        <v>150</v>
      </c>
      <c r="E232" s="229" t="s">
        <v>19</v>
      </c>
      <c r="F232" s="230" t="s">
        <v>1193</v>
      </c>
      <c r="G232" s="227"/>
      <c r="H232" s="231">
        <v>0.0070000000000000001</v>
      </c>
      <c r="I232" s="232"/>
      <c r="J232" s="227"/>
      <c r="K232" s="227"/>
      <c r="L232" s="233"/>
      <c r="M232" s="234"/>
      <c r="N232" s="235"/>
      <c r="O232" s="235"/>
      <c r="P232" s="235"/>
      <c r="Q232" s="235"/>
      <c r="R232" s="235"/>
      <c r="S232" s="235"/>
      <c r="T232" s="236"/>
      <c r="AT232" s="237" t="s">
        <v>150</v>
      </c>
      <c r="AU232" s="237" t="s">
        <v>87</v>
      </c>
      <c r="AV232" s="12" t="s">
        <v>87</v>
      </c>
      <c r="AW232" s="12" t="s">
        <v>36</v>
      </c>
      <c r="AX232" s="12" t="s">
        <v>77</v>
      </c>
      <c r="AY232" s="237" t="s">
        <v>141</v>
      </c>
    </row>
    <row r="233" s="14" customFormat="1">
      <c r="B233" s="249"/>
      <c r="C233" s="250"/>
      <c r="D233" s="228" t="s">
        <v>150</v>
      </c>
      <c r="E233" s="251" t="s">
        <v>19</v>
      </c>
      <c r="F233" s="252" t="s">
        <v>274</v>
      </c>
      <c r="G233" s="250"/>
      <c r="H233" s="251" t="s">
        <v>19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AT233" s="258" t="s">
        <v>150</v>
      </c>
      <c r="AU233" s="258" t="s">
        <v>87</v>
      </c>
      <c r="AV233" s="14" t="s">
        <v>85</v>
      </c>
      <c r="AW233" s="14" t="s">
        <v>36</v>
      </c>
      <c r="AX233" s="14" t="s">
        <v>77</v>
      </c>
      <c r="AY233" s="258" t="s">
        <v>141</v>
      </c>
    </row>
    <row r="234" s="12" customFormat="1">
      <c r="B234" s="226"/>
      <c r="C234" s="227"/>
      <c r="D234" s="228" t="s">
        <v>150</v>
      </c>
      <c r="E234" s="229" t="s">
        <v>19</v>
      </c>
      <c r="F234" s="230" t="s">
        <v>1194</v>
      </c>
      <c r="G234" s="227"/>
      <c r="H234" s="231">
        <v>0.001</v>
      </c>
      <c r="I234" s="232"/>
      <c r="J234" s="227"/>
      <c r="K234" s="227"/>
      <c r="L234" s="233"/>
      <c r="M234" s="234"/>
      <c r="N234" s="235"/>
      <c r="O234" s="235"/>
      <c r="P234" s="235"/>
      <c r="Q234" s="235"/>
      <c r="R234" s="235"/>
      <c r="S234" s="235"/>
      <c r="T234" s="236"/>
      <c r="AT234" s="237" t="s">
        <v>150</v>
      </c>
      <c r="AU234" s="237" t="s">
        <v>87</v>
      </c>
      <c r="AV234" s="12" t="s">
        <v>87</v>
      </c>
      <c r="AW234" s="12" t="s">
        <v>36</v>
      </c>
      <c r="AX234" s="12" t="s">
        <v>77</v>
      </c>
      <c r="AY234" s="237" t="s">
        <v>141</v>
      </c>
    </row>
    <row r="235" s="14" customFormat="1">
      <c r="B235" s="249"/>
      <c r="C235" s="250"/>
      <c r="D235" s="228" t="s">
        <v>150</v>
      </c>
      <c r="E235" s="251" t="s">
        <v>19</v>
      </c>
      <c r="F235" s="252" t="s">
        <v>276</v>
      </c>
      <c r="G235" s="250"/>
      <c r="H235" s="251" t="s">
        <v>19</v>
      </c>
      <c r="I235" s="253"/>
      <c r="J235" s="250"/>
      <c r="K235" s="250"/>
      <c r="L235" s="254"/>
      <c r="M235" s="255"/>
      <c r="N235" s="256"/>
      <c r="O235" s="256"/>
      <c r="P235" s="256"/>
      <c r="Q235" s="256"/>
      <c r="R235" s="256"/>
      <c r="S235" s="256"/>
      <c r="T235" s="257"/>
      <c r="AT235" s="258" t="s">
        <v>150</v>
      </c>
      <c r="AU235" s="258" t="s">
        <v>87</v>
      </c>
      <c r="AV235" s="14" t="s">
        <v>85</v>
      </c>
      <c r="AW235" s="14" t="s">
        <v>36</v>
      </c>
      <c r="AX235" s="14" t="s">
        <v>77</v>
      </c>
      <c r="AY235" s="258" t="s">
        <v>141</v>
      </c>
    </row>
    <row r="236" s="12" customFormat="1">
      <c r="B236" s="226"/>
      <c r="C236" s="227"/>
      <c r="D236" s="228" t="s">
        <v>150</v>
      </c>
      <c r="E236" s="229" t="s">
        <v>19</v>
      </c>
      <c r="F236" s="230" t="s">
        <v>1195</v>
      </c>
      <c r="G236" s="227"/>
      <c r="H236" s="231">
        <v>0.056000000000000001</v>
      </c>
      <c r="I236" s="232"/>
      <c r="J236" s="227"/>
      <c r="K236" s="227"/>
      <c r="L236" s="233"/>
      <c r="M236" s="234"/>
      <c r="N236" s="235"/>
      <c r="O236" s="235"/>
      <c r="P236" s="235"/>
      <c r="Q236" s="235"/>
      <c r="R236" s="235"/>
      <c r="S236" s="235"/>
      <c r="T236" s="236"/>
      <c r="AT236" s="237" t="s">
        <v>150</v>
      </c>
      <c r="AU236" s="237" t="s">
        <v>87</v>
      </c>
      <c r="AV236" s="12" t="s">
        <v>87</v>
      </c>
      <c r="AW236" s="12" t="s">
        <v>36</v>
      </c>
      <c r="AX236" s="12" t="s">
        <v>77</v>
      </c>
      <c r="AY236" s="237" t="s">
        <v>141</v>
      </c>
    </row>
    <row r="237" s="14" customFormat="1">
      <c r="B237" s="249"/>
      <c r="C237" s="250"/>
      <c r="D237" s="228" t="s">
        <v>150</v>
      </c>
      <c r="E237" s="251" t="s">
        <v>19</v>
      </c>
      <c r="F237" s="252" t="s">
        <v>1196</v>
      </c>
      <c r="G237" s="250"/>
      <c r="H237" s="251" t="s">
        <v>19</v>
      </c>
      <c r="I237" s="253"/>
      <c r="J237" s="250"/>
      <c r="K237" s="250"/>
      <c r="L237" s="254"/>
      <c r="M237" s="255"/>
      <c r="N237" s="256"/>
      <c r="O237" s="256"/>
      <c r="P237" s="256"/>
      <c r="Q237" s="256"/>
      <c r="R237" s="256"/>
      <c r="S237" s="256"/>
      <c r="T237" s="257"/>
      <c r="AT237" s="258" t="s">
        <v>150</v>
      </c>
      <c r="AU237" s="258" t="s">
        <v>87</v>
      </c>
      <c r="AV237" s="14" t="s">
        <v>85</v>
      </c>
      <c r="AW237" s="14" t="s">
        <v>36</v>
      </c>
      <c r="AX237" s="14" t="s">
        <v>77</v>
      </c>
      <c r="AY237" s="258" t="s">
        <v>141</v>
      </c>
    </row>
    <row r="238" s="12" customFormat="1">
      <c r="B238" s="226"/>
      <c r="C238" s="227"/>
      <c r="D238" s="228" t="s">
        <v>150</v>
      </c>
      <c r="E238" s="229" t="s">
        <v>19</v>
      </c>
      <c r="F238" s="230" t="s">
        <v>1197</v>
      </c>
      <c r="G238" s="227"/>
      <c r="H238" s="231">
        <v>0.0030000000000000001</v>
      </c>
      <c r="I238" s="232"/>
      <c r="J238" s="227"/>
      <c r="K238" s="227"/>
      <c r="L238" s="233"/>
      <c r="M238" s="234"/>
      <c r="N238" s="235"/>
      <c r="O238" s="235"/>
      <c r="P238" s="235"/>
      <c r="Q238" s="235"/>
      <c r="R238" s="235"/>
      <c r="S238" s="235"/>
      <c r="T238" s="236"/>
      <c r="AT238" s="237" t="s">
        <v>150</v>
      </c>
      <c r="AU238" s="237" t="s">
        <v>87</v>
      </c>
      <c r="AV238" s="12" t="s">
        <v>87</v>
      </c>
      <c r="AW238" s="12" t="s">
        <v>36</v>
      </c>
      <c r="AX238" s="12" t="s">
        <v>77</v>
      </c>
      <c r="AY238" s="237" t="s">
        <v>141</v>
      </c>
    </row>
    <row r="239" s="14" customFormat="1">
      <c r="B239" s="249"/>
      <c r="C239" s="250"/>
      <c r="D239" s="228" t="s">
        <v>150</v>
      </c>
      <c r="E239" s="251" t="s">
        <v>19</v>
      </c>
      <c r="F239" s="252" t="s">
        <v>1198</v>
      </c>
      <c r="G239" s="250"/>
      <c r="H239" s="251" t="s">
        <v>19</v>
      </c>
      <c r="I239" s="253"/>
      <c r="J239" s="250"/>
      <c r="K239" s="250"/>
      <c r="L239" s="254"/>
      <c r="M239" s="255"/>
      <c r="N239" s="256"/>
      <c r="O239" s="256"/>
      <c r="P239" s="256"/>
      <c r="Q239" s="256"/>
      <c r="R239" s="256"/>
      <c r="S239" s="256"/>
      <c r="T239" s="257"/>
      <c r="AT239" s="258" t="s">
        <v>150</v>
      </c>
      <c r="AU239" s="258" t="s">
        <v>87</v>
      </c>
      <c r="AV239" s="14" t="s">
        <v>85</v>
      </c>
      <c r="AW239" s="14" t="s">
        <v>36</v>
      </c>
      <c r="AX239" s="14" t="s">
        <v>77</v>
      </c>
      <c r="AY239" s="258" t="s">
        <v>141</v>
      </c>
    </row>
    <row r="240" s="12" customFormat="1">
      <c r="B240" s="226"/>
      <c r="C240" s="227"/>
      <c r="D240" s="228" t="s">
        <v>150</v>
      </c>
      <c r="E240" s="229" t="s">
        <v>19</v>
      </c>
      <c r="F240" s="230" t="s">
        <v>1199</v>
      </c>
      <c r="G240" s="227"/>
      <c r="H240" s="231">
        <v>0.0060000000000000001</v>
      </c>
      <c r="I240" s="232"/>
      <c r="J240" s="227"/>
      <c r="K240" s="227"/>
      <c r="L240" s="233"/>
      <c r="M240" s="234"/>
      <c r="N240" s="235"/>
      <c r="O240" s="235"/>
      <c r="P240" s="235"/>
      <c r="Q240" s="235"/>
      <c r="R240" s="235"/>
      <c r="S240" s="235"/>
      <c r="T240" s="236"/>
      <c r="AT240" s="237" t="s">
        <v>150</v>
      </c>
      <c r="AU240" s="237" t="s">
        <v>87</v>
      </c>
      <c r="AV240" s="12" t="s">
        <v>87</v>
      </c>
      <c r="AW240" s="12" t="s">
        <v>36</v>
      </c>
      <c r="AX240" s="12" t="s">
        <v>77</v>
      </c>
      <c r="AY240" s="237" t="s">
        <v>141</v>
      </c>
    </row>
    <row r="241" s="14" customFormat="1">
      <c r="B241" s="249"/>
      <c r="C241" s="250"/>
      <c r="D241" s="228" t="s">
        <v>150</v>
      </c>
      <c r="E241" s="251" t="s">
        <v>19</v>
      </c>
      <c r="F241" s="252" t="s">
        <v>263</v>
      </c>
      <c r="G241" s="250"/>
      <c r="H241" s="251" t="s">
        <v>19</v>
      </c>
      <c r="I241" s="253"/>
      <c r="J241" s="250"/>
      <c r="K241" s="250"/>
      <c r="L241" s="254"/>
      <c r="M241" s="255"/>
      <c r="N241" s="256"/>
      <c r="O241" s="256"/>
      <c r="P241" s="256"/>
      <c r="Q241" s="256"/>
      <c r="R241" s="256"/>
      <c r="S241" s="256"/>
      <c r="T241" s="257"/>
      <c r="AT241" s="258" t="s">
        <v>150</v>
      </c>
      <c r="AU241" s="258" t="s">
        <v>87</v>
      </c>
      <c r="AV241" s="14" t="s">
        <v>85</v>
      </c>
      <c r="AW241" s="14" t="s">
        <v>36</v>
      </c>
      <c r="AX241" s="14" t="s">
        <v>77</v>
      </c>
      <c r="AY241" s="258" t="s">
        <v>141</v>
      </c>
    </row>
    <row r="242" s="12" customFormat="1">
      <c r="B242" s="226"/>
      <c r="C242" s="227"/>
      <c r="D242" s="228" t="s">
        <v>150</v>
      </c>
      <c r="E242" s="229" t="s">
        <v>19</v>
      </c>
      <c r="F242" s="230" t="s">
        <v>1200</v>
      </c>
      <c r="G242" s="227"/>
      <c r="H242" s="231">
        <v>0.001</v>
      </c>
      <c r="I242" s="232"/>
      <c r="J242" s="227"/>
      <c r="K242" s="227"/>
      <c r="L242" s="233"/>
      <c r="M242" s="234"/>
      <c r="N242" s="235"/>
      <c r="O242" s="235"/>
      <c r="P242" s="235"/>
      <c r="Q242" s="235"/>
      <c r="R242" s="235"/>
      <c r="S242" s="235"/>
      <c r="T242" s="236"/>
      <c r="AT242" s="237" t="s">
        <v>150</v>
      </c>
      <c r="AU242" s="237" t="s">
        <v>87</v>
      </c>
      <c r="AV242" s="12" t="s">
        <v>87</v>
      </c>
      <c r="AW242" s="12" t="s">
        <v>36</v>
      </c>
      <c r="AX242" s="12" t="s">
        <v>77</v>
      </c>
      <c r="AY242" s="237" t="s">
        <v>141</v>
      </c>
    </row>
    <row r="243" s="14" customFormat="1">
      <c r="B243" s="249"/>
      <c r="C243" s="250"/>
      <c r="D243" s="228" t="s">
        <v>150</v>
      </c>
      <c r="E243" s="251" t="s">
        <v>19</v>
      </c>
      <c r="F243" s="252" t="s">
        <v>266</v>
      </c>
      <c r="G243" s="250"/>
      <c r="H243" s="251" t="s">
        <v>19</v>
      </c>
      <c r="I243" s="253"/>
      <c r="J243" s="250"/>
      <c r="K243" s="250"/>
      <c r="L243" s="254"/>
      <c r="M243" s="255"/>
      <c r="N243" s="256"/>
      <c r="O243" s="256"/>
      <c r="P243" s="256"/>
      <c r="Q243" s="256"/>
      <c r="R243" s="256"/>
      <c r="S243" s="256"/>
      <c r="T243" s="257"/>
      <c r="AT243" s="258" t="s">
        <v>150</v>
      </c>
      <c r="AU243" s="258" t="s">
        <v>87</v>
      </c>
      <c r="AV243" s="14" t="s">
        <v>85</v>
      </c>
      <c r="AW243" s="14" t="s">
        <v>36</v>
      </c>
      <c r="AX243" s="14" t="s">
        <v>77</v>
      </c>
      <c r="AY243" s="258" t="s">
        <v>141</v>
      </c>
    </row>
    <row r="244" s="13" customFormat="1">
      <c r="B244" s="238"/>
      <c r="C244" s="239"/>
      <c r="D244" s="228" t="s">
        <v>150</v>
      </c>
      <c r="E244" s="240" t="s">
        <v>19</v>
      </c>
      <c r="F244" s="241" t="s">
        <v>279</v>
      </c>
      <c r="G244" s="239"/>
      <c r="H244" s="242">
        <v>0.51600000000000001</v>
      </c>
      <c r="I244" s="243"/>
      <c r="J244" s="239"/>
      <c r="K244" s="239"/>
      <c r="L244" s="244"/>
      <c r="M244" s="245"/>
      <c r="N244" s="246"/>
      <c r="O244" s="246"/>
      <c r="P244" s="246"/>
      <c r="Q244" s="246"/>
      <c r="R244" s="246"/>
      <c r="S244" s="246"/>
      <c r="T244" s="247"/>
      <c r="AT244" s="248" t="s">
        <v>150</v>
      </c>
      <c r="AU244" s="248" t="s">
        <v>87</v>
      </c>
      <c r="AV244" s="13" t="s">
        <v>148</v>
      </c>
      <c r="AW244" s="13" t="s">
        <v>36</v>
      </c>
      <c r="AX244" s="13" t="s">
        <v>85</v>
      </c>
      <c r="AY244" s="248" t="s">
        <v>141</v>
      </c>
    </row>
    <row r="245" s="11" customFormat="1" ht="22.8" customHeight="1">
      <c r="B245" s="197"/>
      <c r="C245" s="198"/>
      <c r="D245" s="199" t="s">
        <v>76</v>
      </c>
      <c r="E245" s="211" t="s">
        <v>157</v>
      </c>
      <c r="F245" s="211" t="s">
        <v>280</v>
      </c>
      <c r="G245" s="198"/>
      <c r="H245" s="198"/>
      <c r="I245" s="201"/>
      <c r="J245" s="212">
        <f>BK245</f>
        <v>0</v>
      </c>
      <c r="K245" s="198"/>
      <c r="L245" s="203"/>
      <c r="M245" s="204"/>
      <c r="N245" s="205"/>
      <c r="O245" s="205"/>
      <c r="P245" s="206">
        <f>SUM(P246:P305)</f>
        <v>0</v>
      </c>
      <c r="Q245" s="205"/>
      <c r="R245" s="206">
        <f>SUM(R246:R305)</f>
        <v>64.156554069999999</v>
      </c>
      <c r="S245" s="205"/>
      <c r="T245" s="207">
        <f>SUM(T246:T305)</f>
        <v>0</v>
      </c>
      <c r="AR245" s="208" t="s">
        <v>85</v>
      </c>
      <c r="AT245" s="209" t="s">
        <v>76</v>
      </c>
      <c r="AU245" s="209" t="s">
        <v>85</v>
      </c>
      <c r="AY245" s="208" t="s">
        <v>141</v>
      </c>
      <c r="BK245" s="210">
        <f>SUM(BK246:BK305)</f>
        <v>0</v>
      </c>
    </row>
    <row r="246" s="1" customFormat="1" ht="24" customHeight="1">
      <c r="B246" s="39"/>
      <c r="C246" s="213" t="s">
        <v>315</v>
      </c>
      <c r="D246" s="213" t="s">
        <v>143</v>
      </c>
      <c r="E246" s="214" t="s">
        <v>282</v>
      </c>
      <c r="F246" s="215" t="s">
        <v>283</v>
      </c>
      <c r="G246" s="216" t="s">
        <v>192</v>
      </c>
      <c r="H246" s="217">
        <v>211.72499999999999</v>
      </c>
      <c r="I246" s="218"/>
      <c r="J246" s="219">
        <f>ROUND(I246*H246,2)</f>
        <v>0</v>
      </c>
      <c r="K246" s="215" t="s">
        <v>147</v>
      </c>
      <c r="L246" s="44"/>
      <c r="M246" s="220" t="s">
        <v>19</v>
      </c>
      <c r="N246" s="221" t="s">
        <v>48</v>
      </c>
      <c r="O246" s="84"/>
      <c r="P246" s="222">
        <f>O246*H246</f>
        <v>0</v>
      </c>
      <c r="Q246" s="222">
        <v>0.25933</v>
      </c>
      <c r="R246" s="222">
        <f>Q246*H246</f>
        <v>54.906644249999999</v>
      </c>
      <c r="S246" s="222">
        <v>0</v>
      </c>
      <c r="T246" s="223">
        <f>S246*H246</f>
        <v>0</v>
      </c>
      <c r="AR246" s="224" t="s">
        <v>148</v>
      </c>
      <c r="AT246" s="224" t="s">
        <v>143</v>
      </c>
      <c r="AU246" s="224" t="s">
        <v>87</v>
      </c>
      <c r="AY246" s="18" t="s">
        <v>141</v>
      </c>
      <c r="BE246" s="225">
        <f>IF(N246="základní",J246,0)</f>
        <v>0</v>
      </c>
      <c r="BF246" s="225">
        <f>IF(N246="snížená",J246,0)</f>
        <v>0</v>
      </c>
      <c r="BG246" s="225">
        <f>IF(N246="zákl. přenesená",J246,0)</f>
        <v>0</v>
      </c>
      <c r="BH246" s="225">
        <f>IF(N246="sníž. přenesená",J246,0)</f>
        <v>0</v>
      </c>
      <c r="BI246" s="225">
        <f>IF(N246="nulová",J246,0)</f>
        <v>0</v>
      </c>
      <c r="BJ246" s="18" t="s">
        <v>85</v>
      </c>
      <c r="BK246" s="225">
        <f>ROUND(I246*H246,2)</f>
        <v>0</v>
      </c>
      <c r="BL246" s="18" t="s">
        <v>148</v>
      </c>
      <c r="BM246" s="224" t="s">
        <v>1201</v>
      </c>
    </row>
    <row r="247" s="12" customFormat="1">
      <c r="B247" s="226"/>
      <c r="C247" s="227"/>
      <c r="D247" s="228" t="s">
        <v>150</v>
      </c>
      <c r="E247" s="229" t="s">
        <v>19</v>
      </c>
      <c r="F247" s="230" t="s">
        <v>1202</v>
      </c>
      <c r="G247" s="227"/>
      <c r="H247" s="231">
        <v>131.17500000000001</v>
      </c>
      <c r="I247" s="232"/>
      <c r="J247" s="227"/>
      <c r="K247" s="227"/>
      <c r="L247" s="233"/>
      <c r="M247" s="234"/>
      <c r="N247" s="235"/>
      <c r="O247" s="235"/>
      <c r="P247" s="235"/>
      <c r="Q247" s="235"/>
      <c r="R247" s="235"/>
      <c r="S247" s="235"/>
      <c r="T247" s="236"/>
      <c r="AT247" s="237" t="s">
        <v>150</v>
      </c>
      <c r="AU247" s="237" t="s">
        <v>87</v>
      </c>
      <c r="AV247" s="12" t="s">
        <v>87</v>
      </c>
      <c r="AW247" s="12" t="s">
        <v>36</v>
      </c>
      <c r="AX247" s="12" t="s">
        <v>77</v>
      </c>
      <c r="AY247" s="237" t="s">
        <v>141</v>
      </c>
    </row>
    <row r="248" s="12" customFormat="1">
      <c r="B248" s="226"/>
      <c r="C248" s="227"/>
      <c r="D248" s="228" t="s">
        <v>150</v>
      </c>
      <c r="E248" s="229" t="s">
        <v>19</v>
      </c>
      <c r="F248" s="230" t="s">
        <v>1203</v>
      </c>
      <c r="G248" s="227"/>
      <c r="H248" s="231">
        <v>62.700000000000003</v>
      </c>
      <c r="I248" s="232"/>
      <c r="J248" s="227"/>
      <c r="K248" s="227"/>
      <c r="L248" s="233"/>
      <c r="M248" s="234"/>
      <c r="N248" s="235"/>
      <c r="O248" s="235"/>
      <c r="P248" s="235"/>
      <c r="Q248" s="235"/>
      <c r="R248" s="235"/>
      <c r="S248" s="235"/>
      <c r="T248" s="236"/>
      <c r="AT248" s="237" t="s">
        <v>150</v>
      </c>
      <c r="AU248" s="237" t="s">
        <v>87</v>
      </c>
      <c r="AV248" s="12" t="s">
        <v>87</v>
      </c>
      <c r="AW248" s="12" t="s">
        <v>36</v>
      </c>
      <c r="AX248" s="12" t="s">
        <v>77</v>
      </c>
      <c r="AY248" s="237" t="s">
        <v>141</v>
      </c>
    </row>
    <row r="249" s="12" customFormat="1">
      <c r="B249" s="226"/>
      <c r="C249" s="227"/>
      <c r="D249" s="228" t="s">
        <v>150</v>
      </c>
      <c r="E249" s="229" t="s">
        <v>19</v>
      </c>
      <c r="F249" s="230" t="s">
        <v>1204</v>
      </c>
      <c r="G249" s="227"/>
      <c r="H249" s="231">
        <v>-27</v>
      </c>
      <c r="I249" s="232"/>
      <c r="J249" s="227"/>
      <c r="K249" s="227"/>
      <c r="L249" s="233"/>
      <c r="M249" s="234"/>
      <c r="N249" s="235"/>
      <c r="O249" s="235"/>
      <c r="P249" s="235"/>
      <c r="Q249" s="235"/>
      <c r="R249" s="235"/>
      <c r="S249" s="235"/>
      <c r="T249" s="236"/>
      <c r="AT249" s="237" t="s">
        <v>150</v>
      </c>
      <c r="AU249" s="237" t="s">
        <v>87</v>
      </c>
      <c r="AV249" s="12" t="s">
        <v>87</v>
      </c>
      <c r="AW249" s="12" t="s">
        <v>36</v>
      </c>
      <c r="AX249" s="12" t="s">
        <v>77</v>
      </c>
      <c r="AY249" s="237" t="s">
        <v>141</v>
      </c>
    </row>
    <row r="250" s="12" customFormat="1">
      <c r="B250" s="226"/>
      <c r="C250" s="227"/>
      <c r="D250" s="228" t="s">
        <v>150</v>
      </c>
      <c r="E250" s="229" t="s">
        <v>19</v>
      </c>
      <c r="F250" s="230" t="s">
        <v>890</v>
      </c>
      <c r="G250" s="227"/>
      <c r="H250" s="231">
        <v>-2.25</v>
      </c>
      <c r="I250" s="232"/>
      <c r="J250" s="227"/>
      <c r="K250" s="227"/>
      <c r="L250" s="233"/>
      <c r="M250" s="234"/>
      <c r="N250" s="235"/>
      <c r="O250" s="235"/>
      <c r="P250" s="235"/>
      <c r="Q250" s="235"/>
      <c r="R250" s="235"/>
      <c r="S250" s="235"/>
      <c r="T250" s="236"/>
      <c r="AT250" s="237" t="s">
        <v>150</v>
      </c>
      <c r="AU250" s="237" t="s">
        <v>87</v>
      </c>
      <c r="AV250" s="12" t="s">
        <v>87</v>
      </c>
      <c r="AW250" s="12" t="s">
        <v>36</v>
      </c>
      <c r="AX250" s="12" t="s">
        <v>77</v>
      </c>
      <c r="AY250" s="237" t="s">
        <v>141</v>
      </c>
    </row>
    <row r="251" s="12" customFormat="1">
      <c r="B251" s="226"/>
      <c r="C251" s="227"/>
      <c r="D251" s="228" t="s">
        <v>150</v>
      </c>
      <c r="E251" s="229" t="s">
        <v>19</v>
      </c>
      <c r="F251" s="230" t="s">
        <v>1205</v>
      </c>
      <c r="G251" s="227"/>
      <c r="H251" s="231">
        <v>-3</v>
      </c>
      <c r="I251" s="232"/>
      <c r="J251" s="227"/>
      <c r="K251" s="227"/>
      <c r="L251" s="233"/>
      <c r="M251" s="234"/>
      <c r="N251" s="235"/>
      <c r="O251" s="235"/>
      <c r="P251" s="235"/>
      <c r="Q251" s="235"/>
      <c r="R251" s="235"/>
      <c r="S251" s="235"/>
      <c r="T251" s="236"/>
      <c r="AT251" s="237" t="s">
        <v>150</v>
      </c>
      <c r="AU251" s="237" t="s">
        <v>87</v>
      </c>
      <c r="AV251" s="12" t="s">
        <v>87</v>
      </c>
      <c r="AW251" s="12" t="s">
        <v>36</v>
      </c>
      <c r="AX251" s="12" t="s">
        <v>77</v>
      </c>
      <c r="AY251" s="237" t="s">
        <v>141</v>
      </c>
    </row>
    <row r="252" s="12" customFormat="1">
      <c r="B252" s="226"/>
      <c r="C252" s="227"/>
      <c r="D252" s="228" t="s">
        <v>150</v>
      </c>
      <c r="E252" s="229" t="s">
        <v>19</v>
      </c>
      <c r="F252" s="230" t="s">
        <v>1206</v>
      </c>
      <c r="G252" s="227"/>
      <c r="H252" s="231">
        <v>-3.5750000000000002</v>
      </c>
      <c r="I252" s="232"/>
      <c r="J252" s="227"/>
      <c r="K252" s="227"/>
      <c r="L252" s="233"/>
      <c r="M252" s="234"/>
      <c r="N252" s="235"/>
      <c r="O252" s="235"/>
      <c r="P252" s="235"/>
      <c r="Q252" s="235"/>
      <c r="R252" s="235"/>
      <c r="S252" s="235"/>
      <c r="T252" s="236"/>
      <c r="AT252" s="237" t="s">
        <v>150</v>
      </c>
      <c r="AU252" s="237" t="s">
        <v>87</v>
      </c>
      <c r="AV252" s="12" t="s">
        <v>87</v>
      </c>
      <c r="AW252" s="12" t="s">
        <v>36</v>
      </c>
      <c r="AX252" s="12" t="s">
        <v>77</v>
      </c>
      <c r="AY252" s="237" t="s">
        <v>141</v>
      </c>
    </row>
    <row r="253" s="12" customFormat="1">
      <c r="B253" s="226"/>
      <c r="C253" s="227"/>
      <c r="D253" s="228" t="s">
        <v>150</v>
      </c>
      <c r="E253" s="229" t="s">
        <v>19</v>
      </c>
      <c r="F253" s="230" t="s">
        <v>290</v>
      </c>
      <c r="G253" s="227"/>
      <c r="H253" s="231">
        <v>-5.5</v>
      </c>
      <c r="I253" s="232"/>
      <c r="J253" s="227"/>
      <c r="K253" s="227"/>
      <c r="L253" s="233"/>
      <c r="M253" s="234"/>
      <c r="N253" s="235"/>
      <c r="O253" s="235"/>
      <c r="P253" s="235"/>
      <c r="Q253" s="235"/>
      <c r="R253" s="235"/>
      <c r="S253" s="235"/>
      <c r="T253" s="236"/>
      <c r="AT253" s="237" t="s">
        <v>150</v>
      </c>
      <c r="AU253" s="237" t="s">
        <v>87</v>
      </c>
      <c r="AV253" s="12" t="s">
        <v>87</v>
      </c>
      <c r="AW253" s="12" t="s">
        <v>36</v>
      </c>
      <c r="AX253" s="12" t="s">
        <v>77</v>
      </c>
      <c r="AY253" s="237" t="s">
        <v>141</v>
      </c>
    </row>
    <row r="254" s="12" customFormat="1">
      <c r="B254" s="226"/>
      <c r="C254" s="227"/>
      <c r="D254" s="228" t="s">
        <v>150</v>
      </c>
      <c r="E254" s="229" t="s">
        <v>19</v>
      </c>
      <c r="F254" s="230" t="s">
        <v>1207</v>
      </c>
      <c r="G254" s="227"/>
      <c r="H254" s="231">
        <v>-4.9500000000000002</v>
      </c>
      <c r="I254" s="232"/>
      <c r="J254" s="227"/>
      <c r="K254" s="227"/>
      <c r="L254" s="233"/>
      <c r="M254" s="234"/>
      <c r="N254" s="235"/>
      <c r="O254" s="235"/>
      <c r="P254" s="235"/>
      <c r="Q254" s="235"/>
      <c r="R254" s="235"/>
      <c r="S254" s="235"/>
      <c r="T254" s="236"/>
      <c r="AT254" s="237" t="s">
        <v>150</v>
      </c>
      <c r="AU254" s="237" t="s">
        <v>87</v>
      </c>
      <c r="AV254" s="12" t="s">
        <v>87</v>
      </c>
      <c r="AW254" s="12" t="s">
        <v>36</v>
      </c>
      <c r="AX254" s="12" t="s">
        <v>77</v>
      </c>
      <c r="AY254" s="237" t="s">
        <v>141</v>
      </c>
    </row>
    <row r="255" s="12" customFormat="1">
      <c r="B255" s="226"/>
      <c r="C255" s="227"/>
      <c r="D255" s="228" t="s">
        <v>150</v>
      </c>
      <c r="E255" s="229" t="s">
        <v>19</v>
      </c>
      <c r="F255" s="230" t="s">
        <v>1208</v>
      </c>
      <c r="G255" s="227"/>
      <c r="H255" s="231">
        <v>-1.125</v>
      </c>
      <c r="I255" s="232"/>
      <c r="J255" s="227"/>
      <c r="K255" s="227"/>
      <c r="L255" s="233"/>
      <c r="M255" s="234"/>
      <c r="N255" s="235"/>
      <c r="O255" s="235"/>
      <c r="P255" s="235"/>
      <c r="Q255" s="235"/>
      <c r="R255" s="235"/>
      <c r="S255" s="235"/>
      <c r="T255" s="236"/>
      <c r="AT255" s="237" t="s">
        <v>150</v>
      </c>
      <c r="AU255" s="237" t="s">
        <v>87</v>
      </c>
      <c r="AV255" s="12" t="s">
        <v>87</v>
      </c>
      <c r="AW255" s="12" t="s">
        <v>36</v>
      </c>
      <c r="AX255" s="12" t="s">
        <v>77</v>
      </c>
      <c r="AY255" s="237" t="s">
        <v>141</v>
      </c>
    </row>
    <row r="256" s="12" customFormat="1">
      <c r="B256" s="226"/>
      <c r="C256" s="227"/>
      <c r="D256" s="228" t="s">
        <v>150</v>
      </c>
      <c r="E256" s="229" t="s">
        <v>19</v>
      </c>
      <c r="F256" s="230" t="s">
        <v>888</v>
      </c>
      <c r="G256" s="227"/>
      <c r="H256" s="231">
        <v>-1.5</v>
      </c>
      <c r="I256" s="232"/>
      <c r="J256" s="227"/>
      <c r="K256" s="227"/>
      <c r="L256" s="233"/>
      <c r="M256" s="234"/>
      <c r="N256" s="235"/>
      <c r="O256" s="235"/>
      <c r="P256" s="235"/>
      <c r="Q256" s="235"/>
      <c r="R256" s="235"/>
      <c r="S256" s="235"/>
      <c r="T256" s="236"/>
      <c r="AT256" s="237" t="s">
        <v>150</v>
      </c>
      <c r="AU256" s="237" t="s">
        <v>87</v>
      </c>
      <c r="AV256" s="12" t="s">
        <v>87</v>
      </c>
      <c r="AW256" s="12" t="s">
        <v>36</v>
      </c>
      <c r="AX256" s="12" t="s">
        <v>77</v>
      </c>
      <c r="AY256" s="237" t="s">
        <v>141</v>
      </c>
    </row>
    <row r="257" s="15" customFormat="1">
      <c r="B257" s="269"/>
      <c r="C257" s="270"/>
      <c r="D257" s="228" t="s">
        <v>150</v>
      </c>
      <c r="E257" s="271" t="s">
        <v>19</v>
      </c>
      <c r="F257" s="272" t="s">
        <v>292</v>
      </c>
      <c r="G257" s="270"/>
      <c r="H257" s="273">
        <v>144.97500000000002</v>
      </c>
      <c r="I257" s="274"/>
      <c r="J257" s="270"/>
      <c r="K257" s="270"/>
      <c r="L257" s="275"/>
      <c r="M257" s="276"/>
      <c r="N257" s="277"/>
      <c r="O257" s="277"/>
      <c r="P257" s="277"/>
      <c r="Q257" s="277"/>
      <c r="R257" s="277"/>
      <c r="S257" s="277"/>
      <c r="T257" s="278"/>
      <c r="AT257" s="279" t="s">
        <v>150</v>
      </c>
      <c r="AU257" s="279" t="s">
        <v>87</v>
      </c>
      <c r="AV257" s="15" t="s">
        <v>157</v>
      </c>
      <c r="AW257" s="15" t="s">
        <v>36</v>
      </c>
      <c r="AX257" s="15" t="s">
        <v>77</v>
      </c>
      <c r="AY257" s="279" t="s">
        <v>141</v>
      </c>
    </row>
    <row r="258" s="12" customFormat="1">
      <c r="B258" s="226"/>
      <c r="C258" s="227"/>
      <c r="D258" s="228" t="s">
        <v>150</v>
      </c>
      <c r="E258" s="229" t="s">
        <v>19</v>
      </c>
      <c r="F258" s="230" t="s">
        <v>1209</v>
      </c>
      <c r="G258" s="227"/>
      <c r="H258" s="231">
        <v>23.850000000000001</v>
      </c>
      <c r="I258" s="232"/>
      <c r="J258" s="227"/>
      <c r="K258" s="227"/>
      <c r="L258" s="233"/>
      <c r="M258" s="234"/>
      <c r="N258" s="235"/>
      <c r="O258" s="235"/>
      <c r="P258" s="235"/>
      <c r="Q258" s="235"/>
      <c r="R258" s="235"/>
      <c r="S258" s="235"/>
      <c r="T258" s="236"/>
      <c r="AT258" s="237" t="s">
        <v>150</v>
      </c>
      <c r="AU258" s="237" t="s">
        <v>87</v>
      </c>
      <c r="AV258" s="12" t="s">
        <v>87</v>
      </c>
      <c r="AW258" s="12" t="s">
        <v>36</v>
      </c>
      <c r="AX258" s="12" t="s">
        <v>77</v>
      </c>
      <c r="AY258" s="237" t="s">
        <v>141</v>
      </c>
    </row>
    <row r="259" s="12" customFormat="1">
      <c r="B259" s="226"/>
      <c r="C259" s="227"/>
      <c r="D259" s="228" t="s">
        <v>150</v>
      </c>
      <c r="E259" s="229" t="s">
        <v>19</v>
      </c>
      <c r="F259" s="230" t="s">
        <v>294</v>
      </c>
      <c r="G259" s="227"/>
      <c r="H259" s="231">
        <v>11.4</v>
      </c>
      <c r="I259" s="232"/>
      <c r="J259" s="227"/>
      <c r="K259" s="227"/>
      <c r="L259" s="233"/>
      <c r="M259" s="234"/>
      <c r="N259" s="235"/>
      <c r="O259" s="235"/>
      <c r="P259" s="235"/>
      <c r="Q259" s="235"/>
      <c r="R259" s="235"/>
      <c r="S259" s="235"/>
      <c r="T259" s="236"/>
      <c r="AT259" s="237" t="s">
        <v>150</v>
      </c>
      <c r="AU259" s="237" t="s">
        <v>87</v>
      </c>
      <c r="AV259" s="12" t="s">
        <v>87</v>
      </c>
      <c r="AW259" s="12" t="s">
        <v>36</v>
      </c>
      <c r="AX259" s="12" t="s">
        <v>77</v>
      </c>
      <c r="AY259" s="237" t="s">
        <v>141</v>
      </c>
    </row>
    <row r="260" s="12" customFormat="1">
      <c r="B260" s="226"/>
      <c r="C260" s="227"/>
      <c r="D260" s="228" t="s">
        <v>150</v>
      </c>
      <c r="E260" s="229" t="s">
        <v>19</v>
      </c>
      <c r="F260" s="230" t="s">
        <v>1210</v>
      </c>
      <c r="G260" s="227"/>
      <c r="H260" s="231">
        <v>31.5</v>
      </c>
      <c r="I260" s="232"/>
      <c r="J260" s="227"/>
      <c r="K260" s="227"/>
      <c r="L260" s="233"/>
      <c r="M260" s="234"/>
      <c r="N260" s="235"/>
      <c r="O260" s="235"/>
      <c r="P260" s="235"/>
      <c r="Q260" s="235"/>
      <c r="R260" s="235"/>
      <c r="S260" s="235"/>
      <c r="T260" s="236"/>
      <c r="AT260" s="237" t="s">
        <v>150</v>
      </c>
      <c r="AU260" s="237" t="s">
        <v>87</v>
      </c>
      <c r="AV260" s="12" t="s">
        <v>87</v>
      </c>
      <c r="AW260" s="12" t="s">
        <v>36</v>
      </c>
      <c r="AX260" s="12" t="s">
        <v>77</v>
      </c>
      <c r="AY260" s="237" t="s">
        <v>141</v>
      </c>
    </row>
    <row r="261" s="15" customFormat="1">
      <c r="B261" s="269"/>
      <c r="C261" s="270"/>
      <c r="D261" s="228" t="s">
        <v>150</v>
      </c>
      <c r="E261" s="271" t="s">
        <v>19</v>
      </c>
      <c r="F261" s="272" t="s">
        <v>296</v>
      </c>
      <c r="G261" s="270"/>
      <c r="H261" s="273">
        <v>66.75</v>
      </c>
      <c r="I261" s="274"/>
      <c r="J261" s="270"/>
      <c r="K261" s="270"/>
      <c r="L261" s="275"/>
      <c r="M261" s="276"/>
      <c r="N261" s="277"/>
      <c r="O261" s="277"/>
      <c r="P261" s="277"/>
      <c r="Q261" s="277"/>
      <c r="R261" s="277"/>
      <c r="S261" s="277"/>
      <c r="T261" s="278"/>
      <c r="AT261" s="279" t="s">
        <v>150</v>
      </c>
      <c r="AU261" s="279" t="s">
        <v>87</v>
      </c>
      <c r="AV261" s="15" t="s">
        <v>157</v>
      </c>
      <c r="AW261" s="15" t="s">
        <v>36</v>
      </c>
      <c r="AX261" s="15" t="s">
        <v>77</v>
      </c>
      <c r="AY261" s="279" t="s">
        <v>141</v>
      </c>
    </row>
    <row r="262" s="13" customFormat="1">
      <c r="B262" s="238"/>
      <c r="C262" s="239"/>
      <c r="D262" s="228" t="s">
        <v>150</v>
      </c>
      <c r="E262" s="240" t="s">
        <v>19</v>
      </c>
      <c r="F262" s="241" t="s">
        <v>152</v>
      </c>
      <c r="G262" s="239"/>
      <c r="H262" s="242">
        <v>211.72500000000002</v>
      </c>
      <c r="I262" s="243"/>
      <c r="J262" s="239"/>
      <c r="K262" s="239"/>
      <c r="L262" s="244"/>
      <c r="M262" s="245"/>
      <c r="N262" s="246"/>
      <c r="O262" s="246"/>
      <c r="P262" s="246"/>
      <c r="Q262" s="246"/>
      <c r="R262" s="246"/>
      <c r="S262" s="246"/>
      <c r="T262" s="247"/>
      <c r="AT262" s="248" t="s">
        <v>150</v>
      </c>
      <c r="AU262" s="248" t="s">
        <v>87</v>
      </c>
      <c r="AV262" s="13" t="s">
        <v>148</v>
      </c>
      <c r="AW262" s="13" t="s">
        <v>36</v>
      </c>
      <c r="AX262" s="13" t="s">
        <v>85</v>
      </c>
      <c r="AY262" s="248" t="s">
        <v>141</v>
      </c>
    </row>
    <row r="263" s="1" customFormat="1" ht="36" customHeight="1">
      <c r="B263" s="39"/>
      <c r="C263" s="213" t="s">
        <v>323</v>
      </c>
      <c r="D263" s="213" t="s">
        <v>143</v>
      </c>
      <c r="E263" s="214" t="s">
        <v>1211</v>
      </c>
      <c r="F263" s="215" t="s">
        <v>1212</v>
      </c>
      <c r="G263" s="216" t="s">
        <v>309</v>
      </c>
      <c r="H263" s="217">
        <v>2</v>
      </c>
      <c r="I263" s="218"/>
      <c r="J263" s="219">
        <f>ROUND(I263*H263,2)</f>
        <v>0</v>
      </c>
      <c r="K263" s="215" t="s">
        <v>147</v>
      </c>
      <c r="L263" s="44"/>
      <c r="M263" s="220" t="s">
        <v>19</v>
      </c>
      <c r="N263" s="221" t="s">
        <v>48</v>
      </c>
      <c r="O263" s="84"/>
      <c r="P263" s="222">
        <f>O263*H263</f>
        <v>0</v>
      </c>
      <c r="Q263" s="222">
        <v>0.026929999999999999</v>
      </c>
      <c r="R263" s="222">
        <f>Q263*H263</f>
        <v>0.053859999999999998</v>
      </c>
      <c r="S263" s="222">
        <v>0</v>
      </c>
      <c r="T263" s="223">
        <f>S263*H263</f>
        <v>0</v>
      </c>
      <c r="AR263" s="224" t="s">
        <v>148</v>
      </c>
      <c r="AT263" s="224" t="s">
        <v>143</v>
      </c>
      <c r="AU263" s="224" t="s">
        <v>87</v>
      </c>
      <c r="AY263" s="18" t="s">
        <v>141</v>
      </c>
      <c r="BE263" s="225">
        <f>IF(N263="základní",J263,0)</f>
        <v>0</v>
      </c>
      <c r="BF263" s="225">
        <f>IF(N263="snížená",J263,0)</f>
        <v>0</v>
      </c>
      <c r="BG263" s="225">
        <f>IF(N263="zákl. přenesená",J263,0)</f>
        <v>0</v>
      </c>
      <c r="BH263" s="225">
        <f>IF(N263="sníž. přenesená",J263,0)</f>
        <v>0</v>
      </c>
      <c r="BI263" s="225">
        <f>IF(N263="nulová",J263,0)</f>
        <v>0</v>
      </c>
      <c r="BJ263" s="18" t="s">
        <v>85</v>
      </c>
      <c r="BK263" s="225">
        <f>ROUND(I263*H263,2)</f>
        <v>0</v>
      </c>
      <c r="BL263" s="18" t="s">
        <v>148</v>
      </c>
      <c r="BM263" s="224" t="s">
        <v>1213</v>
      </c>
    </row>
    <row r="264" s="1" customFormat="1" ht="16.5" customHeight="1">
      <c r="B264" s="39"/>
      <c r="C264" s="213" t="s">
        <v>329</v>
      </c>
      <c r="D264" s="213" t="s">
        <v>143</v>
      </c>
      <c r="E264" s="214" t="s">
        <v>316</v>
      </c>
      <c r="F264" s="215" t="s">
        <v>317</v>
      </c>
      <c r="G264" s="216" t="s">
        <v>146</v>
      </c>
      <c r="H264" s="217">
        <v>2.593</v>
      </c>
      <c r="I264" s="218"/>
      <c r="J264" s="219">
        <f>ROUND(I264*H264,2)</f>
        <v>0</v>
      </c>
      <c r="K264" s="215" t="s">
        <v>147</v>
      </c>
      <c r="L264" s="44"/>
      <c r="M264" s="220" t="s">
        <v>19</v>
      </c>
      <c r="N264" s="221" t="s">
        <v>48</v>
      </c>
      <c r="O264" s="84"/>
      <c r="P264" s="222">
        <f>O264*H264</f>
        <v>0</v>
      </c>
      <c r="Q264" s="222">
        <v>2.4533</v>
      </c>
      <c r="R264" s="222">
        <f>Q264*H264</f>
        <v>6.3614069000000004</v>
      </c>
      <c r="S264" s="222">
        <v>0</v>
      </c>
      <c r="T264" s="223">
        <f>S264*H264</f>
        <v>0</v>
      </c>
      <c r="AR264" s="224" t="s">
        <v>148</v>
      </c>
      <c r="AT264" s="224" t="s">
        <v>143</v>
      </c>
      <c r="AU264" s="224" t="s">
        <v>87</v>
      </c>
      <c r="AY264" s="18" t="s">
        <v>141</v>
      </c>
      <c r="BE264" s="225">
        <f>IF(N264="základní",J264,0)</f>
        <v>0</v>
      </c>
      <c r="BF264" s="225">
        <f>IF(N264="snížená",J264,0)</f>
        <v>0</v>
      </c>
      <c r="BG264" s="225">
        <f>IF(N264="zákl. přenesená",J264,0)</f>
        <v>0</v>
      </c>
      <c r="BH264" s="225">
        <f>IF(N264="sníž. přenesená",J264,0)</f>
        <v>0</v>
      </c>
      <c r="BI264" s="225">
        <f>IF(N264="nulová",J264,0)</f>
        <v>0</v>
      </c>
      <c r="BJ264" s="18" t="s">
        <v>85</v>
      </c>
      <c r="BK264" s="225">
        <f>ROUND(I264*H264,2)</f>
        <v>0</v>
      </c>
      <c r="BL264" s="18" t="s">
        <v>148</v>
      </c>
      <c r="BM264" s="224" t="s">
        <v>1214</v>
      </c>
    </row>
    <row r="265" s="12" customFormat="1">
      <c r="B265" s="226"/>
      <c r="C265" s="227"/>
      <c r="D265" s="228" t="s">
        <v>150</v>
      </c>
      <c r="E265" s="229" t="s">
        <v>19</v>
      </c>
      <c r="F265" s="230" t="s">
        <v>1215</v>
      </c>
      <c r="G265" s="227"/>
      <c r="H265" s="231">
        <v>1.8280000000000001</v>
      </c>
      <c r="I265" s="232"/>
      <c r="J265" s="227"/>
      <c r="K265" s="227"/>
      <c r="L265" s="233"/>
      <c r="M265" s="234"/>
      <c r="N265" s="235"/>
      <c r="O265" s="235"/>
      <c r="P265" s="235"/>
      <c r="Q265" s="235"/>
      <c r="R265" s="235"/>
      <c r="S265" s="235"/>
      <c r="T265" s="236"/>
      <c r="AT265" s="237" t="s">
        <v>150</v>
      </c>
      <c r="AU265" s="237" t="s">
        <v>87</v>
      </c>
      <c r="AV265" s="12" t="s">
        <v>87</v>
      </c>
      <c r="AW265" s="12" t="s">
        <v>36</v>
      </c>
      <c r="AX265" s="12" t="s">
        <v>77</v>
      </c>
      <c r="AY265" s="237" t="s">
        <v>141</v>
      </c>
    </row>
    <row r="266" s="14" customFormat="1">
      <c r="B266" s="249"/>
      <c r="C266" s="250"/>
      <c r="D266" s="228" t="s">
        <v>150</v>
      </c>
      <c r="E266" s="251" t="s">
        <v>19</v>
      </c>
      <c r="F266" s="252" t="s">
        <v>320</v>
      </c>
      <c r="G266" s="250"/>
      <c r="H266" s="251" t="s">
        <v>19</v>
      </c>
      <c r="I266" s="253"/>
      <c r="J266" s="250"/>
      <c r="K266" s="250"/>
      <c r="L266" s="254"/>
      <c r="M266" s="255"/>
      <c r="N266" s="256"/>
      <c r="O266" s="256"/>
      <c r="P266" s="256"/>
      <c r="Q266" s="256"/>
      <c r="R266" s="256"/>
      <c r="S266" s="256"/>
      <c r="T266" s="257"/>
      <c r="AT266" s="258" t="s">
        <v>150</v>
      </c>
      <c r="AU266" s="258" t="s">
        <v>87</v>
      </c>
      <c r="AV266" s="14" t="s">
        <v>85</v>
      </c>
      <c r="AW266" s="14" t="s">
        <v>36</v>
      </c>
      <c r="AX266" s="14" t="s">
        <v>77</v>
      </c>
      <c r="AY266" s="258" t="s">
        <v>141</v>
      </c>
    </row>
    <row r="267" s="12" customFormat="1">
      <c r="B267" s="226"/>
      <c r="C267" s="227"/>
      <c r="D267" s="228" t="s">
        <v>150</v>
      </c>
      <c r="E267" s="229" t="s">
        <v>19</v>
      </c>
      <c r="F267" s="230" t="s">
        <v>1216</v>
      </c>
      <c r="G267" s="227"/>
      <c r="H267" s="231">
        <v>0.76500000000000001</v>
      </c>
      <c r="I267" s="232"/>
      <c r="J267" s="227"/>
      <c r="K267" s="227"/>
      <c r="L267" s="233"/>
      <c r="M267" s="234"/>
      <c r="N267" s="235"/>
      <c r="O267" s="235"/>
      <c r="P267" s="235"/>
      <c r="Q267" s="235"/>
      <c r="R267" s="235"/>
      <c r="S267" s="235"/>
      <c r="T267" s="236"/>
      <c r="AT267" s="237" t="s">
        <v>150</v>
      </c>
      <c r="AU267" s="237" t="s">
        <v>87</v>
      </c>
      <c r="AV267" s="12" t="s">
        <v>87</v>
      </c>
      <c r="AW267" s="12" t="s">
        <v>36</v>
      </c>
      <c r="AX267" s="12" t="s">
        <v>77</v>
      </c>
      <c r="AY267" s="237" t="s">
        <v>141</v>
      </c>
    </row>
    <row r="268" s="14" customFormat="1">
      <c r="B268" s="249"/>
      <c r="C268" s="250"/>
      <c r="D268" s="228" t="s">
        <v>150</v>
      </c>
      <c r="E268" s="251" t="s">
        <v>19</v>
      </c>
      <c r="F268" s="252" t="s">
        <v>322</v>
      </c>
      <c r="G268" s="250"/>
      <c r="H268" s="251" t="s">
        <v>19</v>
      </c>
      <c r="I268" s="253"/>
      <c r="J268" s="250"/>
      <c r="K268" s="250"/>
      <c r="L268" s="254"/>
      <c r="M268" s="255"/>
      <c r="N268" s="256"/>
      <c r="O268" s="256"/>
      <c r="P268" s="256"/>
      <c r="Q268" s="256"/>
      <c r="R268" s="256"/>
      <c r="S268" s="256"/>
      <c r="T268" s="257"/>
      <c r="AT268" s="258" t="s">
        <v>150</v>
      </c>
      <c r="AU268" s="258" t="s">
        <v>87</v>
      </c>
      <c r="AV268" s="14" t="s">
        <v>85</v>
      </c>
      <c r="AW268" s="14" t="s">
        <v>36</v>
      </c>
      <c r="AX268" s="14" t="s">
        <v>77</v>
      </c>
      <c r="AY268" s="258" t="s">
        <v>141</v>
      </c>
    </row>
    <row r="269" s="13" customFormat="1">
      <c r="B269" s="238"/>
      <c r="C269" s="239"/>
      <c r="D269" s="228" t="s">
        <v>150</v>
      </c>
      <c r="E269" s="240" t="s">
        <v>19</v>
      </c>
      <c r="F269" s="241" t="s">
        <v>152</v>
      </c>
      <c r="G269" s="239"/>
      <c r="H269" s="242">
        <v>2.593</v>
      </c>
      <c r="I269" s="243"/>
      <c r="J269" s="239"/>
      <c r="K269" s="239"/>
      <c r="L269" s="244"/>
      <c r="M269" s="245"/>
      <c r="N269" s="246"/>
      <c r="O269" s="246"/>
      <c r="P269" s="246"/>
      <c r="Q269" s="246"/>
      <c r="R269" s="246"/>
      <c r="S269" s="246"/>
      <c r="T269" s="247"/>
      <c r="AT269" s="248" t="s">
        <v>150</v>
      </c>
      <c r="AU269" s="248" t="s">
        <v>87</v>
      </c>
      <c r="AV269" s="13" t="s">
        <v>148</v>
      </c>
      <c r="AW269" s="13" t="s">
        <v>36</v>
      </c>
      <c r="AX269" s="13" t="s">
        <v>85</v>
      </c>
      <c r="AY269" s="248" t="s">
        <v>141</v>
      </c>
    </row>
    <row r="270" s="1" customFormat="1" ht="48" customHeight="1">
      <c r="B270" s="39"/>
      <c r="C270" s="213" t="s">
        <v>333</v>
      </c>
      <c r="D270" s="213" t="s">
        <v>143</v>
      </c>
      <c r="E270" s="214" t="s">
        <v>324</v>
      </c>
      <c r="F270" s="215" t="s">
        <v>325</v>
      </c>
      <c r="G270" s="216" t="s">
        <v>192</v>
      </c>
      <c r="H270" s="217">
        <v>26.933</v>
      </c>
      <c r="I270" s="218"/>
      <c r="J270" s="219">
        <f>ROUND(I270*H270,2)</f>
        <v>0</v>
      </c>
      <c r="K270" s="215" t="s">
        <v>147</v>
      </c>
      <c r="L270" s="44"/>
      <c r="M270" s="220" t="s">
        <v>19</v>
      </c>
      <c r="N270" s="221" t="s">
        <v>48</v>
      </c>
      <c r="O270" s="84"/>
      <c r="P270" s="222">
        <f>O270*H270</f>
        <v>0</v>
      </c>
      <c r="Q270" s="222">
        <v>0</v>
      </c>
      <c r="R270" s="222">
        <f>Q270*H270</f>
        <v>0</v>
      </c>
      <c r="S270" s="222">
        <v>0</v>
      </c>
      <c r="T270" s="223">
        <f>S270*H270</f>
        <v>0</v>
      </c>
      <c r="AR270" s="224" t="s">
        <v>148</v>
      </c>
      <c r="AT270" s="224" t="s">
        <v>143</v>
      </c>
      <c r="AU270" s="224" t="s">
        <v>87</v>
      </c>
      <c r="AY270" s="18" t="s">
        <v>141</v>
      </c>
      <c r="BE270" s="225">
        <f>IF(N270="základní",J270,0)</f>
        <v>0</v>
      </c>
      <c r="BF270" s="225">
        <f>IF(N270="snížená",J270,0)</f>
        <v>0</v>
      </c>
      <c r="BG270" s="225">
        <f>IF(N270="zákl. přenesená",J270,0)</f>
        <v>0</v>
      </c>
      <c r="BH270" s="225">
        <f>IF(N270="sníž. přenesená",J270,0)</f>
        <v>0</v>
      </c>
      <c r="BI270" s="225">
        <f>IF(N270="nulová",J270,0)</f>
        <v>0</v>
      </c>
      <c r="BJ270" s="18" t="s">
        <v>85</v>
      </c>
      <c r="BK270" s="225">
        <f>ROUND(I270*H270,2)</f>
        <v>0</v>
      </c>
      <c r="BL270" s="18" t="s">
        <v>148</v>
      </c>
      <c r="BM270" s="224" t="s">
        <v>1217</v>
      </c>
    </row>
    <row r="271" s="12" customFormat="1">
      <c r="B271" s="226"/>
      <c r="C271" s="227"/>
      <c r="D271" s="228" t="s">
        <v>150</v>
      </c>
      <c r="E271" s="229" t="s">
        <v>19</v>
      </c>
      <c r="F271" s="230" t="s">
        <v>1218</v>
      </c>
      <c r="G271" s="227"/>
      <c r="H271" s="231">
        <v>21.375</v>
      </c>
      <c r="I271" s="232"/>
      <c r="J271" s="227"/>
      <c r="K271" s="227"/>
      <c r="L271" s="233"/>
      <c r="M271" s="234"/>
      <c r="N271" s="235"/>
      <c r="O271" s="235"/>
      <c r="P271" s="235"/>
      <c r="Q271" s="235"/>
      <c r="R271" s="235"/>
      <c r="S271" s="235"/>
      <c r="T271" s="236"/>
      <c r="AT271" s="237" t="s">
        <v>150</v>
      </c>
      <c r="AU271" s="237" t="s">
        <v>87</v>
      </c>
      <c r="AV271" s="12" t="s">
        <v>87</v>
      </c>
      <c r="AW271" s="12" t="s">
        <v>36</v>
      </c>
      <c r="AX271" s="12" t="s">
        <v>77</v>
      </c>
      <c r="AY271" s="237" t="s">
        <v>141</v>
      </c>
    </row>
    <row r="272" s="14" customFormat="1">
      <c r="B272" s="249"/>
      <c r="C272" s="250"/>
      <c r="D272" s="228" t="s">
        <v>150</v>
      </c>
      <c r="E272" s="251" t="s">
        <v>19</v>
      </c>
      <c r="F272" s="252" t="s">
        <v>320</v>
      </c>
      <c r="G272" s="250"/>
      <c r="H272" s="251" t="s">
        <v>19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AT272" s="258" t="s">
        <v>150</v>
      </c>
      <c r="AU272" s="258" t="s">
        <v>87</v>
      </c>
      <c r="AV272" s="14" t="s">
        <v>85</v>
      </c>
      <c r="AW272" s="14" t="s">
        <v>36</v>
      </c>
      <c r="AX272" s="14" t="s">
        <v>77</v>
      </c>
      <c r="AY272" s="258" t="s">
        <v>141</v>
      </c>
    </row>
    <row r="273" s="12" customFormat="1">
      <c r="B273" s="226"/>
      <c r="C273" s="227"/>
      <c r="D273" s="228" t="s">
        <v>150</v>
      </c>
      <c r="E273" s="229" t="s">
        <v>19</v>
      </c>
      <c r="F273" s="230" t="s">
        <v>1219</v>
      </c>
      <c r="G273" s="227"/>
      <c r="H273" s="231">
        <v>5.5579999999999998</v>
      </c>
      <c r="I273" s="232"/>
      <c r="J273" s="227"/>
      <c r="K273" s="227"/>
      <c r="L273" s="233"/>
      <c r="M273" s="234"/>
      <c r="N273" s="235"/>
      <c r="O273" s="235"/>
      <c r="P273" s="235"/>
      <c r="Q273" s="235"/>
      <c r="R273" s="235"/>
      <c r="S273" s="235"/>
      <c r="T273" s="236"/>
      <c r="AT273" s="237" t="s">
        <v>150</v>
      </c>
      <c r="AU273" s="237" t="s">
        <v>87</v>
      </c>
      <c r="AV273" s="12" t="s">
        <v>87</v>
      </c>
      <c r="AW273" s="12" t="s">
        <v>36</v>
      </c>
      <c r="AX273" s="12" t="s">
        <v>77</v>
      </c>
      <c r="AY273" s="237" t="s">
        <v>141</v>
      </c>
    </row>
    <row r="274" s="14" customFormat="1">
      <c r="B274" s="249"/>
      <c r="C274" s="250"/>
      <c r="D274" s="228" t="s">
        <v>150</v>
      </c>
      <c r="E274" s="251" t="s">
        <v>19</v>
      </c>
      <c r="F274" s="252" t="s">
        <v>322</v>
      </c>
      <c r="G274" s="250"/>
      <c r="H274" s="251" t="s">
        <v>19</v>
      </c>
      <c r="I274" s="253"/>
      <c r="J274" s="250"/>
      <c r="K274" s="250"/>
      <c r="L274" s="254"/>
      <c r="M274" s="255"/>
      <c r="N274" s="256"/>
      <c r="O274" s="256"/>
      <c r="P274" s="256"/>
      <c r="Q274" s="256"/>
      <c r="R274" s="256"/>
      <c r="S274" s="256"/>
      <c r="T274" s="257"/>
      <c r="AT274" s="258" t="s">
        <v>150</v>
      </c>
      <c r="AU274" s="258" t="s">
        <v>87</v>
      </c>
      <c r="AV274" s="14" t="s">
        <v>85</v>
      </c>
      <c r="AW274" s="14" t="s">
        <v>36</v>
      </c>
      <c r="AX274" s="14" t="s">
        <v>77</v>
      </c>
      <c r="AY274" s="258" t="s">
        <v>141</v>
      </c>
    </row>
    <row r="275" s="13" customFormat="1">
      <c r="B275" s="238"/>
      <c r="C275" s="239"/>
      <c r="D275" s="228" t="s">
        <v>150</v>
      </c>
      <c r="E275" s="240" t="s">
        <v>19</v>
      </c>
      <c r="F275" s="241" t="s">
        <v>152</v>
      </c>
      <c r="G275" s="239"/>
      <c r="H275" s="242">
        <v>26.933</v>
      </c>
      <c r="I275" s="243"/>
      <c r="J275" s="239"/>
      <c r="K275" s="239"/>
      <c r="L275" s="244"/>
      <c r="M275" s="245"/>
      <c r="N275" s="246"/>
      <c r="O275" s="246"/>
      <c r="P275" s="246"/>
      <c r="Q275" s="246"/>
      <c r="R275" s="246"/>
      <c r="S275" s="246"/>
      <c r="T275" s="247"/>
      <c r="AT275" s="248" t="s">
        <v>150</v>
      </c>
      <c r="AU275" s="248" t="s">
        <v>87</v>
      </c>
      <c r="AV275" s="13" t="s">
        <v>148</v>
      </c>
      <c r="AW275" s="13" t="s">
        <v>36</v>
      </c>
      <c r="AX275" s="13" t="s">
        <v>85</v>
      </c>
      <c r="AY275" s="248" t="s">
        <v>141</v>
      </c>
    </row>
    <row r="276" s="1" customFormat="1" ht="48" customHeight="1">
      <c r="B276" s="39"/>
      <c r="C276" s="213" t="s">
        <v>339</v>
      </c>
      <c r="D276" s="213" t="s">
        <v>143</v>
      </c>
      <c r="E276" s="214" t="s">
        <v>330</v>
      </c>
      <c r="F276" s="215" t="s">
        <v>331</v>
      </c>
      <c r="G276" s="216" t="s">
        <v>192</v>
      </c>
      <c r="H276" s="217">
        <v>26.933</v>
      </c>
      <c r="I276" s="218"/>
      <c r="J276" s="219">
        <f>ROUND(I276*H276,2)</f>
        <v>0</v>
      </c>
      <c r="K276" s="215" t="s">
        <v>147</v>
      </c>
      <c r="L276" s="44"/>
      <c r="M276" s="220" t="s">
        <v>19</v>
      </c>
      <c r="N276" s="221" t="s">
        <v>48</v>
      </c>
      <c r="O276" s="84"/>
      <c r="P276" s="222">
        <f>O276*H276</f>
        <v>0</v>
      </c>
      <c r="Q276" s="222">
        <v>0</v>
      </c>
      <c r="R276" s="222">
        <f>Q276*H276</f>
        <v>0</v>
      </c>
      <c r="S276" s="222">
        <v>0</v>
      </c>
      <c r="T276" s="223">
        <f>S276*H276</f>
        <v>0</v>
      </c>
      <c r="AR276" s="224" t="s">
        <v>148</v>
      </c>
      <c r="AT276" s="224" t="s">
        <v>143</v>
      </c>
      <c r="AU276" s="224" t="s">
        <v>87</v>
      </c>
      <c r="AY276" s="18" t="s">
        <v>141</v>
      </c>
      <c r="BE276" s="225">
        <f>IF(N276="základní",J276,0)</f>
        <v>0</v>
      </c>
      <c r="BF276" s="225">
        <f>IF(N276="snížená",J276,0)</f>
        <v>0</v>
      </c>
      <c r="BG276" s="225">
        <f>IF(N276="zákl. přenesená",J276,0)</f>
        <v>0</v>
      </c>
      <c r="BH276" s="225">
        <f>IF(N276="sníž. přenesená",J276,0)</f>
        <v>0</v>
      </c>
      <c r="BI276" s="225">
        <f>IF(N276="nulová",J276,0)</f>
        <v>0</v>
      </c>
      <c r="BJ276" s="18" t="s">
        <v>85</v>
      </c>
      <c r="BK276" s="225">
        <f>ROUND(I276*H276,2)</f>
        <v>0</v>
      </c>
      <c r="BL276" s="18" t="s">
        <v>148</v>
      </c>
      <c r="BM276" s="224" t="s">
        <v>1220</v>
      </c>
    </row>
    <row r="277" s="1" customFormat="1" ht="60" customHeight="1">
      <c r="B277" s="39"/>
      <c r="C277" s="213" t="s">
        <v>347</v>
      </c>
      <c r="D277" s="213" t="s">
        <v>143</v>
      </c>
      <c r="E277" s="214" t="s">
        <v>334</v>
      </c>
      <c r="F277" s="215" t="s">
        <v>335</v>
      </c>
      <c r="G277" s="216" t="s">
        <v>192</v>
      </c>
      <c r="H277" s="217">
        <v>8.5050000000000008</v>
      </c>
      <c r="I277" s="218"/>
      <c r="J277" s="219">
        <f>ROUND(I277*H277,2)</f>
        <v>0</v>
      </c>
      <c r="K277" s="215" t="s">
        <v>147</v>
      </c>
      <c r="L277" s="44"/>
      <c r="M277" s="220" t="s">
        <v>19</v>
      </c>
      <c r="N277" s="221" t="s">
        <v>48</v>
      </c>
      <c r="O277" s="84"/>
      <c r="P277" s="222">
        <f>O277*H277</f>
        <v>0</v>
      </c>
      <c r="Q277" s="222">
        <v>0</v>
      </c>
      <c r="R277" s="222">
        <f>Q277*H277</f>
        <v>0</v>
      </c>
      <c r="S277" s="222">
        <v>0</v>
      </c>
      <c r="T277" s="223">
        <f>S277*H277</f>
        <v>0</v>
      </c>
      <c r="AR277" s="224" t="s">
        <v>148</v>
      </c>
      <c r="AT277" s="224" t="s">
        <v>143</v>
      </c>
      <c r="AU277" s="224" t="s">
        <v>87</v>
      </c>
      <c r="AY277" s="18" t="s">
        <v>141</v>
      </c>
      <c r="BE277" s="225">
        <f>IF(N277="základní",J277,0)</f>
        <v>0</v>
      </c>
      <c r="BF277" s="225">
        <f>IF(N277="snížená",J277,0)</f>
        <v>0</v>
      </c>
      <c r="BG277" s="225">
        <f>IF(N277="zákl. přenesená",J277,0)</f>
        <v>0</v>
      </c>
      <c r="BH277" s="225">
        <f>IF(N277="sníž. přenesená",J277,0)</f>
        <v>0</v>
      </c>
      <c r="BI277" s="225">
        <f>IF(N277="nulová",J277,0)</f>
        <v>0</v>
      </c>
      <c r="BJ277" s="18" t="s">
        <v>85</v>
      </c>
      <c r="BK277" s="225">
        <f>ROUND(I277*H277,2)</f>
        <v>0</v>
      </c>
      <c r="BL277" s="18" t="s">
        <v>148</v>
      </c>
      <c r="BM277" s="224" t="s">
        <v>1221</v>
      </c>
    </row>
    <row r="278" s="12" customFormat="1">
      <c r="B278" s="226"/>
      <c r="C278" s="227"/>
      <c r="D278" s="228" t="s">
        <v>150</v>
      </c>
      <c r="E278" s="229" t="s">
        <v>19</v>
      </c>
      <c r="F278" s="230" t="s">
        <v>1222</v>
      </c>
      <c r="G278" s="227"/>
      <c r="H278" s="231">
        <v>6.75</v>
      </c>
      <c r="I278" s="232"/>
      <c r="J278" s="227"/>
      <c r="K278" s="227"/>
      <c r="L278" s="233"/>
      <c r="M278" s="234"/>
      <c r="N278" s="235"/>
      <c r="O278" s="235"/>
      <c r="P278" s="235"/>
      <c r="Q278" s="235"/>
      <c r="R278" s="235"/>
      <c r="S278" s="235"/>
      <c r="T278" s="236"/>
      <c r="AT278" s="237" t="s">
        <v>150</v>
      </c>
      <c r="AU278" s="237" t="s">
        <v>87</v>
      </c>
      <c r="AV278" s="12" t="s">
        <v>87</v>
      </c>
      <c r="AW278" s="12" t="s">
        <v>36</v>
      </c>
      <c r="AX278" s="12" t="s">
        <v>77</v>
      </c>
      <c r="AY278" s="237" t="s">
        <v>141</v>
      </c>
    </row>
    <row r="279" s="14" customFormat="1">
      <c r="B279" s="249"/>
      <c r="C279" s="250"/>
      <c r="D279" s="228" t="s">
        <v>150</v>
      </c>
      <c r="E279" s="251" t="s">
        <v>19</v>
      </c>
      <c r="F279" s="252" t="s">
        <v>320</v>
      </c>
      <c r="G279" s="250"/>
      <c r="H279" s="251" t="s">
        <v>19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AT279" s="258" t="s">
        <v>150</v>
      </c>
      <c r="AU279" s="258" t="s">
        <v>87</v>
      </c>
      <c r="AV279" s="14" t="s">
        <v>85</v>
      </c>
      <c r="AW279" s="14" t="s">
        <v>36</v>
      </c>
      <c r="AX279" s="14" t="s">
        <v>77</v>
      </c>
      <c r="AY279" s="258" t="s">
        <v>141</v>
      </c>
    </row>
    <row r="280" s="12" customFormat="1">
      <c r="B280" s="226"/>
      <c r="C280" s="227"/>
      <c r="D280" s="228" t="s">
        <v>150</v>
      </c>
      <c r="E280" s="229" t="s">
        <v>19</v>
      </c>
      <c r="F280" s="230" t="s">
        <v>1223</v>
      </c>
      <c r="G280" s="227"/>
      <c r="H280" s="231">
        <v>1.7549999999999999</v>
      </c>
      <c r="I280" s="232"/>
      <c r="J280" s="227"/>
      <c r="K280" s="227"/>
      <c r="L280" s="233"/>
      <c r="M280" s="234"/>
      <c r="N280" s="235"/>
      <c r="O280" s="235"/>
      <c r="P280" s="235"/>
      <c r="Q280" s="235"/>
      <c r="R280" s="235"/>
      <c r="S280" s="235"/>
      <c r="T280" s="236"/>
      <c r="AT280" s="237" t="s">
        <v>150</v>
      </c>
      <c r="AU280" s="237" t="s">
        <v>87</v>
      </c>
      <c r="AV280" s="12" t="s">
        <v>87</v>
      </c>
      <c r="AW280" s="12" t="s">
        <v>36</v>
      </c>
      <c r="AX280" s="12" t="s">
        <v>77</v>
      </c>
      <c r="AY280" s="237" t="s">
        <v>141</v>
      </c>
    </row>
    <row r="281" s="14" customFormat="1">
      <c r="B281" s="249"/>
      <c r="C281" s="250"/>
      <c r="D281" s="228" t="s">
        <v>150</v>
      </c>
      <c r="E281" s="251" t="s">
        <v>19</v>
      </c>
      <c r="F281" s="252" t="s">
        <v>322</v>
      </c>
      <c r="G281" s="250"/>
      <c r="H281" s="251" t="s">
        <v>19</v>
      </c>
      <c r="I281" s="253"/>
      <c r="J281" s="250"/>
      <c r="K281" s="250"/>
      <c r="L281" s="254"/>
      <c r="M281" s="255"/>
      <c r="N281" s="256"/>
      <c r="O281" s="256"/>
      <c r="P281" s="256"/>
      <c r="Q281" s="256"/>
      <c r="R281" s="256"/>
      <c r="S281" s="256"/>
      <c r="T281" s="257"/>
      <c r="AT281" s="258" t="s">
        <v>150</v>
      </c>
      <c r="AU281" s="258" t="s">
        <v>87</v>
      </c>
      <c r="AV281" s="14" t="s">
        <v>85</v>
      </c>
      <c r="AW281" s="14" t="s">
        <v>36</v>
      </c>
      <c r="AX281" s="14" t="s">
        <v>77</v>
      </c>
      <c r="AY281" s="258" t="s">
        <v>141</v>
      </c>
    </row>
    <row r="282" s="13" customFormat="1">
      <c r="B282" s="238"/>
      <c r="C282" s="239"/>
      <c r="D282" s="228" t="s">
        <v>150</v>
      </c>
      <c r="E282" s="240" t="s">
        <v>19</v>
      </c>
      <c r="F282" s="241" t="s">
        <v>152</v>
      </c>
      <c r="G282" s="239"/>
      <c r="H282" s="242">
        <v>8.504999999999999</v>
      </c>
      <c r="I282" s="243"/>
      <c r="J282" s="239"/>
      <c r="K282" s="239"/>
      <c r="L282" s="244"/>
      <c r="M282" s="245"/>
      <c r="N282" s="246"/>
      <c r="O282" s="246"/>
      <c r="P282" s="246"/>
      <c r="Q282" s="246"/>
      <c r="R282" s="246"/>
      <c r="S282" s="246"/>
      <c r="T282" s="247"/>
      <c r="AT282" s="248" t="s">
        <v>150</v>
      </c>
      <c r="AU282" s="248" t="s">
        <v>87</v>
      </c>
      <c r="AV282" s="13" t="s">
        <v>148</v>
      </c>
      <c r="AW282" s="13" t="s">
        <v>36</v>
      </c>
      <c r="AX282" s="13" t="s">
        <v>85</v>
      </c>
      <c r="AY282" s="248" t="s">
        <v>141</v>
      </c>
    </row>
    <row r="283" s="1" customFormat="1" ht="36" customHeight="1">
      <c r="B283" s="39"/>
      <c r="C283" s="213" t="s">
        <v>356</v>
      </c>
      <c r="D283" s="213" t="s">
        <v>143</v>
      </c>
      <c r="E283" s="214" t="s">
        <v>340</v>
      </c>
      <c r="F283" s="215" t="s">
        <v>341</v>
      </c>
      <c r="G283" s="216" t="s">
        <v>222</v>
      </c>
      <c r="H283" s="217">
        <v>0.254</v>
      </c>
      <c r="I283" s="218"/>
      <c r="J283" s="219">
        <f>ROUND(I283*H283,2)</f>
        <v>0</v>
      </c>
      <c r="K283" s="215" t="s">
        <v>147</v>
      </c>
      <c r="L283" s="44"/>
      <c r="M283" s="220" t="s">
        <v>19</v>
      </c>
      <c r="N283" s="221" t="s">
        <v>48</v>
      </c>
      <c r="O283" s="84"/>
      <c r="P283" s="222">
        <f>O283*H283</f>
        <v>0</v>
      </c>
      <c r="Q283" s="222">
        <v>1.04528</v>
      </c>
      <c r="R283" s="222">
        <f>Q283*H283</f>
        <v>0.26550111999999998</v>
      </c>
      <c r="S283" s="222">
        <v>0</v>
      </c>
      <c r="T283" s="223">
        <f>S283*H283</f>
        <v>0</v>
      </c>
      <c r="AR283" s="224" t="s">
        <v>148</v>
      </c>
      <c r="AT283" s="224" t="s">
        <v>143</v>
      </c>
      <c r="AU283" s="224" t="s">
        <v>87</v>
      </c>
      <c r="AY283" s="18" t="s">
        <v>141</v>
      </c>
      <c r="BE283" s="225">
        <f>IF(N283="základní",J283,0)</f>
        <v>0</v>
      </c>
      <c r="BF283" s="225">
        <f>IF(N283="snížená",J283,0)</f>
        <v>0</v>
      </c>
      <c r="BG283" s="225">
        <f>IF(N283="zákl. přenesená",J283,0)</f>
        <v>0</v>
      </c>
      <c r="BH283" s="225">
        <f>IF(N283="sníž. přenesená",J283,0)</f>
        <v>0</v>
      </c>
      <c r="BI283" s="225">
        <f>IF(N283="nulová",J283,0)</f>
        <v>0</v>
      </c>
      <c r="BJ283" s="18" t="s">
        <v>85</v>
      </c>
      <c r="BK283" s="225">
        <f>ROUND(I283*H283,2)</f>
        <v>0</v>
      </c>
      <c r="BL283" s="18" t="s">
        <v>148</v>
      </c>
      <c r="BM283" s="224" t="s">
        <v>1224</v>
      </c>
    </row>
    <row r="284" s="12" customFormat="1">
      <c r="B284" s="226"/>
      <c r="C284" s="227"/>
      <c r="D284" s="228" t="s">
        <v>150</v>
      </c>
      <c r="E284" s="229" t="s">
        <v>19</v>
      </c>
      <c r="F284" s="230" t="s">
        <v>1225</v>
      </c>
      <c r="G284" s="227"/>
      <c r="H284" s="231">
        <v>0.154</v>
      </c>
      <c r="I284" s="232"/>
      <c r="J284" s="227"/>
      <c r="K284" s="227"/>
      <c r="L284" s="233"/>
      <c r="M284" s="234"/>
      <c r="N284" s="235"/>
      <c r="O284" s="235"/>
      <c r="P284" s="235"/>
      <c r="Q284" s="235"/>
      <c r="R284" s="235"/>
      <c r="S284" s="235"/>
      <c r="T284" s="236"/>
      <c r="AT284" s="237" t="s">
        <v>150</v>
      </c>
      <c r="AU284" s="237" t="s">
        <v>87</v>
      </c>
      <c r="AV284" s="12" t="s">
        <v>87</v>
      </c>
      <c r="AW284" s="12" t="s">
        <v>36</v>
      </c>
      <c r="AX284" s="12" t="s">
        <v>77</v>
      </c>
      <c r="AY284" s="237" t="s">
        <v>141</v>
      </c>
    </row>
    <row r="285" s="12" customFormat="1">
      <c r="B285" s="226"/>
      <c r="C285" s="227"/>
      <c r="D285" s="228" t="s">
        <v>150</v>
      </c>
      <c r="E285" s="229" t="s">
        <v>19</v>
      </c>
      <c r="F285" s="230" t="s">
        <v>1226</v>
      </c>
      <c r="G285" s="227"/>
      <c r="H285" s="231">
        <v>0.041000000000000002</v>
      </c>
      <c r="I285" s="232"/>
      <c r="J285" s="227"/>
      <c r="K285" s="227"/>
      <c r="L285" s="233"/>
      <c r="M285" s="234"/>
      <c r="N285" s="235"/>
      <c r="O285" s="235"/>
      <c r="P285" s="235"/>
      <c r="Q285" s="235"/>
      <c r="R285" s="235"/>
      <c r="S285" s="235"/>
      <c r="T285" s="236"/>
      <c r="AT285" s="237" t="s">
        <v>150</v>
      </c>
      <c r="AU285" s="237" t="s">
        <v>87</v>
      </c>
      <c r="AV285" s="12" t="s">
        <v>87</v>
      </c>
      <c r="AW285" s="12" t="s">
        <v>36</v>
      </c>
      <c r="AX285" s="12" t="s">
        <v>77</v>
      </c>
      <c r="AY285" s="237" t="s">
        <v>141</v>
      </c>
    </row>
    <row r="286" s="14" customFormat="1">
      <c r="B286" s="249"/>
      <c r="C286" s="250"/>
      <c r="D286" s="228" t="s">
        <v>150</v>
      </c>
      <c r="E286" s="251" t="s">
        <v>19</v>
      </c>
      <c r="F286" s="252" t="s">
        <v>320</v>
      </c>
      <c r="G286" s="250"/>
      <c r="H286" s="251" t="s">
        <v>19</v>
      </c>
      <c r="I286" s="253"/>
      <c r="J286" s="250"/>
      <c r="K286" s="250"/>
      <c r="L286" s="254"/>
      <c r="M286" s="255"/>
      <c r="N286" s="256"/>
      <c r="O286" s="256"/>
      <c r="P286" s="256"/>
      <c r="Q286" s="256"/>
      <c r="R286" s="256"/>
      <c r="S286" s="256"/>
      <c r="T286" s="257"/>
      <c r="AT286" s="258" t="s">
        <v>150</v>
      </c>
      <c r="AU286" s="258" t="s">
        <v>87</v>
      </c>
      <c r="AV286" s="14" t="s">
        <v>85</v>
      </c>
      <c r="AW286" s="14" t="s">
        <v>36</v>
      </c>
      <c r="AX286" s="14" t="s">
        <v>77</v>
      </c>
      <c r="AY286" s="258" t="s">
        <v>141</v>
      </c>
    </row>
    <row r="287" s="12" customFormat="1">
      <c r="B287" s="226"/>
      <c r="C287" s="227"/>
      <c r="D287" s="228" t="s">
        <v>150</v>
      </c>
      <c r="E287" s="229" t="s">
        <v>19</v>
      </c>
      <c r="F287" s="230" t="s">
        <v>1227</v>
      </c>
      <c r="G287" s="227"/>
      <c r="H287" s="231">
        <v>0.045999999999999999</v>
      </c>
      <c r="I287" s="232"/>
      <c r="J287" s="227"/>
      <c r="K287" s="227"/>
      <c r="L287" s="233"/>
      <c r="M287" s="234"/>
      <c r="N287" s="235"/>
      <c r="O287" s="235"/>
      <c r="P287" s="235"/>
      <c r="Q287" s="235"/>
      <c r="R287" s="235"/>
      <c r="S287" s="235"/>
      <c r="T287" s="236"/>
      <c r="AT287" s="237" t="s">
        <v>150</v>
      </c>
      <c r="AU287" s="237" t="s">
        <v>87</v>
      </c>
      <c r="AV287" s="12" t="s">
        <v>87</v>
      </c>
      <c r="AW287" s="12" t="s">
        <v>36</v>
      </c>
      <c r="AX287" s="12" t="s">
        <v>77</v>
      </c>
      <c r="AY287" s="237" t="s">
        <v>141</v>
      </c>
    </row>
    <row r="288" s="12" customFormat="1">
      <c r="B288" s="226"/>
      <c r="C288" s="227"/>
      <c r="D288" s="228" t="s">
        <v>150</v>
      </c>
      <c r="E288" s="229" t="s">
        <v>19</v>
      </c>
      <c r="F288" s="230" t="s">
        <v>1228</v>
      </c>
      <c r="G288" s="227"/>
      <c r="H288" s="231">
        <v>0.012999999999999999</v>
      </c>
      <c r="I288" s="232"/>
      <c r="J288" s="227"/>
      <c r="K288" s="227"/>
      <c r="L288" s="233"/>
      <c r="M288" s="234"/>
      <c r="N288" s="235"/>
      <c r="O288" s="235"/>
      <c r="P288" s="235"/>
      <c r="Q288" s="235"/>
      <c r="R288" s="235"/>
      <c r="S288" s="235"/>
      <c r="T288" s="236"/>
      <c r="AT288" s="237" t="s">
        <v>150</v>
      </c>
      <c r="AU288" s="237" t="s">
        <v>87</v>
      </c>
      <c r="AV288" s="12" t="s">
        <v>87</v>
      </c>
      <c r="AW288" s="12" t="s">
        <v>36</v>
      </c>
      <c r="AX288" s="12" t="s">
        <v>77</v>
      </c>
      <c r="AY288" s="237" t="s">
        <v>141</v>
      </c>
    </row>
    <row r="289" s="14" customFormat="1">
      <c r="B289" s="249"/>
      <c r="C289" s="250"/>
      <c r="D289" s="228" t="s">
        <v>150</v>
      </c>
      <c r="E289" s="251" t="s">
        <v>19</v>
      </c>
      <c r="F289" s="252" t="s">
        <v>322</v>
      </c>
      <c r="G289" s="250"/>
      <c r="H289" s="251" t="s">
        <v>19</v>
      </c>
      <c r="I289" s="253"/>
      <c r="J289" s="250"/>
      <c r="K289" s="250"/>
      <c r="L289" s="254"/>
      <c r="M289" s="255"/>
      <c r="N289" s="256"/>
      <c r="O289" s="256"/>
      <c r="P289" s="256"/>
      <c r="Q289" s="256"/>
      <c r="R289" s="256"/>
      <c r="S289" s="256"/>
      <c r="T289" s="257"/>
      <c r="AT289" s="258" t="s">
        <v>150</v>
      </c>
      <c r="AU289" s="258" t="s">
        <v>87</v>
      </c>
      <c r="AV289" s="14" t="s">
        <v>85</v>
      </c>
      <c r="AW289" s="14" t="s">
        <v>36</v>
      </c>
      <c r="AX289" s="14" t="s">
        <v>77</v>
      </c>
      <c r="AY289" s="258" t="s">
        <v>141</v>
      </c>
    </row>
    <row r="290" s="13" customFormat="1">
      <c r="B290" s="238"/>
      <c r="C290" s="239"/>
      <c r="D290" s="228" t="s">
        <v>150</v>
      </c>
      <c r="E290" s="240" t="s">
        <v>19</v>
      </c>
      <c r="F290" s="241" t="s">
        <v>152</v>
      </c>
      <c r="G290" s="239"/>
      <c r="H290" s="242">
        <v>0.254</v>
      </c>
      <c r="I290" s="243"/>
      <c r="J290" s="239"/>
      <c r="K290" s="239"/>
      <c r="L290" s="244"/>
      <c r="M290" s="245"/>
      <c r="N290" s="246"/>
      <c r="O290" s="246"/>
      <c r="P290" s="246"/>
      <c r="Q290" s="246"/>
      <c r="R290" s="246"/>
      <c r="S290" s="246"/>
      <c r="T290" s="247"/>
      <c r="AT290" s="248" t="s">
        <v>150</v>
      </c>
      <c r="AU290" s="248" t="s">
        <v>87</v>
      </c>
      <c r="AV290" s="13" t="s">
        <v>148</v>
      </c>
      <c r="AW290" s="13" t="s">
        <v>36</v>
      </c>
      <c r="AX290" s="13" t="s">
        <v>85</v>
      </c>
      <c r="AY290" s="248" t="s">
        <v>141</v>
      </c>
    </row>
    <row r="291" s="1" customFormat="1" ht="36" customHeight="1">
      <c r="B291" s="39"/>
      <c r="C291" s="213" t="s">
        <v>362</v>
      </c>
      <c r="D291" s="213" t="s">
        <v>143</v>
      </c>
      <c r="E291" s="214" t="s">
        <v>348</v>
      </c>
      <c r="F291" s="215" t="s">
        <v>349</v>
      </c>
      <c r="G291" s="216" t="s">
        <v>192</v>
      </c>
      <c r="H291" s="217">
        <v>6.9749999999999996</v>
      </c>
      <c r="I291" s="218"/>
      <c r="J291" s="219">
        <f>ROUND(I291*H291,2)</f>
        <v>0</v>
      </c>
      <c r="K291" s="215" t="s">
        <v>147</v>
      </c>
      <c r="L291" s="44"/>
      <c r="M291" s="220" t="s">
        <v>19</v>
      </c>
      <c r="N291" s="221" t="s">
        <v>48</v>
      </c>
      <c r="O291" s="84"/>
      <c r="P291" s="222">
        <f>O291*H291</f>
        <v>0</v>
      </c>
      <c r="Q291" s="222">
        <v>0.028570000000000002</v>
      </c>
      <c r="R291" s="222">
        <f>Q291*H291</f>
        <v>0.19927575</v>
      </c>
      <c r="S291" s="222">
        <v>0</v>
      </c>
      <c r="T291" s="223">
        <f>S291*H291</f>
        <v>0</v>
      </c>
      <c r="AR291" s="224" t="s">
        <v>148</v>
      </c>
      <c r="AT291" s="224" t="s">
        <v>143</v>
      </c>
      <c r="AU291" s="224" t="s">
        <v>87</v>
      </c>
      <c r="AY291" s="18" t="s">
        <v>141</v>
      </c>
      <c r="BE291" s="225">
        <f>IF(N291="základní",J291,0)</f>
        <v>0</v>
      </c>
      <c r="BF291" s="225">
        <f>IF(N291="snížená",J291,0)</f>
        <v>0</v>
      </c>
      <c r="BG291" s="225">
        <f>IF(N291="zákl. přenesená",J291,0)</f>
        <v>0</v>
      </c>
      <c r="BH291" s="225">
        <f>IF(N291="sníž. přenesená",J291,0)</f>
        <v>0</v>
      </c>
      <c r="BI291" s="225">
        <f>IF(N291="nulová",J291,0)</f>
        <v>0</v>
      </c>
      <c r="BJ291" s="18" t="s">
        <v>85</v>
      </c>
      <c r="BK291" s="225">
        <f>ROUND(I291*H291,2)</f>
        <v>0</v>
      </c>
      <c r="BL291" s="18" t="s">
        <v>148</v>
      </c>
      <c r="BM291" s="224" t="s">
        <v>1229</v>
      </c>
    </row>
    <row r="292" s="12" customFormat="1">
      <c r="B292" s="226"/>
      <c r="C292" s="227"/>
      <c r="D292" s="228" t="s">
        <v>150</v>
      </c>
      <c r="E292" s="229" t="s">
        <v>19</v>
      </c>
      <c r="F292" s="230" t="s">
        <v>1230</v>
      </c>
      <c r="G292" s="227"/>
      <c r="H292" s="231">
        <v>4.7999999999999998</v>
      </c>
      <c r="I292" s="232"/>
      <c r="J292" s="227"/>
      <c r="K292" s="227"/>
      <c r="L292" s="233"/>
      <c r="M292" s="234"/>
      <c r="N292" s="235"/>
      <c r="O292" s="235"/>
      <c r="P292" s="235"/>
      <c r="Q292" s="235"/>
      <c r="R292" s="235"/>
      <c r="S292" s="235"/>
      <c r="T292" s="236"/>
      <c r="AT292" s="237" t="s">
        <v>150</v>
      </c>
      <c r="AU292" s="237" t="s">
        <v>87</v>
      </c>
      <c r="AV292" s="12" t="s">
        <v>87</v>
      </c>
      <c r="AW292" s="12" t="s">
        <v>36</v>
      </c>
      <c r="AX292" s="12" t="s">
        <v>77</v>
      </c>
      <c r="AY292" s="237" t="s">
        <v>141</v>
      </c>
    </row>
    <row r="293" s="14" customFormat="1">
      <c r="B293" s="249"/>
      <c r="C293" s="250"/>
      <c r="D293" s="228" t="s">
        <v>150</v>
      </c>
      <c r="E293" s="251" t="s">
        <v>19</v>
      </c>
      <c r="F293" s="252" t="s">
        <v>1231</v>
      </c>
      <c r="G293" s="250"/>
      <c r="H293" s="251" t="s">
        <v>19</v>
      </c>
      <c r="I293" s="253"/>
      <c r="J293" s="250"/>
      <c r="K293" s="250"/>
      <c r="L293" s="254"/>
      <c r="M293" s="255"/>
      <c r="N293" s="256"/>
      <c r="O293" s="256"/>
      <c r="P293" s="256"/>
      <c r="Q293" s="256"/>
      <c r="R293" s="256"/>
      <c r="S293" s="256"/>
      <c r="T293" s="257"/>
      <c r="AT293" s="258" t="s">
        <v>150</v>
      </c>
      <c r="AU293" s="258" t="s">
        <v>87</v>
      </c>
      <c r="AV293" s="14" t="s">
        <v>85</v>
      </c>
      <c r="AW293" s="14" t="s">
        <v>36</v>
      </c>
      <c r="AX293" s="14" t="s">
        <v>77</v>
      </c>
      <c r="AY293" s="258" t="s">
        <v>141</v>
      </c>
    </row>
    <row r="294" s="12" customFormat="1">
      <c r="B294" s="226"/>
      <c r="C294" s="227"/>
      <c r="D294" s="228" t="s">
        <v>150</v>
      </c>
      <c r="E294" s="229" t="s">
        <v>19</v>
      </c>
      <c r="F294" s="230" t="s">
        <v>1232</v>
      </c>
      <c r="G294" s="227"/>
      <c r="H294" s="231">
        <v>0.75</v>
      </c>
      <c r="I294" s="232"/>
      <c r="J294" s="227"/>
      <c r="K294" s="227"/>
      <c r="L294" s="233"/>
      <c r="M294" s="234"/>
      <c r="N294" s="235"/>
      <c r="O294" s="235"/>
      <c r="P294" s="235"/>
      <c r="Q294" s="235"/>
      <c r="R294" s="235"/>
      <c r="S294" s="235"/>
      <c r="T294" s="236"/>
      <c r="AT294" s="237" t="s">
        <v>150</v>
      </c>
      <c r="AU294" s="237" t="s">
        <v>87</v>
      </c>
      <c r="AV294" s="12" t="s">
        <v>87</v>
      </c>
      <c r="AW294" s="12" t="s">
        <v>36</v>
      </c>
      <c r="AX294" s="12" t="s">
        <v>77</v>
      </c>
      <c r="AY294" s="237" t="s">
        <v>141</v>
      </c>
    </row>
    <row r="295" s="12" customFormat="1">
      <c r="B295" s="226"/>
      <c r="C295" s="227"/>
      <c r="D295" s="228" t="s">
        <v>150</v>
      </c>
      <c r="E295" s="229" t="s">
        <v>19</v>
      </c>
      <c r="F295" s="230" t="s">
        <v>1233</v>
      </c>
      <c r="G295" s="227"/>
      <c r="H295" s="231">
        <v>0.22500000000000001</v>
      </c>
      <c r="I295" s="232"/>
      <c r="J295" s="227"/>
      <c r="K295" s="227"/>
      <c r="L295" s="233"/>
      <c r="M295" s="234"/>
      <c r="N295" s="235"/>
      <c r="O295" s="235"/>
      <c r="P295" s="235"/>
      <c r="Q295" s="235"/>
      <c r="R295" s="235"/>
      <c r="S295" s="235"/>
      <c r="T295" s="236"/>
      <c r="AT295" s="237" t="s">
        <v>150</v>
      </c>
      <c r="AU295" s="237" t="s">
        <v>87</v>
      </c>
      <c r="AV295" s="12" t="s">
        <v>87</v>
      </c>
      <c r="AW295" s="12" t="s">
        <v>36</v>
      </c>
      <c r="AX295" s="12" t="s">
        <v>77</v>
      </c>
      <c r="AY295" s="237" t="s">
        <v>141</v>
      </c>
    </row>
    <row r="296" s="14" customFormat="1">
      <c r="B296" s="249"/>
      <c r="C296" s="250"/>
      <c r="D296" s="228" t="s">
        <v>150</v>
      </c>
      <c r="E296" s="251" t="s">
        <v>19</v>
      </c>
      <c r="F296" s="252" t="s">
        <v>1234</v>
      </c>
      <c r="G296" s="250"/>
      <c r="H296" s="251" t="s">
        <v>19</v>
      </c>
      <c r="I296" s="253"/>
      <c r="J296" s="250"/>
      <c r="K296" s="250"/>
      <c r="L296" s="254"/>
      <c r="M296" s="255"/>
      <c r="N296" s="256"/>
      <c r="O296" s="256"/>
      <c r="P296" s="256"/>
      <c r="Q296" s="256"/>
      <c r="R296" s="256"/>
      <c r="S296" s="256"/>
      <c r="T296" s="257"/>
      <c r="AT296" s="258" t="s">
        <v>150</v>
      </c>
      <c r="AU296" s="258" t="s">
        <v>87</v>
      </c>
      <c r="AV296" s="14" t="s">
        <v>85</v>
      </c>
      <c r="AW296" s="14" t="s">
        <v>36</v>
      </c>
      <c r="AX296" s="14" t="s">
        <v>77</v>
      </c>
      <c r="AY296" s="258" t="s">
        <v>141</v>
      </c>
    </row>
    <row r="297" s="12" customFormat="1">
      <c r="B297" s="226"/>
      <c r="C297" s="227"/>
      <c r="D297" s="228" t="s">
        <v>150</v>
      </c>
      <c r="E297" s="229" t="s">
        <v>19</v>
      </c>
      <c r="F297" s="230" t="s">
        <v>1235</v>
      </c>
      <c r="G297" s="227"/>
      <c r="H297" s="231">
        <v>0.90000000000000002</v>
      </c>
      <c r="I297" s="232"/>
      <c r="J297" s="227"/>
      <c r="K297" s="227"/>
      <c r="L297" s="233"/>
      <c r="M297" s="234"/>
      <c r="N297" s="235"/>
      <c r="O297" s="235"/>
      <c r="P297" s="235"/>
      <c r="Q297" s="235"/>
      <c r="R297" s="235"/>
      <c r="S297" s="235"/>
      <c r="T297" s="236"/>
      <c r="AT297" s="237" t="s">
        <v>150</v>
      </c>
      <c r="AU297" s="237" t="s">
        <v>87</v>
      </c>
      <c r="AV297" s="12" t="s">
        <v>87</v>
      </c>
      <c r="AW297" s="12" t="s">
        <v>36</v>
      </c>
      <c r="AX297" s="12" t="s">
        <v>77</v>
      </c>
      <c r="AY297" s="237" t="s">
        <v>141</v>
      </c>
    </row>
    <row r="298" s="12" customFormat="1">
      <c r="B298" s="226"/>
      <c r="C298" s="227"/>
      <c r="D298" s="228" t="s">
        <v>150</v>
      </c>
      <c r="E298" s="229" t="s">
        <v>19</v>
      </c>
      <c r="F298" s="230" t="s">
        <v>1236</v>
      </c>
      <c r="G298" s="227"/>
      <c r="H298" s="231">
        <v>0.29999999999999999</v>
      </c>
      <c r="I298" s="232"/>
      <c r="J298" s="227"/>
      <c r="K298" s="227"/>
      <c r="L298" s="233"/>
      <c r="M298" s="234"/>
      <c r="N298" s="235"/>
      <c r="O298" s="235"/>
      <c r="P298" s="235"/>
      <c r="Q298" s="235"/>
      <c r="R298" s="235"/>
      <c r="S298" s="235"/>
      <c r="T298" s="236"/>
      <c r="AT298" s="237" t="s">
        <v>150</v>
      </c>
      <c r="AU298" s="237" t="s">
        <v>87</v>
      </c>
      <c r="AV298" s="12" t="s">
        <v>87</v>
      </c>
      <c r="AW298" s="12" t="s">
        <v>36</v>
      </c>
      <c r="AX298" s="12" t="s">
        <v>77</v>
      </c>
      <c r="AY298" s="237" t="s">
        <v>141</v>
      </c>
    </row>
    <row r="299" s="14" customFormat="1">
      <c r="B299" s="249"/>
      <c r="C299" s="250"/>
      <c r="D299" s="228" t="s">
        <v>150</v>
      </c>
      <c r="E299" s="251" t="s">
        <v>19</v>
      </c>
      <c r="F299" s="252" t="s">
        <v>1237</v>
      </c>
      <c r="G299" s="250"/>
      <c r="H299" s="251" t="s">
        <v>19</v>
      </c>
      <c r="I299" s="253"/>
      <c r="J299" s="250"/>
      <c r="K299" s="250"/>
      <c r="L299" s="254"/>
      <c r="M299" s="255"/>
      <c r="N299" s="256"/>
      <c r="O299" s="256"/>
      <c r="P299" s="256"/>
      <c r="Q299" s="256"/>
      <c r="R299" s="256"/>
      <c r="S299" s="256"/>
      <c r="T299" s="257"/>
      <c r="AT299" s="258" t="s">
        <v>150</v>
      </c>
      <c r="AU299" s="258" t="s">
        <v>87</v>
      </c>
      <c r="AV299" s="14" t="s">
        <v>85</v>
      </c>
      <c r="AW299" s="14" t="s">
        <v>36</v>
      </c>
      <c r="AX299" s="14" t="s">
        <v>77</v>
      </c>
      <c r="AY299" s="258" t="s">
        <v>141</v>
      </c>
    </row>
    <row r="300" s="14" customFormat="1">
      <c r="B300" s="249"/>
      <c r="C300" s="250"/>
      <c r="D300" s="228" t="s">
        <v>150</v>
      </c>
      <c r="E300" s="251" t="s">
        <v>19</v>
      </c>
      <c r="F300" s="252" t="s">
        <v>355</v>
      </c>
      <c r="G300" s="250"/>
      <c r="H300" s="251" t="s">
        <v>19</v>
      </c>
      <c r="I300" s="253"/>
      <c r="J300" s="250"/>
      <c r="K300" s="250"/>
      <c r="L300" s="254"/>
      <c r="M300" s="255"/>
      <c r="N300" s="256"/>
      <c r="O300" s="256"/>
      <c r="P300" s="256"/>
      <c r="Q300" s="256"/>
      <c r="R300" s="256"/>
      <c r="S300" s="256"/>
      <c r="T300" s="257"/>
      <c r="AT300" s="258" t="s">
        <v>150</v>
      </c>
      <c r="AU300" s="258" t="s">
        <v>87</v>
      </c>
      <c r="AV300" s="14" t="s">
        <v>85</v>
      </c>
      <c r="AW300" s="14" t="s">
        <v>36</v>
      </c>
      <c r="AX300" s="14" t="s">
        <v>77</v>
      </c>
      <c r="AY300" s="258" t="s">
        <v>141</v>
      </c>
    </row>
    <row r="301" s="13" customFormat="1">
      <c r="B301" s="238"/>
      <c r="C301" s="239"/>
      <c r="D301" s="228" t="s">
        <v>150</v>
      </c>
      <c r="E301" s="240" t="s">
        <v>19</v>
      </c>
      <c r="F301" s="241" t="s">
        <v>152</v>
      </c>
      <c r="G301" s="239"/>
      <c r="H301" s="242">
        <v>6.9749999999999996</v>
      </c>
      <c r="I301" s="243"/>
      <c r="J301" s="239"/>
      <c r="K301" s="239"/>
      <c r="L301" s="244"/>
      <c r="M301" s="245"/>
      <c r="N301" s="246"/>
      <c r="O301" s="246"/>
      <c r="P301" s="246"/>
      <c r="Q301" s="246"/>
      <c r="R301" s="246"/>
      <c r="S301" s="246"/>
      <c r="T301" s="247"/>
      <c r="AT301" s="248" t="s">
        <v>150</v>
      </c>
      <c r="AU301" s="248" t="s">
        <v>87</v>
      </c>
      <c r="AV301" s="13" t="s">
        <v>148</v>
      </c>
      <c r="AW301" s="13" t="s">
        <v>36</v>
      </c>
      <c r="AX301" s="13" t="s">
        <v>85</v>
      </c>
      <c r="AY301" s="248" t="s">
        <v>141</v>
      </c>
    </row>
    <row r="302" s="1" customFormat="1" ht="36" customHeight="1">
      <c r="B302" s="39"/>
      <c r="C302" s="213" t="s">
        <v>370</v>
      </c>
      <c r="D302" s="213" t="s">
        <v>143</v>
      </c>
      <c r="E302" s="214" t="s">
        <v>1238</v>
      </c>
      <c r="F302" s="215" t="s">
        <v>1239</v>
      </c>
      <c r="G302" s="216" t="s">
        <v>192</v>
      </c>
      <c r="H302" s="217">
        <v>22.689</v>
      </c>
      <c r="I302" s="218"/>
      <c r="J302" s="219">
        <f>ROUND(I302*H302,2)</f>
        <v>0</v>
      </c>
      <c r="K302" s="215" t="s">
        <v>147</v>
      </c>
      <c r="L302" s="44"/>
      <c r="M302" s="220" t="s">
        <v>19</v>
      </c>
      <c r="N302" s="221" t="s">
        <v>48</v>
      </c>
      <c r="O302" s="84"/>
      <c r="P302" s="222">
        <f>O302*H302</f>
        <v>0</v>
      </c>
      <c r="Q302" s="222">
        <v>0.10445</v>
      </c>
      <c r="R302" s="222">
        <f>Q302*H302</f>
        <v>2.3698660500000002</v>
      </c>
      <c r="S302" s="222">
        <v>0</v>
      </c>
      <c r="T302" s="223">
        <f>S302*H302</f>
        <v>0</v>
      </c>
      <c r="AR302" s="224" t="s">
        <v>148</v>
      </c>
      <c r="AT302" s="224" t="s">
        <v>143</v>
      </c>
      <c r="AU302" s="224" t="s">
        <v>87</v>
      </c>
      <c r="AY302" s="18" t="s">
        <v>141</v>
      </c>
      <c r="BE302" s="225">
        <f>IF(N302="základní",J302,0)</f>
        <v>0</v>
      </c>
      <c r="BF302" s="225">
        <f>IF(N302="snížená",J302,0)</f>
        <v>0</v>
      </c>
      <c r="BG302" s="225">
        <f>IF(N302="zákl. přenesená",J302,0)</f>
        <v>0</v>
      </c>
      <c r="BH302" s="225">
        <f>IF(N302="sníž. přenesená",J302,0)</f>
        <v>0</v>
      </c>
      <c r="BI302" s="225">
        <f>IF(N302="nulová",J302,0)</f>
        <v>0</v>
      </c>
      <c r="BJ302" s="18" t="s">
        <v>85</v>
      </c>
      <c r="BK302" s="225">
        <f>ROUND(I302*H302,2)</f>
        <v>0</v>
      </c>
      <c r="BL302" s="18" t="s">
        <v>148</v>
      </c>
      <c r="BM302" s="224" t="s">
        <v>1240</v>
      </c>
    </row>
    <row r="303" s="12" customFormat="1">
      <c r="B303" s="226"/>
      <c r="C303" s="227"/>
      <c r="D303" s="228" t="s">
        <v>150</v>
      </c>
      <c r="E303" s="229" t="s">
        <v>19</v>
      </c>
      <c r="F303" s="230" t="s">
        <v>1241</v>
      </c>
      <c r="G303" s="227"/>
      <c r="H303" s="231">
        <v>26.324999999999999</v>
      </c>
      <c r="I303" s="232"/>
      <c r="J303" s="227"/>
      <c r="K303" s="227"/>
      <c r="L303" s="233"/>
      <c r="M303" s="234"/>
      <c r="N303" s="235"/>
      <c r="O303" s="235"/>
      <c r="P303" s="235"/>
      <c r="Q303" s="235"/>
      <c r="R303" s="235"/>
      <c r="S303" s="235"/>
      <c r="T303" s="236"/>
      <c r="AT303" s="237" t="s">
        <v>150</v>
      </c>
      <c r="AU303" s="237" t="s">
        <v>87</v>
      </c>
      <c r="AV303" s="12" t="s">
        <v>87</v>
      </c>
      <c r="AW303" s="12" t="s">
        <v>36</v>
      </c>
      <c r="AX303" s="12" t="s">
        <v>77</v>
      </c>
      <c r="AY303" s="237" t="s">
        <v>141</v>
      </c>
    </row>
    <row r="304" s="12" customFormat="1">
      <c r="B304" s="226"/>
      <c r="C304" s="227"/>
      <c r="D304" s="228" t="s">
        <v>150</v>
      </c>
      <c r="E304" s="229" t="s">
        <v>19</v>
      </c>
      <c r="F304" s="230" t="s">
        <v>1242</v>
      </c>
      <c r="G304" s="227"/>
      <c r="H304" s="231">
        <v>-3.6360000000000001</v>
      </c>
      <c r="I304" s="232"/>
      <c r="J304" s="227"/>
      <c r="K304" s="227"/>
      <c r="L304" s="233"/>
      <c r="M304" s="234"/>
      <c r="N304" s="235"/>
      <c r="O304" s="235"/>
      <c r="P304" s="235"/>
      <c r="Q304" s="235"/>
      <c r="R304" s="235"/>
      <c r="S304" s="235"/>
      <c r="T304" s="236"/>
      <c r="AT304" s="237" t="s">
        <v>150</v>
      </c>
      <c r="AU304" s="237" t="s">
        <v>87</v>
      </c>
      <c r="AV304" s="12" t="s">
        <v>87</v>
      </c>
      <c r="AW304" s="12" t="s">
        <v>36</v>
      </c>
      <c r="AX304" s="12" t="s">
        <v>77</v>
      </c>
      <c r="AY304" s="237" t="s">
        <v>141</v>
      </c>
    </row>
    <row r="305" s="13" customFormat="1">
      <c r="B305" s="238"/>
      <c r="C305" s="239"/>
      <c r="D305" s="228" t="s">
        <v>150</v>
      </c>
      <c r="E305" s="240" t="s">
        <v>19</v>
      </c>
      <c r="F305" s="241" t="s">
        <v>152</v>
      </c>
      <c r="G305" s="239"/>
      <c r="H305" s="242">
        <v>22.689</v>
      </c>
      <c r="I305" s="243"/>
      <c r="J305" s="239"/>
      <c r="K305" s="239"/>
      <c r="L305" s="244"/>
      <c r="M305" s="245"/>
      <c r="N305" s="246"/>
      <c r="O305" s="246"/>
      <c r="P305" s="246"/>
      <c r="Q305" s="246"/>
      <c r="R305" s="246"/>
      <c r="S305" s="246"/>
      <c r="T305" s="247"/>
      <c r="AT305" s="248" t="s">
        <v>150</v>
      </c>
      <c r="AU305" s="248" t="s">
        <v>87</v>
      </c>
      <c r="AV305" s="13" t="s">
        <v>148</v>
      </c>
      <c r="AW305" s="13" t="s">
        <v>36</v>
      </c>
      <c r="AX305" s="13" t="s">
        <v>85</v>
      </c>
      <c r="AY305" s="248" t="s">
        <v>141</v>
      </c>
    </row>
    <row r="306" s="11" customFormat="1" ht="22.8" customHeight="1">
      <c r="B306" s="197"/>
      <c r="C306" s="198"/>
      <c r="D306" s="199" t="s">
        <v>76</v>
      </c>
      <c r="E306" s="211" t="s">
        <v>148</v>
      </c>
      <c r="F306" s="211" t="s">
        <v>361</v>
      </c>
      <c r="G306" s="198"/>
      <c r="H306" s="198"/>
      <c r="I306" s="201"/>
      <c r="J306" s="212">
        <f>BK306</f>
        <v>0</v>
      </c>
      <c r="K306" s="198"/>
      <c r="L306" s="203"/>
      <c r="M306" s="204"/>
      <c r="N306" s="205"/>
      <c r="O306" s="205"/>
      <c r="P306" s="206">
        <f>SUM(P307:P336)</f>
        <v>0</v>
      </c>
      <c r="Q306" s="205"/>
      <c r="R306" s="206">
        <f>SUM(R307:R336)</f>
        <v>19.061629379999999</v>
      </c>
      <c r="S306" s="205"/>
      <c r="T306" s="207">
        <f>SUM(T307:T336)</f>
        <v>0</v>
      </c>
      <c r="AR306" s="208" t="s">
        <v>85</v>
      </c>
      <c r="AT306" s="209" t="s">
        <v>76</v>
      </c>
      <c r="AU306" s="209" t="s">
        <v>85</v>
      </c>
      <c r="AY306" s="208" t="s">
        <v>141</v>
      </c>
      <c r="BK306" s="210">
        <f>SUM(BK307:BK336)</f>
        <v>0</v>
      </c>
    </row>
    <row r="307" s="1" customFormat="1" ht="24" customHeight="1">
      <c r="B307" s="39"/>
      <c r="C307" s="213" t="s">
        <v>377</v>
      </c>
      <c r="D307" s="213" t="s">
        <v>143</v>
      </c>
      <c r="E307" s="214" t="s">
        <v>363</v>
      </c>
      <c r="F307" s="215" t="s">
        <v>364</v>
      </c>
      <c r="G307" s="216" t="s">
        <v>146</v>
      </c>
      <c r="H307" s="217">
        <v>7.4379999999999997</v>
      </c>
      <c r="I307" s="218"/>
      <c r="J307" s="219">
        <f>ROUND(I307*H307,2)</f>
        <v>0</v>
      </c>
      <c r="K307" s="215" t="s">
        <v>147</v>
      </c>
      <c r="L307" s="44"/>
      <c r="M307" s="220" t="s">
        <v>19</v>
      </c>
      <c r="N307" s="221" t="s">
        <v>48</v>
      </c>
      <c r="O307" s="84"/>
      <c r="P307" s="222">
        <f>O307*H307</f>
        <v>0</v>
      </c>
      <c r="Q307" s="222">
        <v>2.4533999999999998</v>
      </c>
      <c r="R307" s="222">
        <f>Q307*H307</f>
        <v>18.248389199999998</v>
      </c>
      <c r="S307" s="222">
        <v>0</v>
      </c>
      <c r="T307" s="223">
        <f>S307*H307</f>
        <v>0</v>
      </c>
      <c r="AR307" s="224" t="s">
        <v>148</v>
      </c>
      <c r="AT307" s="224" t="s">
        <v>143</v>
      </c>
      <c r="AU307" s="224" t="s">
        <v>87</v>
      </c>
      <c r="AY307" s="18" t="s">
        <v>141</v>
      </c>
      <c r="BE307" s="225">
        <f>IF(N307="základní",J307,0)</f>
        <v>0</v>
      </c>
      <c r="BF307" s="225">
        <f>IF(N307="snížená",J307,0)</f>
        <v>0</v>
      </c>
      <c r="BG307" s="225">
        <f>IF(N307="zákl. přenesená",J307,0)</f>
        <v>0</v>
      </c>
      <c r="BH307" s="225">
        <f>IF(N307="sníž. přenesená",J307,0)</f>
        <v>0</v>
      </c>
      <c r="BI307" s="225">
        <f>IF(N307="nulová",J307,0)</f>
        <v>0</v>
      </c>
      <c r="BJ307" s="18" t="s">
        <v>85</v>
      </c>
      <c r="BK307" s="225">
        <f>ROUND(I307*H307,2)</f>
        <v>0</v>
      </c>
      <c r="BL307" s="18" t="s">
        <v>148</v>
      </c>
      <c r="BM307" s="224" t="s">
        <v>1243</v>
      </c>
    </row>
    <row r="308" s="12" customFormat="1">
      <c r="B308" s="226"/>
      <c r="C308" s="227"/>
      <c r="D308" s="228" t="s">
        <v>150</v>
      </c>
      <c r="E308" s="229" t="s">
        <v>19</v>
      </c>
      <c r="F308" s="230" t="s">
        <v>1244</v>
      </c>
      <c r="G308" s="227"/>
      <c r="H308" s="231">
        <v>2.363</v>
      </c>
      <c r="I308" s="232"/>
      <c r="J308" s="227"/>
      <c r="K308" s="227"/>
      <c r="L308" s="233"/>
      <c r="M308" s="234"/>
      <c r="N308" s="235"/>
      <c r="O308" s="235"/>
      <c r="P308" s="235"/>
      <c r="Q308" s="235"/>
      <c r="R308" s="235"/>
      <c r="S308" s="235"/>
      <c r="T308" s="236"/>
      <c r="AT308" s="237" t="s">
        <v>150</v>
      </c>
      <c r="AU308" s="237" t="s">
        <v>87</v>
      </c>
      <c r="AV308" s="12" t="s">
        <v>87</v>
      </c>
      <c r="AW308" s="12" t="s">
        <v>36</v>
      </c>
      <c r="AX308" s="12" t="s">
        <v>77</v>
      </c>
      <c r="AY308" s="237" t="s">
        <v>141</v>
      </c>
    </row>
    <row r="309" s="14" customFormat="1">
      <c r="B309" s="249"/>
      <c r="C309" s="250"/>
      <c r="D309" s="228" t="s">
        <v>150</v>
      </c>
      <c r="E309" s="251" t="s">
        <v>19</v>
      </c>
      <c r="F309" s="252" t="s">
        <v>320</v>
      </c>
      <c r="G309" s="250"/>
      <c r="H309" s="251" t="s">
        <v>19</v>
      </c>
      <c r="I309" s="253"/>
      <c r="J309" s="250"/>
      <c r="K309" s="250"/>
      <c r="L309" s="254"/>
      <c r="M309" s="255"/>
      <c r="N309" s="256"/>
      <c r="O309" s="256"/>
      <c r="P309" s="256"/>
      <c r="Q309" s="256"/>
      <c r="R309" s="256"/>
      <c r="S309" s="256"/>
      <c r="T309" s="257"/>
      <c r="AT309" s="258" t="s">
        <v>150</v>
      </c>
      <c r="AU309" s="258" t="s">
        <v>87</v>
      </c>
      <c r="AV309" s="14" t="s">
        <v>85</v>
      </c>
      <c r="AW309" s="14" t="s">
        <v>36</v>
      </c>
      <c r="AX309" s="14" t="s">
        <v>77</v>
      </c>
      <c r="AY309" s="258" t="s">
        <v>141</v>
      </c>
    </row>
    <row r="310" s="12" customFormat="1">
      <c r="B310" s="226"/>
      <c r="C310" s="227"/>
      <c r="D310" s="228" t="s">
        <v>150</v>
      </c>
      <c r="E310" s="229" t="s">
        <v>19</v>
      </c>
      <c r="F310" s="230" t="s">
        <v>1245</v>
      </c>
      <c r="G310" s="227"/>
      <c r="H310" s="231">
        <v>1.907</v>
      </c>
      <c r="I310" s="232"/>
      <c r="J310" s="227"/>
      <c r="K310" s="227"/>
      <c r="L310" s="233"/>
      <c r="M310" s="234"/>
      <c r="N310" s="235"/>
      <c r="O310" s="235"/>
      <c r="P310" s="235"/>
      <c r="Q310" s="235"/>
      <c r="R310" s="235"/>
      <c r="S310" s="235"/>
      <c r="T310" s="236"/>
      <c r="AT310" s="237" t="s">
        <v>150</v>
      </c>
      <c r="AU310" s="237" t="s">
        <v>87</v>
      </c>
      <c r="AV310" s="12" t="s">
        <v>87</v>
      </c>
      <c r="AW310" s="12" t="s">
        <v>36</v>
      </c>
      <c r="AX310" s="12" t="s">
        <v>77</v>
      </c>
      <c r="AY310" s="237" t="s">
        <v>141</v>
      </c>
    </row>
    <row r="311" s="14" customFormat="1">
      <c r="B311" s="249"/>
      <c r="C311" s="250"/>
      <c r="D311" s="228" t="s">
        <v>150</v>
      </c>
      <c r="E311" s="251" t="s">
        <v>19</v>
      </c>
      <c r="F311" s="252" t="s">
        <v>322</v>
      </c>
      <c r="G311" s="250"/>
      <c r="H311" s="251" t="s">
        <v>19</v>
      </c>
      <c r="I311" s="253"/>
      <c r="J311" s="250"/>
      <c r="K311" s="250"/>
      <c r="L311" s="254"/>
      <c r="M311" s="255"/>
      <c r="N311" s="256"/>
      <c r="O311" s="256"/>
      <c r="P311" s="256"/>
      <c r="Q311" s="256"/>
      <c r="R311" s="256"/>
      <c r="S311" s="256"/>
      <c r="T311" s="257"/>
      <c r="AT311" s="258" t="s">
        <v>150</v>
      </c>
      <c r="AU311" s="258" t="s">
        <v>87</v>
      </c>
      <c r="AV311" s="14" t="s">
        <v>85</v>
      </c>
      <c r="AW311" s="14" t="s">
        <v>36</v>
      </c>
      <c r="AX311" s="14" t="s">
        <v>77</v>
      </c>
      <c r="AY311" s="258" t="s">
        <v>141</v>
      </c>
    </row>
    <row r="312" s="12" customFormat="1">
      <c r="B312" s="226"/>
      <c r="C312" s="227"/>
      <c r="D312" s="228" t="s">
        <v>150</v>
      </c>
      <c r="E312" s="229" t="s">
        <v>19</v>
      </c>
      <c r="F312" s="230" t="s">
        <v>368</v>
      </c>
      <c r="G312" s="227"/>
      <c r="H312" s="231">
        <v>0.93200000000000005</v>
      </c>
      <c r="I312" s="232"/>
      <c r="J312" s="227"/>
      <c r="K312" s="227"/>
      <c r="L312" s="233"/>
      <c r="M312" s="234"/>
      <c r="N312" s="235"/>
      <c r="O312" s="235"/>
      <c r="P312" s="235"/>
      <c r="Q312" s="235"/>
      <c r="R312" s="235"/>
      <c r="S312" s="235"/>
      <c r="T312" s="236"/>
      <c r="AT312" s="237" t="s">
        <v>150</v>
      </c>
      <c r="AU312" s="237" t="s">
        <v>87</v>
      </c>
      <c r="AV312" s="12" t="s">
        <v>87</v>
      </c>
      <c r="AW312" s="12" t="s">
        <v>36</v>
      </c>
      <c r="AX312" s="12" t="s">
        <v>77</v>
      </c>
      <c r="AY312" s="237" t="s">
        <v>141</v>
      </c>
    </row>
    <row r="313" s="12" customFormat="1">
      <c r="B313" s="226"/>
      <c r="C313" s="227"/>
      <c r="D313" s="228" t="s">
        <v>150</v>
      </c>
      <c r="E313" s="229" t="s">
        <v>19</v>
      </c>
      <c r="F313" s="230" t="s">
        <v>1246</v>
      </c>
      <c r="G313" s="227"/>
      <c r="H313" s="231">
        <v>2.2360000000000002</v>
      </c>
      <c r="I313" s="232"/>
      <c r="J313" s="227"/>
      <c r="K313" s="227"/>
      <c r="L313" s="233"/>
      <c r="M313" s="234"/>
      <c r="N313" s="235"/>
      <c r="O313" s="235"/>
      <c r="P313" s="235"/>
      <c r="Q313" s="235"/>
      <c r="R313" s="235"/>
      <c r="S313" s="235"/>
      <c r="T313" s="236"/>
      <c r="AT313" s="237" t="s">
        <v>150</v>
      </c>
      <c r="AU313" s="237" t="s">
        <v>87</v>
      </c>
      <c r="AV313" s="12" t="s">
        <v>87</v>
      </c>
      <c r="AW313" s="12" t="s">
        <v>36</v>
      </c>
      <c r="AX313" s="12" t="s">
        <v>77</v>
      </c>
      <c r="AY313" s="237" t="s">
        <v>141</v>
      </c>
    </row>
    <row r="314" s="14" customFormat="1">
      <c r="B314" s="249"/>
      <c r="C314" s="250"/>
      <c r="D314" s="228" t="s">
        <v>150</v>
      </c>
      <c r="E314" s="251" t="s">
        <v>19</v>
      </c>
      <c r="F314" s="252" t="s">
        <v>369</v>
      </c>
      <c r="G314" s="250"/>
      <c r="H314" s="251" t="s">
        <v>19</v>
      </c>
      <c r="I314" s="253"/>
      <c r="J314" s="250"/>
      <c r="K314" s="250"/>
      <c r="L314" s="254"/>
      <c r="M314" s="255"/>
      <c r="N314" s="256"/>
      <c r="O314" s="256"/>
      <c r="P314" s="256"/>
      <c r="Q314" s="256"/>
      <c r="R314" s="256"/>
      <c r="S314" s="256"/>
      <c r="T314" s="257"/>
      <c r="AT314" s="258" t="s">
        <v>150</v>
      </c>
      <c r="AU314" s="258" t="s">
        <v>87</v>
      </c>
      <c r="AV314" s="14" t="s">
        <v>85</v>
      </c>
      <c r="AW314" s="14" t="s">
        <v>36</v>
      </c>
      <c r="AX314" s="14" t="s">
        <v>77</v>
      </c>
      <c r="AY314" s="258" t="s">
        <v>141</v>
      </c>
    </row>
    <row r="315" s="13" customFormat="1">
      <c r="B315" s="238"/>
      <c r="C315" s="239"/>
      <c r="D315" s="228" t="s">
        <v>150</v>
      </c>
      <c r="E315" s="240" t="s">
        <v>19</v>
      </c>
      <c r="F315" s="241" t="s">
        <v>152</v>
      </c>
      <c r="G315" s="239"/>
      <c r="H315" s="242">
        <v>7.4380000000000006</v>
      </c>
      <c r="I315" s="243"/>
      <c r="J315" s="239"/>
      <c r="K315" s="239"/>
      <c r="L315" s="244"/>
      <c r="M315" s="245"/>
      <c r="N315" s="246"/>
      <c r="O315" s="246"/>
      <c r="P315" s="246"/>
      <c r="Q315" s="246"/>
      <c r="R315" s="246"/>
      <c r="S315" s="246"/>
      <c r="T315" s="247"/>
      <c r="AT315" s="248" t="s">
        <v>150</v>
      </c>
      <c r="AU315" s="248" t="s">
        <v>87</v>
      </c>
      <c r="AV315" s="13" t="s">
        <v>148</v>
      </c>
      <c r="AW315" s="13" t="s">
        <v>36</v>
      </c>
      <c r="AX315" s="13" t="s">
        <v>85</v>
      </c>
      <c r="AY315" s="248" t="s">
        <v>141</v>
      </c>
    </row>
    <row r="316" s="1" customFormat="1" ht="24" customHeight="1">
      <c r="B316" s="39"/>
      <c r="C316" s="213" t="s">
        <v>381</v>
      </c>
      <c r="D316" s="213" t="s">
        <v>143</v>
      </c>
      <c r="E316" s="214" t="s">
        <v>371</v>
      </c>
      <c r="F316" s="215" t="s">
        <v>372</v>
      </c>
      <c r="G316" s="216" t="s">
        <v>192</v>
      </c>
      <c r="H316" s="217">
        <v>63.606000000000002</v>
      </c>
      <c r="I316" s="218"/>
      <c r="J316" s="219">
        <f>ROUND(I316*H316,2)</f>
        <v>0</v>
      </c>
      <c r="K316" s="215" t="s">
        <v>147</v>
      </c>
      <c r="L316" s="44"/>
      <c r="M316" s="220" t="s">
        <v>19</v>
      </c>
      <c r="N316" s="221" t="s">
        <v>48</v>
      </c>
      <c r="O316" s="84"/>
      <c r="P316" s="222">
        <f>O316*H316</f>
        <v>0</v>
      </c>
      <c r="Q316" s="222">
        <v>0.0051900000000000002</v>
      </c>
      <c r="R316" s="222">
        <f>Q316*H316</f>
        <v>0.33011514000000003</v>
      </c>
      <c r="S316" s="222">
        <v>0</v>
      </c>
      <c r="T316" s="223">
        <f>S316*H316</f>
        <v>0</v>
      </c>
      <c r="AR316" s="224" t="s">
        <v>148</v>
      </c>
      <c r="AT316" s="224" t="s">
        <v>143</v>
      </c>
      <c r="AU316" s="224" t="s">
        <v>87</v>
      </c>
      <c r="AY316" s="18" t="s">
        <v>141</v>
      </c>
      <c r="BE316" s="225">
        <f>IF(N316="základní",J316,0)</f>
        <v>0</v>
      </c>
      <c r="BF316" s="225">
        <f>IF(N316="snížená",J316,0)</f>
        <v>0</v>
      </c>
      <c r="BG316" s="225">
        <f>IF(N316="zákl. přenesená",J316,0)</f>
        <v>0</v>
      </c>
      <c r="BH316" s="225">
        <f>IF(N316="sníž. přenesená",J316,0)</f>
        <v>0</v>
      </c>
      <c r="BI316" s="225">
        <f>IF(N316="nulová",J316,0)</f>
        <v>0</v>
      </c>
      <c r="BJ316" s="18" t="s">
        <v>85</v>
      </c>
      <c r="BK316" s="225">
        <f>ROUND(I316*H316,2)</f>
        <v>0</v>
      </c>
      <c r="BL316" s="18" t="s">
        <v>148</v>
      </c>
      <c r="BM316" s="224" t="s">
        <v>1247</v>
      </c>
    </row>
    <row r="317" s="12" customFormat="1">
      <c r="B317" s="226"/>
      <c r="C317" s="227"/>
      <c r="D317" s="228" t="s">
        <v>150</v>
      </c>
      <c r="E317" s="229" t="s">
        <v>19</v>
      </c>
      <c r="F317" s="230" t="s">
        <v>1248</v>
      </c>
      <c r="G317" s="227"/>
      <c r="H317" s="231">
        <v>24.600000000000001</v>
      </c>
      <c r="I317" s="232"/>
      <c r="J317" s="227"/>
      <c r="K317" s="227"/>
      <c r="L317" s="233"/>
      <c r="M317" s="234"/>
      <c r="N317" s="235"/>
      <c r="O317" s="235"/>
      <c r="P317" s="235"/>
      <c r="Q317" s="235"/>
      <c r="R317" s="235"/>
      <c r="S317" s="235"/>
      <c r="T317" s="236"/>
      <c r="AT317" s="237" t="s">
        <v>150</v>
      </c>
      <c r="AU317" s="237" t="s">
        <v>87</v>
      </c>
      <c r="AV317" s="12" t="s">
        <v>87</v>
      </c>
      <c r="AW317" s="12" t="s">
        <v>36</v>
      </c>
      <c r="AX317" s="12" t="s">
        <v>77</v>
      </c>
      <c r="AY317" s="237" t="s">
        <v>141</v>
      </c>
    </row>
    <row r="318" s="14" customFormat="1">
      <c r="B318" s="249"/>
      <c r="C318" s="250"/>
      <c r="D318" s="228" t="s">
        <v>150</v>
      </c>
      <c r="E318" s="251" t="s">
        <v>19</v>
      </c>
      <c r="F318" s="252" t="s">
        <v>320</v>
      </c>
      <c r="G318" s="250"/>
      <c r="H318" s="251" t="s">
        <v>19</v>
      </c>
      <c r="I318" s="253"/>
      <c r="J318" s="250"/>
      <c r="K318" s="250"/>
      <c r="L318" s="254"/>
      <c r="M318" s="255"/>
      <c r="N318" s="256"/>
      <c r="O318" s="256"/>
      <c r="P318" s="256"/>
      <c r="Q318" s="256"/>
      <c r="R318" s="256"/>
      <c r="S318" s="256"/>
      <c r="T318" s="257"/>
      <c r="AT318" s="258" t="s">
        <v>150</v>
      </c>
      <c r="AU318" s="258" t="s">
        <v>87</v>
      </c>
      <c r="AV318" s="14" t="s">
        <v>85</v>
      </c>
      <c r="AW318" s="14" t="s">
        <v>36</v>
      </c>
      <c r="AX318" s="14" t="s">
        <v>77</v>
      </c>
      <c r="AY318" s="258" t="s">
        <v>141</v>
      </c>
    </row>
    <row r="319" s="12" customFormat="1">
      <c r="B319" s="226"/>
      <c r="C319" s="227"/>
      <c r="D319" s="228" t="s">
        <v>150</v>
      </c>
      <c r="E319" s="229" t="s">
        <v>19</v>
      </c>
      <c r="F319" s="230" t="s">
        <v>1249</v>
      </c>
      <c r="G319" s="227"/>
      <c r="H319" s="231">
        <v>16.649999999999999</v>
      </c>
      <c r="I319" s="232"/>
      <c r="J319" s="227"/>
      <c r="K319" s="227"/>
      <c r="L319" s="233"/>
      <c r="M319" s="234"/>
      <c r="N319" s="235"/>
      <c r="O319" s="235"/>
      <c r="P319" s="235"/>
      <c r="Q319" s="235"/>
      <c r="R319" s="235"/>
      <c r="S319" s="235"/>
      <c r="T319" s="236"/>
      <c r="AT319" s="237" t="s">
        <v>150</v>
      </c>
      <c r="AU319" s="237" t="s">
        <v>87</v>
      </c>
      <c r="AV319" s="12" t="s">
        <v>87</v>
      </c>
      <c r="AW319" s="12" t="s">
        <v>36</v>
      </c>
      <c r="AX319" s="12" t="s">
        <v>77</v>
      </c>
      <c r="AY319" s="237" t="s">
        <v>141</v>
      </c>
    </row>
    <row r="320" s="14" customFormat="1">
      <c r="B320" s="249"/>
      <c r="C320" s="250"/>
      <c r="D320" s="228" t="s">
        <v>150</v>
      </c>
      <c r="E320" s="251" t="s">
        <v>19</v>
      </c>
      <c r="F320" s="252" t="s">
        <v>322</v>
      </c>
      <c r="G320" s="250"/>
      <c r="H320" s="251" t="s">
        <v>19</v>
      </c>
      <c r="I320" s="253"/>
      <c r="J320" s="250"/>
      <c r="K320" s="250"/>
      <c r="L320" s="254"/>
      <c r="M320" s="255"/>
      <c r="N320" s="256"/>
      <c r="O320" s="256"/>
      <c r="P320" s="256"/>
      <c r="Q320" s="256"/>
      <c r="R320" s="256"/>
      <c r="S320" s="256"/>
      <c r="T320" s="257"/>
      <c r="AT320" s="258" t="s">
        <v>150</v>
      </c>
      <c r="AU320" s="258" t="s">
        <v>87</v>
      </c>
      <c r="AV320" s="14" t="s">
        <v>85</v>
      </c>
      <c r="AW320" s="14" t="s">
        <v>36</v>
      </c>
      <c r="AX320" s="14" t="s">
        <v>77</v>
      </c>
      <c r="AY320" s="258" t="s">
        <v>141</v>
      </c>
    </row>
    <row r="321" s="12" customFormat="1">
      <c r="B321" s="226"/>
      <c r="C321" s="227"/>
      <c r="D321" s="228" t="s">
        <v>150</v>
      </c>
      <c r="E321" s="229" t="s">
        <v>19</v>
      </c>
      <c r="F321" s="230" t="s">
        <v>1250</v>
      </c>
      <c r="G321" s="227"/>
      <c r="H321" s="231">
        <v>22.356000000000002</v>
      </c>
      <c r="I321" s="232"/>
      <c r="J321" s="227"/>
      <c r="K321" s="227"/>
      <c r="L321" s="233"/>
      <c r="M321" s="234"/>
      <c r="N321" s="235"/>
      <c r="O321" s="235"/>
      <c r="P321" s="235"/>
      <c r="Q321" s="235"/>
      <c r="R321" s="235"/>
      <c r="S321" s="235"/>
      <c r="T321" s="236"/>
      <c r="AT321" s="237" t="s">
        <v>150</v>
      </c>
      <c r="AU321" s="237" t="s">
        <v>87</v>
      </c>
      <c r="AV321" s="12" t="s">
        <v>87</v>
      </c>
      <c r="AW321" s="12" t="s">
        <v>36</v>
      </c>
      <c r="AX321" s="12" t="s">
        <v>77</v>
      </c>
      <c r="AY321" s="237" t="s">
        <v>141</v>
      </c>
    </row>
    <row r="322" s="14" customFormat="1">
      <c r="B322" s="249"/>
      <c r="C322" s="250"/>
      <c r="D322" s="228" t="s">
        <v>150</v>
      </c>
      <c r="E322" s="251" t="s">
        <v>19</v>
      </c>
      <c r="F322" s="252" t="s">
        <v>369</v>
      </c>
      <c r="G322" s="250"/>
      <c r="H322" s="251" t="s">
        <v>19</v>
      </c>
      <c r="I322" s="253"/>
      <c r="J322" s="250"/>
      <c r="K322" s="250"/>
      <c r="L322" s="254"/>
      <c r="M322" s="255"/>
      <c r="N322" s="256"/>
      <c r="O322" s="256"/>
      <c r="P322" s="256"/>
      <c r="Q322" s="256"/>
      <c r="R322" s="256"/>
      <c r="S322" s="256"/>
      <c r="T322" s="257"/>
      <c r="AT322" s="258" t="s">
        <v>150</v>
      </c>
      <c r="AU322" s="258" t="s">
        <v>87</v>
      </c>
      <c r="AV322" s="14" t="s">
        <v>85</v>
      </c>
      <c r="AW322" s="14" t="s">
        <v>36</v>
      </c>
      <c r="AX322" s="14" t="s">
        <v>77</v>
      </c>
      <c r="AY322" s="258" t="s">
        <v>141</v>
      </c>
    </row>
    <row r="323" s="13" customFormat="1">
      <c r="B323" s="238"/>
      <c r="C323" s="239"/>
      <c r="D323" s="228" t="s">
        <v>150</v>
      </c>
      <c r="E323" s="240" t="s">
        <v>19</v>
      </c>
      <c r="F323" s="241" t="s">
        <v>152</v>
      </c>
      <c r="G323" s="239"/>
      <c r="H323" s="242">
        <v>63.606000000000002</v>
      </c>
      <c r="I323" s="243"/>
      <c r="J323" s="239"/>
      <c r="K323" s="239"/>
      <c r="L323" s="244"/>
      <c r="M323" s="245"/>
      <c r="N323" s="246"/>
      <c r="O323" s="246"/>
      <c r="P323" s="246"/>
      <c r="Q323" s="246"/>
      <c r="R323" s="246"/>
      <c r="S323" s="246"/>
      <c r="T323" s="247"/>
      <c r="AT323" s="248" t="s">
        <v>150</v>
      </c>
      <c r="AU323" s="248" t="s">
        <v>87</v>
      </c>
      <c r="AV323" s="13" t="s">
        <v>148</v>
      </c>
      <c r="AW323" s="13" t="s">
        <v>36</v>
      </c>
      <c r="AX323" s="13" t="s">
        <v>85</v>
      </c>
      <c r="AY323" s="248" t="s">
        <v>141</v>
      </c>
    </row>
    <row r="324" s="1" customFormat="1" ht="24" customHeight="1">
      <c r="B324" s="39"/>
      <c r="C324" s="213" t="s">
        <v>392</v>
      </c>
      <c r="D324" s="213" t="s">
        <v>143</v>
      </c>
      <c r="E324" s="214" t="s">
        <v>378</v>
      </c>
      <c r="F324" s="215" t="s">
        <v>379</v>
      </c>
      <c r="G324" s="216" t="s">
        <v>192</v>
      </c>
      <c r="H324" s="217">
        <v>63.606000000000002</v>
      </c>
      <c r="I324" s="218"/>
      <c r="J324" s="219">
        <f>ROUND(I324*H324,2)</f>
        <v>0</v>
      </c>
      <c r="K324" s="215" t="s">
        <v>147</v>
      </c>
      <c r="L324" s="44"/>
      <c r="M324" s="220" t="s">
        <v>19</v>
      </c>
      <c r="N324" s="221" t="s">
        <v>48</v>
      </c>
      <c r="O324" s="84"/>
      <c r="P324" s="222">
        <f>O324*H324</f>
        <v>0</v>
      </c>
      <c r="Q324" s="222">
        <v>0</v>
      </c>
      <c r="R324" s="222">
        <f>Q324*H324</f>
        <v>0</v>
      </c>
      <c r="S324" s="222">
        <v>0</v>
      </c>
      <c r="T324" s="223">
        <f>S324*H324</f>
        <v>0</v>
      </c>
      <c r="AR324" s="224" t="s">
        <v>148</v>
      </c>
      <c r="AT324" s="224" t="s">
        <v>143</v>
      </c>
      <c r="AU324" s="224" t="s">
        <v>87</v>
      </c>
      <c r="AY324" s="18" t="s">
        <v>141</v>
      </c>
      <c r="BE324" s="225">
        <f>IF(N324="základní",J324,0)</f>
        <v>0</v>
      </c>
      <c r="BF324" s="225">
        <f>IF(N324="snížená",J324,0)</f>
        <v>0</v>
      </c>
      <c r="BG324" s="225">
        <f>IF(N324="zákl. přenesená",J324,0)</f>
        <v>0</v>
      </c>
      <c r="BH324" s="225">
        <f>IF(N324="sníž. přenesená",J324,0)</f>
        <v>0</v>
      </c>
      <c r="BI324" s="225">
        <f>IF(N324="nulová",J324,0)</f>
        <v>0</v>
      </c>
      <c r="BJ324" s="18" t="s">
        <v>85</v>
      </c>
      <c r="BK324" s="225">
        <f>ROUND(I324*H324,2)</f>
        <v>0</v>
      </c>
      <c r="BL324" s="18" t="s">
        <v>148</v>
      </c>
      <c r="BM324" s="224" t="s">
        <v>1251</v>
      </c>
    </row>
    <row r="325" s="1" customFormat="1" ht="24" customHeight="1">
      <c r="B325" s="39"/>
      <c r="C325" s="213" t="s">
        <v>401</v>
      </c>
      <c r="D325" s="213" t="s">
        <v>143</v>
      </c>
      <c r="E325" s="214" t="s">
        <v>382</v>
      </c>
      <c r="F325" s="215" t="s">
        <v>383</v>
      </c>
      <c r="G325" s="216" t="s">
        <v>222</v>
      </c>
      <c r="H325" s="217">
        <v>0.45900000000000002</v>
      </c>
      <c r="I325" s="218"/>
      <c r="J325" s="219">
        <f>ROUND(I325*H325,2)</f>
        <v>0</v>
      </c>
      <c r="K325" s="215" t="s">
        <v>147</v>
      </c>
      <c r="L325" s="44"/>
      <c r="M325" s="220" t="s">
        <v>19</v>
      </c>
      <c r="N325" s="221" t="s">
        <v>48</v>
      </c>
      <c r="O325" s="84"/>
      <c r="P325" s="222">
        <f>O325*H325</f>
        <v>0</v>
      </c>
      <c r="Q325" s="222">
        <v>1.0525599999999999</v>
      </c>
      <c r="R325" s="222">
        <f>Q325*H325</f>
        <v>0.48312504000000001</v>
      </c>
      <c r="S325" s="222">
        <v>0</v>
      </c>
      <c r="T325" s="223">
        <f>S325*H325</f>
        <v>0</v>
      </c>
      <c r="AR325" s="224" t="s">
        <v>148</v>
      </c>
      <c r="AT325" s="224" t="s">
        <v>143</v>
      </c>
      <c r="AU325" s="224" t="s">
        <v>87</v>
      </c>
      <c r="AY325" s="18" t="s">
        <v>141</v>
      </c>
      <c r="BE325" s="225">
        <f>IF(N325="základní",J325,0)</f>
        <v>0</v>
      </c>
      <c r="BF325" s="225">
        <f>IF(N325="snížená",J325,0)</f>
        <v>0</v>
      </c>
      <c r="BG325" s="225">
        <f>IF(N325="zákl. přenesená",J325,0)</f>
        <v>0</v>
      </c>
      <c r="BH325" s="225">
        <f>IF(N325="sníž. přenesená",J325,0)</f>
        <v>0</v>
      </c>
      <c r="BI325" s="225">
        <f>IF(N325="nulová",J325,0)</f>
        <v>0</v>
      </c>
      <c r="BJ325" s="18" t="s">
        <v>85</v>
      </c>
      <c r="BK325" s="225">
        <f>ROUND(I325*H325,2)</f>
        <v>0</v>
      </c>
      <c r="BL325" s="18" t="s">
        <v>148</v>
      </c>
      <c r="BM325" s="224" t="s">
        <v>1252</v>
      </c>
    </row>
    <row r="326" s="12" customFormat="1">
      <c r="B326" s="226"/>
      <c r="C326" s="227"/>
      <c r="D326" s="228" t="s">
        <v>150</v>
      </c>
      <c r="E326" s="229" t="s">
        <v>19</v>
      </c>
      <c r="F326" s="230" t="s">
        <v>1253</v>
      </c>
      <c r="G326" s="227"/>
      <c r="H326" s="231">
        <v>0.106</v>
      </c>
      <c r="I326" s="232"/>
      <c r="J326" s="227"/>
      <c r="K326" s="227"/>
      <c r="L326" s="233"/>
      <c r="M326" s="234"/>
      <c r="N326" s="235"/>
      <c r="O326" s="235"/>
      <c r="P326" s="235"/>
      <c r="Q326" s="235"/>
      <c r="R326" s="235"/>
      <c r="S326" s="235"/>
      <c r="T326" s="236"/>
      <c r="AT326" s="237" t="s">
        <v>150</v>
      </c>
      <c r="AU326" s="237" t="s">
        <v>87</v>
      </c>
      <c r="AV326" s="12" t="s">
        <v>87</v>
      </c>
      <c r="AW326" s="12" t="s">
        <v>36</v>
      </c>
      <c r="AX326" s="12" t="s">
        <v>77</v>
      </c>
      <c r="AY326" s="237" t="s">
        <v>141</v>
      </c>
    </row>
    <row r="327" s="12" customFormat="1">
      <c r="B327" s="226"/>
      <c r="C327" s="227"/>
      <c r="D327" s="228" t="s">
        <v>150</v>
      </c>
      <c r="E327" s="229" t="s">
        <v>19</v>
      </c>
      <c r="F327" s="230" t="s">
        <v>1254</v>
      </c>
      <c r="G327" s="227"/>
      <c r="H327" s="231">
        <v>0.041000000000000002</v>
      </c>
      <c r="I327" s="232"/>
      <c r="J327" s="227"/>
      <c r="K327" s="227"/>
      <c r="L327" s="233"/>
      <c r="M327" s="234"/>
      <c r="N327" s="235"/>
      <c r="O327" s="235"/>
      <c r="P327" s="235"/>
      <c r="Q327" s="235"/>
      <c r="R327" s="235"/>
      <c r="S327" s="235"/>
      <c r="T327" s="236"/>
      <c r="AT327" s="237" t="s">
        <v>150</v>
      </c>
      <c r="AU327" s="237" t="s">
        <v>87</v>
      </c>
      <c r="AV327" s="12" t="s">
        <v>87</v>
      </c>
      <c r="AW327" s="12" t="s">
        <v>36</v>
      </c>
      <c r="AX327" s="12" t="s">
        <v>77</v>
      </c>
      <c r="AY327" s="237" t="s">
        <v>141</v>
      </c>
    </row>
    <row r="328" s="14" customFormat="1">
      <c r="B328" s="249"/>
      <c r="C328" s="250"/>
      <c r="D328" s="228" t="s">
        <v>150</v>
      </c>
      <c r="E328" s="251" t="s">
        <v>19</v>
      </c>
      <c r="F328" s="252" t="s">
        <v>320</v>
      </c>
      <c r="G328" s="250"/>
      <c r="H328" s="251" t="s">
        <v>19</v>
      </c>
      <c r="I328" s="253"/>
      <c r="J328" s="250"/>
      <c r="K328" s="250"/>
      <c r="L328" s="254"/>
      <c r="M328" s="255"/>
      <c r="N328" s="256"/>
      <c r="O328" s="256"/>
      <c r="P328" s="256"/>
      <c r="Q328" s="256"/>
      <c r="R328" s="256"/>
      <c r="S328" s="256"/>
      <c r="T328" s="257"/>
      <c r="AT328" s="258" t="s">
        <v>150</v>
      </c>
      <c r="AU328" s="258" t="s">
        <v>87</v>
      </c>
      <c r="AV328" s="14" t="s">
        <v>85</v>
      </c>
      <c r="AW328" s="14" t="s">
        <v>36</v>
      </c>
      <c r="AX328" s="14" t="s">
        <v>77</v>
      </c>
      <c r="AY328" s="258" t="s">
        <v>141</v>
      </c>
    </row>
    <row r="329" s="12" customFormat="1">
      <c r="B329" s="226"/>
      <c r="C329" s="227"/>
      <c r="D329" s="228" t="s">
        <v>150</v>
      </c>
      <c r="E329" s="229" t="s">
        <v>19</v>
      </c>
      <c r="F329" s="230" t="s">
        <v>1255</v>
      </c>
      <c r="G329" s="227"/>
      <c r="H329" s="231">
        <v>0.072999999999999995</v>
      </c>
      <c r="I329" s="232"/>
      <c r="J329" s="227"/>
      <c r="K329" s="227"/>
      <c r="L329" s="233"/>
      <c r="M329" s="234"/>
      <c r="N329" s="235"/>
      <c r="O329" s="235"/>
      <c r="P329" s="235"/>
      <c r="Q329" s="235"/>
      <c r="R329" s="235"/>
      <c r="S329" s="235"/>
      <c r="T329" s="236"/>
      <c r="AT329" s="237" t="s">
        <v>150</v>
      </c>
      <c r="AU329" s="237" t="s">
        <v>87</v>
      </c>
      <c r="AV329" s="12" t="s">
        <v>87</v>
      </c>
      <c r="AW329" s="12" t="s">
        <v>36</v>
      </c>
      <c r="AX329" s="12" t="s">
        <v>77</v>
      </c>
      <c r="AY329" s="237" t="s">
        <v>141</v>
      </c>
    </row>
    <row r="330" s="12" customFormat="1">
      <c r="B330" s="226"/>
      <c r="C330" s="227"/>
      <c r="D330" s="228" t="s">
        <v>150</v>
      </c>
      <c r="E330" s="229" t="s">
        <v>19</v>
      </c>
      <c r="F330" s="230" t="s">
        <v>1256</v>
      </c>
      <c r="G330" s="227"/>
      <c r="H330" s="231">
        <v>0.031</v>
      </c>
      <c r="I330" s="232"/>
      <c r="J330" s="227"/>
      <c r="K330" s="227"/>
      <c r="L330" s="233"/>
      <c r="M330" s="234"/>
      <c r="N330" s="235"/>
      <c r="O330" s="235"/>
      <c r="P330" s="235"/>
      <c r="Q330" s="235"/>
      <c r="R330" s="235"/>
      <c r="S330" s="235"/>
      <c r="T330" s="236"/>
      <c r="AT330" s="237" t="s">
        <v>150</v>
      </c>
      <c r="AU330" s="237" t="s">
        <v>87</v>
      </c>
      <c r="AV330" s="12" t="s">
        <v>87</v>
      </c>
      <c r="AW330" s="12" t="s">
        <v>36</v>
      </c>
      <c r="AX330" s="12" t="s">
        <v>77</v>
      </c>
      <c r="AY330" s="237" t="s">
        <v>141</v>
      </c>
    </row>
    <row r="331" s="14" customFormat="1">
      <c r="B331" s="249"/>
      <c r="C331" s="250"/>
      <c r="D331" s="228" t="s">
        <v>150</v>
      </c>
      <c r="E331" s="251" t="s">
        <v>19</v>
      </c>
      <c r="F331" s="252" t="s">
        <v>322</v>
      </c>
      <c r="G331" s="250"/>
      <c r="H331" s="251" t="s">
        <v>19</v>
      </c>
      <c r="I331" s="253"/>
      <c r="J331" s="250"/>
      <c r="K331" s="250"/>
      <c r="L331" s="254"/>
      <c r="M331" s="255"/>
      <c r="N331" s="256"/>
      <c r="O331" s="256"/>
      <c r="P331" s="256"/>
      <c r="Q331" s="256"/>
      <c r="R331" s="256"/>
      <c r="S331" s="256"/>
      <c r="T331" s="257"/>
      <c r="AT331" s="258" t="s">
        <v>150</v>
      </c>
      <c r="AU331" s="258" t="s">
        <v>87</v>
      </c>
      <c r="AV331" s="14" t="s">
        <v>85</v>
      </c>
      <c r="AW331" s="14" t="s">
        <v>36</v>
      </c>
      <c r="AX331" s="14" t="s">
        <v>77</v>
      </c>
      <c r="AY331" s="258" t="s">
        <v>141</v>
      </c>
    </row>
    <row r="332" s="12" customFormat="1">
      <c r="B332" s="226"/>
      <c r="C332" s="227"/>
      <c r="D332" s="228" t="s">
        <v>150</v>
      </c>
      <c r="E332" s="229" t="s">
        <v>19</v>
      </c>
      <c r="F332" s="230" t="s">
        <v>1257</v>
      </c>
      <c r="G332" s="227"/>
      <c r="H332" s="231">
        <v>0.153</v>
      </c>
      <c r="I332" s="232"/>
      <c r="J332" s="227"/>
      <c r="K332" s="227"/>
      <c r="L332" s="233"/>
      <c r="M332" s="234"/>
      <c r="N332" s="235"/>
      <c r="O332" s="235"/>
      <c r="P332" s="235"/>
      <c r="Q332" s="235"/>
      <c r="R332" s="235"/>
      <c r="S332" s="235"/>
      <c r="T332" s="236"/>
      <c r="AT332" s="237" t="s">
        <v>150</v>
      </c>
      <c r="AU332" s="237" t="s">
        <v>87</v>
      </c>
      <c r="AV332" s="12" t="s">
        <v>87</v>
      </c>
      <c r="AW332" s="12" t="s">
        <v>36</v>
      </c>
      <c r="AX332" s="12" t="s">
        <v>77</v>
      </c>
      <c r="AY332" s="237" t="s">
        <v>141</v>
      </c>
    </row>
    <row r="333" s="12" customFormat="1">
      <c r="B333" s="226"/>
      <c r="C333" s="227"/>
      <c r="D333" s="228" t="s">
        <v>150</v>
      </c>
      <c r="E333" s="229" t="s">
        <v>19</v>
      </c>
      <c r="F333" s="230" t="s">
        <v>1258</v>
      </c>
      <c r="G333" s="227"/>
      <c r="H333" s="231">
        <v>0.017000000000000001</v>
      </c>
      <c r="I333" s="232"/>
      <c r="J333" s="227"/>
      <c r="K333" s="227"/>
      <c r="L333" s="233"/>
      <c r="M333" s="234"/>
      <c r="N333" s="235"/>
      <c r="O333" s="235"/>
      <c r="P333" s="235"/>
      <c r="Q333" s="235"/>
      <c r="R333" s="235"/>
      <c r="S333" s="235"/>
      <c r="T333" s="236"/>
      <c r="AT333" s="237" t="s">
        <v>150</v>
      </c>
      <c r="AU333" s="237" t="s">
        <v>87</v>
      </c>
      <c r="AV333" s="12" t="s">
        <v>87</v>
      </c>
      <c r="AW333" s="12" t="s">
        <v>36</v>
      </c>
      <c r="AX333" s="12" t="s">
        <v>77</v>
      </c>
      <c r="AY333" s="237" t="s">
        <v>141</v>
      </c>
    </row>
    <row r="334" s="12" customFormat="1">
      <c r="B334" s="226"/>
      <c r="C334" s="227"/>
      <c r="D334" s="228" t="s">
        <v>150</v>
      </c>
      <c r="E334" s="229" t="s">
        <v>19</v>
      </c>
      <c r="F334" s="230" t="s">
        <v>1259</v>
      </c>
      <c r="G334" s="227"/>
      <c r="H334" s="231">
        <v>0.037999999999999999</v>
      </c>
      <c r="I334" s="232"/>
      <c r="J334" s="227"/>
      <c r="K334" s="227"/>
      <c r="L334" s="233"/>
      <c r="M334" s="234"/>
      <c r="N334" s="235"/>
      <c r="O334" s="235"/>
      <c r="P334" s="235"/>
      <c r="Q334" s="235"/>
      <c r="R334" s="235"/>
      <c r="S334" s="235"/>
      <c r="T334" s="236"/>
      <c r="AT334" s="237" t="s">
        <v>150</v>
      </c>
      <c r="AU334" s="237" t="s">
        <v>87</v>
      </c>
      <c r="AV334" s="12" t="s">
        <v>87</v>
      </c>
      <c r="AW334" s="12" t="s">
        <v>36</v>
      </c>
      <c r="AX334" s="12" t="s">
        <v>77</v>
      </c>
      <c r="AY334" s="237" t="s">
        <v>141</v>
      </c>
    </row>
    <row r="335" s="14" customFormat="1">
      <c r="B335" s="249"/>
      <c r="C335" s="250"/>
      <c r="D335" s="228" t="s">
        <v>150</v>
      </c>
      <c r="E335" s="251" t="s">
        <v>19</v>
      </c>
      <c r="F335" s="252" t="s">
        <v>369</v>
      </c>
      <c r="G335" s="250"/>
      <c r="H335" s="251" t="s">
        <v>19</v>
      </c>
      <c r="I335" s="253"/>
      <c r="J335" s="250"/>
      <c r="K335" s="250"/>
      <c r="L335" s="254"/>
      <c r="M335" s="255"/>
      <c r="N335" s="256"/>
      <c r="O335" s="256"/>
      <c r="P335" s="256"/>
      <c r="Q335" s="256"/>
      <c r="R335" s="256"/>
      <c r="S335" s="256"/>
      <c r="T335" s="257"/>
      <c r="AT335" s="258" t="s">
        <v>150</v>
      </c>
      <c r="AU335" s="258" t="s">
        <v>87</v>
      </c>
      <c r="AV335" s="14" t="s">
        <v>85</v>
      </c>
      <c r="AW335" s="14" t="s">
        <v>36</v>
      </c>
      <c r="AX335" s="14" t="s">
        <v>77</v>
      </c>
      <c r="AY335" s="258" t="s">
        <v>141</v>
      </c>
    </row>
    <row r="336" s="13" customFormat="1">
      <c r="B336" s="238"/>
      <c r="C336" s="239"/>
      <c r="D336" s="228" t="s">
        <v>150</v>
      </c>
      <c r="E336" s="240" t="s">
        <v>19</v>
      </c>
      <c r="F336" s="241" t="s">
        <v>152</v>
      </c>
      <c r="G336" s="239"/>
      <c r="H336" s="242">
        <v>0.45900000000000002</v>
      </c>
      <c r="I336" s="243"/>
      <c r="J336" s="239"/>
      <c r="K336" s="239"/>
      <c r="L336" s="244"/>
      <c r="M336" s="245"/>
      <c r="N336" s="246"/>
      <c r="O336" s="246"/>
      <c r="P336" s="246"/>
      <c r="Q336" s="246"/>
      <c r="R336" s="246"/>
      <c r="S336" s="246"/>
      <c r="T336" s="247"/>
      <c r="AT336" s="248" t="s">
        <v>150</v>
      </c>
      <c r="AU336" s="248" t="s">
        <v>87</v>
      </c>
      <c r="AV336" s="13" t="s">
        <v>148</v>
      </c>
      <c r="AW336" s="13" t="s">
        <v>36</v>
      </c>
      <c r="AX336" s="13" t="s">
        <v>85</v>
      </c>
      <c r="AY336" s="248" t="s">
        <v>141</v>
      </c>
    </row>
    <row r="337" s="11" customFormat="1" ht="22.8" customHeight="1">
      <c r="B337" s="197"/>
      <c r="C337" s="198"/>
      <c r="D337" s="199" t="s">
        <v>76</v>
      </c>
      <c r="E337" s="211" t="s">
        <v>181</v>
      </c>
      <c r="F337" s="211" t="s">
        <v>391</v>
      </c>
      <c r="G337" s="198"/>
      <c r="H337" s="198"/>
      <c r="I337" s="201"/>
      <c r="J337" s="212">
        <f>BK337</f>
        <v>0</v>
      </c>
      <c r="K337" s="198"/>
      <c r="L337" s="203"/>
      <c r="M337" s="204"/>
      <c r="N337" s="205"/>
      <c r="O337" s="205"/>
      <c r="P337" s="206">
        <f>SUM(P338:P521)</f>
        <v>0</v>
      </c>
      <c r="Q337" s="205"/>
      <c r="R337" s="206">
        <f>SUM(R338:R521)</f>
        <v>23.262510879999997</v>
      </c>
      <c r="S337" s="205"/>
      <c r="T337" s="207">
        <f>SUM(T338:T521)</f>
        <v>0</v>
      </c>
      <c r="AR337" s="208" t="s">
        <v>85</v>
      </c>
      <c r="AT337" s="209" t="s">
        <v>76</v>
      </c>
      <c r="AU337" s="209" t="s">
        <v>85</v>
      </c>
      <c r="AY337" s="208" t="s">
        <v>141</v>
      </c>
      <c r="BK337" s="210">
        <f>SUM(BK338:BK521)</f>
        <v>0</v>
      </c>
    </row>
    <row r="338" s="1" customFormat="1" ht="36" customHeight="1">
      <c r="B338" s="39"/>
      <c r="C338" s="213" t="s">
        <v>418</v>
      </c>
      <c r="D338" s="213" t="s">
        <v>143</v>
      </c>
      <c r="E338" s="214" t="s">
        <v>393</v>
      </c>
      <c r="F338" s="215" t="s">
        <v>394</v>
      </c>
      <c r="G338" s="216" t="s">
        <v>192</v>
      </c>
      <c r="H338" s="217">
        <v>23.988</v>
      </c>
      <c r="I338" s="218"/>
      <c r="J338" s="219">
        <f>ROUND(I338*H338,2)</f>
        <v>0</v>
      </c>
      <c r="K338" s="215" t="s">
        <v>147</v>
      </c>
      <c r="L338" s="44"/>
      <c r="M338" s="220" t="s">
        <v>19</v>
      </c>
      <c r="N338" s="221" t="s">
        <v>48</v>
      </c>
      <c r="O338" s="84"/>
      <c r="P338" s="222">
        <f>O338*H338</f>
        <v>0</v>
      </c>
      <c r="Q338" s="222">
        <v>0.015400000000000001</v>
      </c>
      <c r="R338" s="222">
        <f>Q338*H338</f>
        <v>0.3694152</v>
      </c>
      <c r="S338" s="222">
        <v>0</v>
      </c>
      <c r="T338" s="223">
        <f>S338*H338</f>
        <v>0</v>
      </c>
      <c r="AR338" s="224" t="s">
        <v>148</v>
      </c>
      <c r="AT338" s="224" t="s">
        <v>143</v>
      </c>
      <c r="AU338" s="224" t="s">
        <v>87</v>
      </c>
      <c r="AY338" s="18" t="s">
        <v>141</v>
      </c>
      <c r="BE338" s="225">
        <f>IF(N338="základní",J338,0)</f>
        <v>0</v>
      </c>
      <c r="BF338" s="225">
        <f>IF(N338="snížená",J338,0)</f>
        <v>0</v>
      </c>
      <c r="BG338" s="225">
        <f>IF(N338="zákl. přenesená",J338,0)</f>
        <v>0</v>
      </c>
      <c r="BH338" s="225">
        <f>IF(N338="sníž. přenesená",J338,0)</f>
        <v>0</v>
      </c>
      <c r="BI338" s="225">
        <f>IF(N338="nulová",J338,0)</f>
        <v>0</v>
      </c>
      <c r="BJ338" s="18" t="s">
        <v>85</v>
      </c>
      <c r="BK338" s="225">
        <f>ROUND(I338*H338,2)</f>
        <v>0</v>
      </c>
      <c r="BL338" s="18" t="s">
        <v>148</v>
      </c>
      <c r="BM338" s="224" t="s">
        <v>1260</v>
      </c>
    </row>
    <row r="339" s="12" customFormat="1">
      <c r="B339" s="226"/>
      <c r="C339" s="227"/>
      <c r="D339" s="228" t="s">
        <v>150</v>
      </c>
      <c r="E339" s="229" t="s">
        <v>19</v>
      </c>
      <c r="F339" s="230" t="s">
        <v>1261</v>
      </c>
      <c r="G339" s="227"/>
      <c r="H339" s="231">
        <v>1.131</v>
      </c>
      <c r="I339" s="232"/>
      <c r="J339" s="227"/>
      <c r="K339" s="227"/>
      <c r="L339" s="233"/>
      <c r="M339" s="234"/>
      <c r="N339" s="235"/>
      <c r="O339" s="235"/>
      <c r="P339" s="235"/>
      <c r="Q339" s="235"/>
      <c r="R339" s="235"/>
      <c r="S339" s="235"/>
      <c r="T339" s="236"/>
      <c r="AT339" s="237" t="s">
        <v>150</v>
      </c>
      <c r="AU339" s="237" t="s">
        <v>87</v>
      </c>
      <c r="AV339" s="12" t="s">
        <v>87</v>
      </c>
      <c r="AW339" s="12" t="s">
        <v>36</v>
      </c>
      <c r="AX339" s="12" t="s">
        <v>77</v>
      </c>
      <c r="AY339" s="237" t="s">
        <v>141</v>
      </c>
    </row>
    <row r="340" s="12" customFormat="1">
      <c r="B340" s="226"/>
      <c r="C340" s="227"/>
      <c r="D340" s="228" t="s">
        <v>150</v>
      </c>
      <c r="E340" s="229" t="s">
        <v>19</v>
      </c>
      <c r="F340" s="230" t="s">
        <v>397</v>
      </c>
      <c r="G340" s="227"/>
      <c r="H340" s="231">
        <v>2.964</v>
      </c>
      <c r="I340" s="232"/>
      <c r="J340" s="227"/>
      <c r="K340" s="227"/>
      <c r="L340" s="233"/>
      <c r="M340" s="234"/>
      <c r="N340" s="235"/>
      <c r="O340" s="235"/>
      <c r="P340" s="235"/>
      <c r="Q340" s="235"/>
      <c r="R340" s="235"/>
      <c r="S340" s="235"/>
      <c r="T340" s="236"/>
      <c r="AT340" s="237" t="s">
        <v>150</v>
      </c>
      <c r="AU340" s="237" t="s">
        <v>87</v>
      </c>
      <c r="AV340" s="12" t="s">
        <v>87</v>
      </c>
      <c r="AW340" s="12" t="s">
        <v>36</v>
      </c>
      <c r="AX340" s="12" t="s">
        <v>77</v>
      </c>
      <c r="AY340" s="237" t="s">
        <v>141</v>
      </c>
    </row>
    <row r="341" s="12" customFormat="1">
      <c r="B341" s="226"/>
      <c r="C341" s="227"/>
      <c r="D341" s="228" t="s">
        <v>150</v>
      </c>
      <c r="E341" s="229" t="s">
        <v>19</v>
      </c>
      <c r="F341" s="230" t="s">
        <v>398</v>
      </c>
      <c r="G341" s="227"/>
      <c r="H341" s="231">
        <v>19.893000000000001</v>
      </c>
      <c r="I341" s="232"/>
      <c r="J341" s="227"/>
      <c r="K341" s="227"/>
      <c r="L341" s="233"/>
      <c r="M341" s="234"/>
      <c r="N341" s="235"/>
      <c r="O341" s="235"/>
      <c r="P341" s="235"/>
      <c r="Q341" s="235"/>
      <c r="R341" s="235"/>
      <c r="S341" s="235"/>
      <c r="T341" s="236"/>
      <c r="AT341" s="237" t="s">
        <v>150</v>
      </c>
      <c r="AU341" s="237" t="s">
        <v>87</v>
      </c>
      <c r="AV341" s="12" t="s">
        <v>87</v>
      </c>
      <c r="AW341" s="12" t="s">
        <v>36</v>
      </c>
      <c r="AX341" s="12" t="s">
        <v>77</v>
      </c>
      <c r="AY341" s="237" t="s">
        <v>141</v>
      </c>
    </row>
    <row r="342" s="15" customFormat="1">
      <c r="B342" s="269"/>
      <c r="C342" s="270"/>
      <c r="D342" s="228" t="s">
        <v>150</v>
      </c>
      <c r="E342" s="271" t="s">
        <v>19</v>
      </c>
      <c r="F342" s="272" t="s">
        <v>1262</v>
      </c>
      <c r="G342" s="270"/>
      <c r="H342" s="273">
        <v>23.988</v>
      </c>
      <c r="I342" s="274"/>
      <c r="J342" s="270"/>
      <c r="K342" s="270"/>
      <c r="L342" s="275"/>
      <c r="M342" s="276"/>
      <c r="N342" s="277"/>
      <c r="O342" s="277"/>
      <c r="P342" s="277"/>
      <c r="Q342" s="277"/>
      <c r="R342" s="277"/>
      <c r="S342" s="277"/>
      <c r="T342" s="278"/>
      <c r="AT342" s="279" t="s">
        <v>150</v>
      </c>
      <c r="AU342" s="279" t="s">
        <v>87</v>
      </c>
      <c r="AV342" s="15" t="s">
        <v>157</v>
      </c>
      <c r="AW342" s="15" t="s">
        <v>36</v>
      </c>
      <c r="AX342" s="15" t="s">
        <v>77</v>
      </c>
      <c r="AY342" s="279" t="s">
        <v>141</v>
      </c>
    </row>
    <row r="343" s="13" customFormat="1">
      <c r="B343" s="238"/>
      <c r="C343" s="239"/>
      <c r="D343" s="228" t="s">
        <v>150</v>
      </c>
      <c r="E343" s="240" t="s">
        <v>19</v>
      </c>
      <c r="F343" s="241" t="s">
        <v>152</v>
      </c>
      <c r="G343" s="239"/>
      <c r="H343" s="242">
        <v>23.988</v>
      </c>
      <c r="I343" s="243"/>
      <c r="J343" s="239"/>
      <c r="K343" s="239"/>
      <c r="L343" s="244"/>
      <c r="M343" s="245"/>
      <c r="N343" s="246"/>
      <c r="O343" s="246"/>
      <c r="P343" s="246"/>
      <c r="Q343" s="246"/>
      <c r="R343" s="246"/>
      <c r="S343" s="246"/>
      <c r="T343" s="247"/>
      <c r="AT343" s="248" t="s">
        <v>150</v>
      </c>
      <c r="AU343" s="248" t="s">
        <v>87</v>
      </c>
      <c r="AV343" s="13" t="s">
        <v>148</v>
      </c>
      <c r="AW343" s="13" t="s">
        <v>36</v>
      </c>
      <c r="AX343" s="13" t="s">
        <v>85</v>
      </c>
      <c r="AY343" s="248" t="s">
        <v>141</v>
      </c>
    </row>
    <row r="344" s="1" customFormat="1" ht="48" customHeight="1">
      <c r="B344" s="39"/>
      <c r="C344" s="213" t="s">
        <v>422</v>
      </c>
      <c r="D344" s="213" t="s">
        <v>143</v>
      </c>
      <c r="E344" s="214" t="s">
        <v>402</v>
      </c>
      <c r="F344" s="215" t="s">
        <v>403</v>
      </c>
      <c r="G344" s="216" t="s">
        <v>192</v>
      </c>
      <c r="H344" s="217">
        <v>298.899</v>
      </c>
      <c r="I344" s="218"/>
      <c r="J344" s="219">
        <f>ROUND(I344*H344,2)</f>
        <v>0</v>
      </c>
      <c r="K344" s="215" t="s">
        <v>147</v>
      </c>
      <c r="L344" s="44"/>
      <c r="M344" s="220" t="s">
        <v>19</v>
      </c>
      <c r="N344" s="221" t="s">
        <v>48</v>
      </c>
      <c r="O344" s="84"/>
      <c r="P344" s="222">
        <f>O344*H344</f>
        <v>0</v>
      </c>
      <c r="Q344" s="222">
        <v>0.018380000000000001</v>
      </c>
      <c r="R344" s="222">
        <f>Q344*H344</f>
        <v>5.4937636200000002</v>
      </c>
      <c r="S344" s="222">
        <v>0</v>
      </c>
      <c r="T344" s="223">
        <f>S344*H344</f>
        <v>0</v>
      </c>
      <c r="AR344" s="224" t="s">
        <v>148</v>
      </c>
      <c r="AT344" s="224" t="s">
        <v>143</v>
      </c>
      <c r="AU344" s="224" t="s">
        <v>87</v>
      </c>
      <c r="AY344" s="18" t="s">
        <v>141</v>
      </c>
      <c r="BE344" s="225">
        <f>IF(N344="základní",J344,0)</f>
        <v>0</v>
      </c>
      <c r="BF344" s="225">
        <f>IF(N344="snížená",J344,0)</f>
        <v>0</v>
      </c>
      <c r="BG344" s="225">
        <f>IF(N344="zákl. přenesená",J344,0)</f>
        <v>0</v>
      </c>
      <c r="BH344" s="225">
        <f>IF(N344="sníž. přenesená",J344,0)</f>
        <v>0</v>
      </c>
      <c r="BI344" s="225">
        <f>IF(N344="nulová",J344,0)</f>
        <v>0</v>
      </c>
      <c r="BJ344" s="18" t="s">
        <v>85</v>
      </c>
      <c r="BK344" s="225">
        <f>ROUND(I344*H344,2)</f>
        <v>0</v>
      </c>
      <c r="BL344" s="18" t="s">
        <v>148</v>
      </c>
      <c r="BM344" s="224" t="s">
        <v>1263</v>
      </c>
    </row>
    <row r="345" s="12" customFormat="1">
      <c r="B345" s="226"/>
      <c r="C345" s="227"/>
      <c r="D345" s="228" t="s">
        <v>150</v>
      </c>
      <c r="E345" s="229" t="s">
        <v>19</v>
      </c>
      <c r="F345" s="230" t="s">
        <v>1264</v>
      </c>
      <c r="G345" s="227"/>
      <c r="H345" s="231">
        <v>160.14599999999999</v>
      </c>
      <c r="I345" s="232"/>
      <c r="J345" s="227"/>
      <c r="K345" s="227"/>
      <c r="L345" s="233"/>
      <c r="M345" s="234"/>
      <c r="N345" s="235"/>
      <c r="O345" s="235"/>
      <c r="P345" s="235"/>
      <c r="Q345" s="235"/>
      <c r="R345" s="235"/>
      <c r="S345" s="235"/>
      <c r="T345" s="236"/>
      <c r="AT345" s="237" t="s">
        <v>150</v>
      </c>
      <c r="AU345" s="237" t="s">
        <v>87</v>
      </c>
      <c r="AV345" s="12" t="s">
        <v>87</v>
      </c>
      <c r="AW345" s="12" t="s">
        <v>36</v>
      </c>
      <c r="AX345" s="12" t="s">
        <v>77</v>
      </c>
      <c r="AY345" s="237" t="s">
        <v>141</v>
      </c>
    </row>
    <row r="346" s="12" customFormat="1">
      <c r="B346" s="226"/>
      <c r="C346" s="227"/>
      <c r="D346" s="228" t="s">
        <v>150</v>
      </c>
      <c r="E346" s="229" t="s">
        <v>19</v>
      </c>
      <c r="F346" s="230" t="s">
        <v>398</v>
      </c>
      <c r="G346" s="227"/>
      <c r="H346" s="231">
        <v>19.893000000000001</v>
      </c>
      <c r="I346" s="232"/>
      <c r="J346" s="227"/>
      <c r="K346" s="227"/>
      <c r="L346" s="233"/>
      <c r="M346" s="234"/>
      <c r="N346" s="235"/>
      <c r="O346" s="235"/>
      <c r="P346" s="235"/>
      <c r="Q346" s="235"/>
      <c r="R346" s="235"/>
      <c r="S346" s="235"/>
      <c r="T346" s="236"/>
      <c r="AT346" s="237" t="s">
        <v>150</v>
      </c>
      <c r="AU346" s="237" t="s">
        <v>87</v>
      </c>
      <c r="AV346" s="12" t="s">
        <v>87</v>
      </c>
      <c r="AW346" s="12" t="s">
        <v>36</v>
      </c>
      <c r="AX346" s="12" t="s">
        <v>77</v>
      </c>
      <c r="AY346" s="237" t="s">
        <v>141</v>
      </c>
    </row>
    <row r="347" s="12" customFormat="1">
      <c r="B347" s="226"/>
      <c r="C347" s="227"/>
      <c r="D347" s="228" t="s">
        <v>150</v>
      </c>
      <c r="E347" s="229" t="s">
        <v>19</v>
      </c>
      <c r="F347" s="230" t="s">
        <v>1265</v>
      </c>
      <c r="G347" s="227"/>
      <c r="H347" s="231">
        <v>-19.199999999999999</v>
      </c>
      <c r="I347" s="232"/>
      <c r="J347" s="227"/>
      <c r="K347" s="227"/>
      <c r="L347" s="233"/>
      <c r="M347" s="234"/>
      <c r="N347" s="235"/>
      <c r="O347" s="235"/>
      <c r="P347" s="235"/>
      <c r="Q347" s="235"/>
      <c r="R347" s="235"/>
      <c r="S347" s="235"/>
      <c r="T347" s="236"/>
      <c r="AT347" s="237" t="s">
        <v>150</v>
      </c>
      <c r="AU347" s="237" t="s">
        <v>87</v>
      </c>
      <c r="AV347" s="12" t="s">
        <v>87</v>
      </c>
      <c r="AW347" s="12" t="s">
        <v>36</v>
      </c>
      <c r="AX347" s="12" t="s">
        <v>77</v>
      </c>
      <c r="AY347" s="237" t="s">
        <v>141</v>
      </c>
    </row>
    <row r="348" s="12" customFormat="1">
      <c r="B348" s="226"/>
      <c r="C348" s="227"/>
      <c r="D348" s="228" t="s">
        <v>150</v>
      </c>
      <c r="E348" s="229" t="s">
        <v>19</v>
      </c>
      <c r="F348" s="230" t="s">
        <v>1266</v>
      </c>
      <c r="G348" s="227"/>
      <c r="H348" s="231">
        <v>-2.8599999999999999</v>
      </c>
      <c r="I348" s="232"/>
      <c r="J348" s="227"/>
      <c r="K348" s="227"/>
      <c r="L348" s="233"/>
      <c r="M348" s="234"/>
      <c r="N348" s="235"/>
      <c r="O348" s="235"/>
      <c r="P348" s="235"/>
      <c r="Q348" s="235"/>
      <c r="R348" s="235"/>
      <c r="S348" s="235"/>
      <c r="T348" s="236"/>
      <c r="AT348" s="237" t="s">
        <v>150</v>
      </c>
      <c r="AU348" s="237" t="s">
        <v>87</v>
      </c>
      <c r="AV348" s="12" t="s">
        <v>87</v>
      </c>
      <c r="AW348" s="12" t="s">
        <v>36</v>
      </c>
      <c r="AX348" s="12" t="s">
        <v>77</v>
      </c>
      <c r="AY348" s="237" t="s">
        <v>141</v>
      </c>
    </row>
    <row r="349" s="12" customFormat="1">
      <c r="B349" s="226"/>
      <c r="C349" s="227"/>
      <c r="D349" s="228" t="s">
        <v>150</v>
      </c>
      <c r="E349" s="229" t="s">
        <v>19</v>
      </c>
      <c r="F349" s="230" t="s">
        <v>1267</v>
      </c>
      <c r="G349" s="227"/>
      <c r="H349" s="231">
        <v>-4.6799999999999997</v>
      </c>
      <c r="I349" s="232"/>
      <c r="J349" s="227"/>
      <c r="K349" s="227"/>
      <c r="L349" s="233"/>
      <c r="M349" s="234"/>
      <c r="N349" s="235"/>
      <c r="O349" s="235"/>
      <c r="P349" s="235"/>
      <c r="Q349" s="235"/>
      <c r="R349" s="235"/>
      <c r="S349" s="235"/>
      <c r="T349" s="236"/>
      <c r="AT349" s="237" t="s">
        <v>150</v>
      </c>
      <c r="AU349" s="237" t="s">
        <v>87</v>
      </c>
      <c r="AV349" s="12" t="s">
        <v>87</v>
      </c>
      <c r="AW349" s="12" t="s">
        <v>36</v>
      </c>
      <c r="AX349" s="12" t="s">
        <v>77</v>
      </c>
      <c r="AY349" s="237" t="s">
        <v>141</v>
      </c>
    </row>
    <row r="350" s="12" customFormat="1">
      <c r="B350" s="226"/>
      <c r="C350" s="227"/>
      <c r="D350" s="228" t="s">
        <v>150</v>
      </c>
      <c r="E350" s="229" t="s">
        <v>19</v>
      </c>
      <c r="F350" s="230" t="s">
        <v>412</v>
      </c>
      <c r="G350" s="227"/>
      <c r="H350" s="231">
        <v>-2.6000000000000001</v>
      </c>
      <c r="I350" s="232"/>
      <c r="J350" s="227"/>
      <c r="K350" s="227"/>
      <c r="L350" s="233"/>
      <c r="M350" s="234"/>
      <c r="N350" s="235"/>
      <c r="O350" s="235"/>
      <c r="P350" s="235"/>
      <c r="Q350" s="235"/>
      <c r="R350" s="235"/>
      <c r="S350" s="235"/>
      <c r="T350" s="236"/>
      <c r="AT350" s="237" t="s">
        <v>150</v>
      </c>
      <c r="AU350" s="237" t="s">
        <v>87</v>
      </c>
      <c r="AV350" s="12" t="s">
        <v>87</v>
      </c>
      <c r="AW350" s="12" t="s">
        <v>36</v>
      </c>
      <c r="AX350" s="12" t="s">
        <v>77</v>
      </c>
      <c r="AY350" s="237" t="s">
        <v>141</v>
      </c>
    </row>
    <row r="351" s="12" customFormat="1">
      <c r="B351" s="226"/>
      <c r="C351" s="227"/>
      <c r="D351" s="228" t="s">
        <v>150</v>
      </c>
      <c r="E351" s="229" t="s">
        <v>19</v>
      </c>
      <c r="F351" s="230" t="s">
        <v>1268</v>
      </c>
      <c r="G351" s="227"/>
      <c r="H351" s="231">
        <v>-0.82499999999999996</v>
      </c>
      <c r="I351" s="232"/>
      <c r="J351" s="227"/>
      <c r="K351" s="227"/>
      <c r="L351" s="233"/>
      <c r="M351" s="234"/>
      <c r="N351" s="235"/>
      <c r="O351" s="235"/>
      <c r="P351" s="235"/>
      <c r="Q351" s="235"/>
      <c r="R351" s="235"/>
      <c r="S351" s="235"/>
      <c r="T351" s="236"/>
      <c r="AT351" s="237" t="s">
        <v>150</v>
      </c>
      <c r="AU351" s="237" t="s">
        <v>87</v>
      </c>
      <c r="AV351" s="12" t="s">
        <v>87</v>
      </c>
      <c r="AW351" s="12" t="s">
        <v>36</v>
      </c>
      <c r="AX351" s="12" t="s">
        <v>77</v>
      </c>
      <c r="AY351" s="237" t="s">
        <v>141</v>
      </c>
    </row>
    <row r="352" s="12" customFormat="1">
      <c r="B352" s="226"/>
      <c r="C352" s="227"/>
      <c r="D352" s="228" t="s">
        <v>150</v>
      </c>
      <c r="E352" s="229" t="s">
        <v>19</v>
      </c>
      <c r="F352" s="230" t="s">
        <v>1269</v>
      </c>
      <c r="G352" s="227"/>
      <c r="H352" s="231">
        <v>-1.2</v>
      </c>
      <c r="I352" s="232"/>
      <c r="J352" s="227"/>
      <c r="K352" s="227"/>
      <c r="L352" s="233"/>
      <c r="M352" s="234"/>
      <c r="N352" s="235"/>
      <c r="O352" s="235"/>
      <c r="P352" s="235"/>
      <c r="Q352" s="235"/>
      <c r="R352" s="235"/>
      <c r="S352" s="235"/>
      <c r="T352" s="236"/>
      <c r="AT352" s="237" t="s">
        <v>150</v>
      </c>
      <c r="AU352" s="237" t="s">
        <v>87</v>
      </c>
      <c r="AV352" s="12" t="s">
        <v>87</v>
      </c>
      <c r="AW352" s="12" t="s">
        <v>36</v>
      </c>
      <c r="AX352" s="12" t="s">
        <v>77</v>
      </c>
      <c r="AY352" s="237" t="s">
        <v>141</v>
      </c>
    </row>
    <row r="353" s="15" customFormat="1">
      <c r="B353" s="269"/>
      <c r="C353" s="270"/>
      <c r="D353" s="228" t="s">
        <v>150</v>
      </c>
      <c r="E353" s="271" t="s">
        <v>19</v>
      </c>
      <c r="F353" s="272" t="s">
        <v>1231</v>
      </c>
      <c r="G353" s="270"/>
      <c r="H353" s="273">
        <v>148.67400000000001</v>
      </c>
      <c r="I353" s="274"/>
      <c r="J353" s="270"/>
      <c r="K353" s="270"/>
      <c r="L353" s="275"/>
      <c r="M353" s="276"/>
      <c r="N353" s="277"/>
      <c r="O353" s="277"/>
      <c r="P353" s="277"/>
      <c r="Q353" s="277"/>
      <c r="R353" s="277"/>
      <c r="S353" s="277"/>
      <c r="T353" s="278"/>
      <c r="AT353" s="279" t="s">
        <v>150</v>
      </c>
      <c r="AU353" s="279" t="s">
        <v>87</v>
      </c>
      <c r="AV353" s="15" t="s">
        <v>157</v>
      </c>
      <c r="AW353" s="15" t="s">
        <v>36</v>
      </c>
      <c r="AX353" s="15" t="s">
        <v>77</v>
      </c>
      <c r="AY353" s="279" t="s">
        <v>141</v>
      </c>
    </row>
    <row r="354" s="12" customFormat="1">
      <c r="B354" s="226"/>
      <c r="C354" s="227"/>
      <c r="D354" s="228" t="s">
        <v>150</v>
      </c>
      <c r="E354" s="229" t="s">
        <v>19</v>
      </c>
      <c r="F354" s="230" t="s">
        <v>1270</v>
      </c>
      <c r="G354" s="227"/>
      <c r="H354" s="231">
        <v>34.503</v>
      </c>
      <c r="I354" s="232"/>
      <c r="J354" s="227"/>
      <c r="K354" s="227"/>
      <c r="L354" s="233"/>
      <c r="M354" s="234"/>
      <c r="N354" s="235"/>
      <c r="O354" s="235"/>
      <c r="P354" s="235"/>
      <c r="Q354" s="235"/>
      <c r="R354" s="235"/>
      <c r="S354" s="235"/>
      <c r="T354" s="236"/>
      <c r="AT354" s="237" t="s">
        <v>150</v>
      </c>
      <c r="AU354" s="237" t="s">
        <v>87</v>
      </c>
      <c r="AV354" s="12" t="s">
        <v>87</v>
      </c>
      <c r="AW354" s="12" t="s">
        <v>36</v>
      </c>
      <c r="AX354" s="12" t="s">
        <v>77</v>
      </c>
      <c r="AY354" s="237" t="s">
        <v>141</v>
      </c>
    </row>
    <row r="355" s="12" customFormat="1">
      <c r="B355" s="226"/>
      <c r="C355" s="227"/>
      <c r="D355" s="228" t="s">
        <v>150</v>
      </c>
      <c r="E355" s="229" t="s">
        <v>19</v>
      </c>
      <c r="F355" s="230" t="s">
        <v>1271</v>
      </c>
      <c r="G355" s="227"/>
      <c r="H355" s="231">
        <v>-4.4199999999999999</v>
      </c>
      <c r="I355" s="232"/>
      <c r="J355" s="227"/>
      <c r="K355" s="227"/>
      <c r="L355" s="233"/>
      <c r="M355" s="234"/>
      <c r="N355" s="235"/>
      <c r="O355" s="235"/>
      <c r="P355" s="235"/>
      <c r="Q355" s="235"/>
      <c r="R355" s="235"/>
      <c r="S355" s="235"/>
      <c r="T355" s="236"/>
      <c r="AT355" s="237" t="s">
        <v>150</v>
      </c>
      <c r="AU355" s="237" t="s">
        <v>87</v>
      </c>
      <c r="AV355" s="12" t="s">
        <v>87</v>
      </c>
      <c r="AW355" s="12" t="s">
        <v>36</v>
      </c>
      <c r="AX355" s="12" t="s">
        <v>77</v>
      </c>
      <c r="AY355" s="237" t="s">
        <v>141</v>
      </c>
    </row>
    <row r="356" s="12" customFormat="1">
      <c r="B356" s="226"/>
      <c r="C356" s="227"/>
      <c r="D356" s="228" t="s">
        <v>150</v>
      </c>
      <c r="E356" s="229" t="s">
        <v>19</v>
      </c>
      <c r="F356" s="230" t="s">
        <v>1242</v>
      </c>
      <c r="G356" s="227"/>
      <c r="H356" s="231">
        <v>-3.6360000000000001</v>
      </c>
      <c r="I356" s="232"/>
      <c r="J356" s="227"/>
      <c r="K356" s="227"/>
      <c r="L356" s="233"/>
      <c r="M356" s="234"/>
      <c r="N356" s="235"/>
      <c r="O356" s="235"/>
      <c r="P356" s="235"/>
      <c r="Q356" s="235"/>
      <c r="R356" s="235"/>
      <c r="S356" s="235"/>
      <c r="T356" s="236"/>
      <c r="AT356" s="237" t="s">
        <v>150</v>
      </c>
      <c r="AU356" s="237" t="s">
        <v>87</v>
      </c>
      <c r="AV356" s="12" t="s">
        <v>87</v>
      </c>
      <c r="AW356" s="12" t="s">
        <v>36</v>
      </c>
      <c r="AX356" s="12" t="s">
        <v>77</v>
      </c>
      <c r="AY356" s="237" t="s">
        <v>141</v>
      </c>
    </row>
    <row r="357" s="15" customFormat="1">
      <c r="B357" s="269"/>
      <c r="C357" s="270"/>
      <c r="D357" s="228" t="s">
        <v>150</v>
      </c>
      <c r="E357" s="271" t="s">
        <v>19</v>
      </c>
      <c r="F357" s="272" t="s">
        <v>1272</v>
      </c>
      <c r="G357" s="270"/>
      <c r="H357" s="273">
        <v>26.446999999999999</v>
      </c>
      <c r="I357" s="274"/>
      <c r="J357" s="270"/>
      <c r="K357" s="270"/>
      <c r="L357" s="275"/>
      <c r="M357" s="276"/>
      <c r="N357" s="277"/>
      <c r="O357" s="277"/>
      <c r="P357" s="277"/>
      <c r="Q357" s="277"/>
      <c r="R357" s="277"/>
      <c r="S357" s="277"/>
      <c r="T357" s="278"/>
      <c r="AT357" s="279" t="s">
        <v>150</v>
      </c>
      <c r="AU357" s="279" t="s">
        <v>87</v>
      </c>
      <c r="AV357" s="15" t="s">
        <v>157</v>
      </c>
      <c r="AW357" s="15" t="s">
        <v>36</v>
      </c>
      <c r="AX357" s="15" t="s">
        <v>77</v>
      </c>
      <c r="AY357" s="279" t="s">
        <v>141</v>
      </c>
    </row>
    <row r="358" s="12" customFormat="1">
      <c r="B358" s="226"/>
      <c r="C358" s="227"/>
      <c r="D358" s="228" t="s">
        <v>150</v>
      </c>
      <c r="E358" s="229" t="s">
        <v>19</v>
      </c>
      <c r="F358" s="230" t="s">
        <v>1273</v>
      </c>
      <c r="G358" s="227"/>
      <c r="H358" s="231">
        <v>53.869999999999997</v>
      </c>
      <c r="I358" s="232"/>
      <c r="J358" s="227"/>
      <c r="K358" s="227"/>
      <c r="L358" s="233"/>
      <c r="M358" s="234"/>
      <c r="N358" s="235"/>
      <c r="O358" s="235"/>
      <c r="P358" s="235"/>
      <c r="Q358" s="235"/>
      <c r="R358" s="235"/>
      <c r="S358" s="235"/>
      <c r="T358" s="236"/>
      <c r="AT358" s="237" t="s">
        <v>150</v>
      </c>
      <c r="AU358" s="237" t="s">
        <v>87</v>
      </c>
      <c r="AV358" s="12" t="s">
        <v>87</v>
      </c>
      <c r="AW358" s="12" t="s">
        <v>36</v>
      </c>
      <c r="AX358" s="12" t="s">
        <v>77</v>
      </c>
      <c r="AY358" s="237" t="s">
        <v>141</v>
      </c>
    </row>
    <row r="359" s="12" customFormat="1">
      <c r="B359" s="226"/>
      <c r="C359" s="227"/>
      <c r="D359" s="228" t="s">
        <v>150</v>
      </c>
      <c r="E359" s="229" t="s">
        <v>19</v>
      </c>
      <c r="F359" s="230" t="s">
        <v>1274</v>
      </c>
      <c r="G359" s="227"/>
      <c r="H359" s="231">
        <v>-1.6499999999999999</v>
      </c>
      <c r="I359" s="232"/>
      <c r="J359" s="227"/>
      <c r="K359" s="227"/>
      <c r="L359" s="233"/>
      <c r="M359" s="234"/>
      <c r="N359" s="235"/>
      <c r="O359" s="235"/>
      <c r="P359" s="235"/>
      <c r="Q359" s="235"/>
      <c r="R359" s="235"/>
      <c r="S359" s="235"/>
      <c r="T359" s="236"/>
      <c r="AT359" s="237" t="s">
        <v>150</v>
      </c>
      <c r="AU359" s="237" t="s">
        <v>87</v>
      </c>
      <c r="AV359" s="12" t="s">
        <v>87</v>
      </c>
      <c r="AW359" s="12" t="s">
        <v>36</v>
      </c>
      <c r="AX359" s="12" t="s">
        <v>77</v>
      </c>
      <c r="AY359" s="237" t="s">
        <v>141</v>
      </c>
    </row>
    <row r="360" s="12" customFormat="1">
      <c r="B360" s="226"/>
      <c r="C360" s="227"/>
      <c r="D360" s="228" t="s">
        <v>150</v>
      </c>
      <c r="E360" s="229" t="s">
        <v>19</v>
      </c>
      <c r="F360" s="230" t="s">
        <v>1275</v>
      </c>
      <c r="G360" s="227"/>
      <c r="H360" s="231">
        <v>-0.90000000000000002</v>
      </c>
      <c r="I360" s="232"/>
      <c r="J360" s="227"/>
      <c r="K360" s="227"/>
      <c r="L360" s="233"/>
      <c r="M360" s="234"/>
      <c r="N360" s="235"/>
      <c r="O360" s="235"/>
      <c r="P360" s="235"/>
      <c r="Q360" s="235"/>
      <c r="R360" s="235"/>
      <c r="S360" s="235"/>
      <c r="T360" s="236"/>
      <c r="AT360" s="237" t="s">
        <v>150</v>
      </c>
      <c r="AU360" s="237" t="s">
        <v>87</v>
      </c>
      <c r="AV360" s="12" t="s">
        <v>87</v>
      </c>
      <c r="AW360" s="12" t="s">
        <v>36</v>
      </c>
      <c r="AX360" s="12" t="s">
        <v>77</v>
      </c>
      <c r="AY360" s="237" t="s">
        <v>141</v>
      </c>
    </row>
    <row r="361" s="12" customFormat="1">
      <c r="B361" s="226"/>
      <c r="C361" s="227"/>
      <c r="D361" s="228" t="s">
        <v>150</v>
      </c>
      <c r="E361" s="229" t="s">
        <v>19</v>
      </c>
      <c r="F361" s="230" t="s">
        <v>1276</v>
      </c>
      <c r="G361" s="227"/>
      <c r="H361" s="231">
        <v>-1.8180000000000001</v>
      </c>
      <c r="I361" s="232"/>
      <c r="J361" s="227"/>
      <c r="K361" s="227"/>
      <c r="L361" s="233"/>
      <c r="M361" s="234"/>
      <c r="N361" s="235"/>
      <c r="O361" s="235"/>
      <c r="P361" s="235"/>
      <c r="Q361" s="235"/>
      <c r="R361" s="235"/>
      <c r="S361" s="235"/>
      <c r="T361" s="236"/>
      <c r="AT361" s="237" t="s">
        <v>150</v>
      </c>
      <c r="AU361" s="237" t="s">
        <v>87</v>
      </c>
      <c r="AV361" s="12" t="s">
        <v>87</v>
      </c>
      <c r="AW361" s="12" t="s">
        <v>36</v>
      </c>
      <c r="AX361" s="12" t="s">
        <v>77</v>
      </c>
      <c r="AY361" s="237" t="s">
        <v>141</v>
      </c>
    </row>
    <row r="362" s="12" customFormat="1">
      <c r="B362" s="226"/>
      <c r="C362" s="227"/>
      <c r="D362" s="228" t="s">
        <v>150</v>
      </c>
      <c r="E362" s="229" t="s">
        <v>19</v>
      </c>
      <c r="F362" s="230" t="s">
        <v>1277</v>
      </c>
      <c r="G362" s="227"/>
      <c r="H362" s="231">
        <v>-2.3399999999999999</v>
      </c>
      <c r="I362" s="232"/>
      <c r="J362" s="227"/>
      <c r="K362" s="227"/>
      <c r="L362" s="233"/>
      <c r="M362" s="234"/>
      <c r="N362" s="235"/>
      <c r="O362" s="235"/>
      <c r="P362" s="235"/>
      <c r="Q362" s="235"/>
      <c r="R362" s="235"/>
      <c r="S362" s="235"/>
      <c r="T362" s="236"/>
      <c r="AT362" s="237" t="s">
        <v>150</v>
      </c>
      <c r="AU362" s="237" t="s">
        <v>87</v>
      </c>
      <c r="AV362" s="12" t="s">
        <v>87</v>
      </c>
      <c r="AW362" s="12" t="s">
        <v>36</v>
      </c>
      <c r="AX362" s="12" t="s">
        <v>77</v>
      </c>
      <c r="AY362" s="237" t="s">
        <v>141</v>
      </c>
    </row>
    <row r="363" s="12" customFormat="1">
      <c r="B363" s="226"/>
      <c r="C363" s="227"/>
      <c r="D363" s="228" t="s">
        <v>150</v>
      </c>
      <c r="E363" s="229" t="s">
        <v>19</v>
      </c>
      <c r="F363" s="230" t="s">
        <v>1268</v>
      </c>
      <c r="G363" s="227"/>
      <c r="H363" s="231">
        <v>-0.82499999999999996</v>
      </c>
      <c r="I363" s="232"/>
      <c r="J363" s="227"/>
      <c r="K363" s="227"/>
      <c r="L363" s="233"/>
      <c r="M363" s="234"/>
      <c r="N363" s="235"/>
      <c r="O363" s="235"/>
      <c r="P363" s="235"/>
      <c r="Q363" s="235"/>
      <c r="R363" s="235"/>
      <c r="S363" s="235"/>
      <c r="T363" s="236"/>
      <c r="AT363" s="237" t="s">
        <v>150</v>
      </c>
      <c r="AU363" s="237" t="s">
        <v>87</v>
      </c>
      <c r="AV363" s="12" t="s">
        <v>87</v>
      </c>
      <c r="AW363" s="12" t="s">
        <v>36</v>
      </c>
      <c r="AX363" s="12" t="s">
        <v>77</v>
      </c>
      <c r="AY363" s="237" t="s">
        <v>141</v>
      </c>
    </row>
    <row r="364" s="15" customFormat="1">
      <c r="B364" s="269"/>
      <c r="C364" s="270"/>
      <c r="D364" s="228" t="s">
        <v>150</v>
      </c>
      <c r="E364" s="271" t="s">
        <v>19</v>
      </c>
      <c r="F364" s="272" t="s">
        <v>1234</v>
      </c>
      <c r="G364" s="270"/>
      <c r="H364" s="273">
        <v>46.337000000000003</v>
      </c>
      <c r="I364" s="274"/>
      <c r="J364" s="270"/>
      <c r="K364" s="270"/>
      <c r="L364" s="275"/>
      <c r="M364" s="276"/>
      <c r="N364" s="277"/>
      <c r="O364" s="277"/>
      <c r="P364" s="277"/>
      <c r="Q364" s="277"/>
      <c r="R364" s="277"/>
      <c r="S364" s="277"/>
      <c r="T364" s="278"/>
      <c r="AT364" s="279" t="s">
        <v>150</v>
      </c>
      <c r="AU364" s="279" t="s">
        <v>87</v>
      </c>
      <c r="AV364" s="15" t="s">
        <v>157</v>
      </c>
      <c r="AW364" s="15" t="s">
        <v>36</v>
      </c>
      <c r="AX364" s="15" t="s">
        <v>77</v>
      </c>
      <c r="AY364" s="279" t="s">
        <v>141</v>
      </c>
    </row>
    <row r="365" s="12" customFormat="1">
      <c r="B365" s="226"/>
      <c r="C365" s="227"/>
      <c r="D365" s="228" t="s">
        <v>150</v>
      </c>
      <c r="E365" s="229" t="s">
        <v>19</v>
      </c>
      <c r="F365" s="230" t="s">
        <v>1278</v>
      </c>
      <c r="G365" s="227"/>
      <c r="H365" s="231">
        <v>62.984000000000002</v>
      </c>
      <c r="I365" s="232"/>
      <c r="J365" s="227"/>
      <c r="K365" s="227"/>
      <c r="L365" s="233"/>
      <c r="M365" s="234"/>
      <c r="N365" s="235"/>
      <c r="O365" s="235"/>
      <c r="P365" s="235"/>
      <c r="Q365" s="235"/>
      <c r="R365" s="235"/>
      <c r="S365" s="235"/>
      <c r="T365" s="236"/>
      <c r="AT365" s="237" t="s">
        <v>150</v>
      </c>
      <c r="AU365" s="237" t="s">
        <v>87</v>
      </c>
      <c r="AV365" s="12" t="s">
        <v>87</v>
      </c>
      <c r="AW365" s="12" t="s">
        <v>36</v>
      </c>
      <c r="AX365" s="12" t="s">
        <v>77</v>
      </c>
      <c r="AY365" s="237" t="s">
        <v>141</v>
      </c>
    </row>
    <row r="366" s="12" customFormat="1">
      <c r="B366" s="226"/>
      <c r="C366" s="227"/>
      <c r="D366" s="228" t="s">
        <v>150</v>
      </c>
      <c r="E366" s="229" t="s">
        <v>19</v>
      </c>
      <c r="F366" s="230" t="s">
        <v>1276</v>
      </c>
      <c r="G366" s="227"/>
      <c r="H366" s="231">
        <v>-1.8180000000000001</v>
      </c>
      <c r="I366" s="232"/>
      <c r="J366" s="227"/>
      <c r="K366" s="227"/>
      <c r="L366" s="233"/>
      <c r="M366" s="234"/>
      <c r="N366" s="235"/>
      <c r="O366" s="235"/>
      <c r="P366" s="235"/>
      <c r="Q366" s="235"/>
      <c r="R366" s="235"/>
      <c r="S366" s="235"/>
      <c r="T366" s="236"/>
      <c r="AT366" s="237" t="s">
        <v>150</v>
      </c>
      <c r="AU366" s="237" t="s">
        <v>87</v>
      </c>
      <c r="AV366" s="12" t="s">
        <v>87</v>
      </c>
      <c r="AW366" s="12" t="s">
        <v>36</v>
      </c>
      <c r="AX366" s="12" t="s">
        <v>77</v>
      </c>
      <c r="AY366" s="237" t="s">
        <v>141</v>
      </c>
    </row>
    <row r="367" s="12" customFormat="1">
      <c r="B367" s="226"/>
      <c r="C367" s="227"/>
      <c r="D367" s="228" t="s">
        <v>150</v>
      </c>
      <c r="E367" s="229" t="s">
        <v>19</v>
      </c>
      <c r="F367" s="230" t="s">
        <v>1275</v>
      </c>
      <c r="G367" s="227"/>
      <c r="H367" s="231">
        <v>-0.90000000000000002</v>
      </c>
      <c r="I367" s="232"/>
      <c r="J367" s="227"/>
      <c r="K367" s="227"/>
      <c r="L367" s="233"/>
      <c r="M367" s="234"/>
      <c r="N367" s="235"/>
      <c r="O367" s="235"/>
      <c r="P367" s="235"/>
      <c r="Q367" s="235"/>
      <c r="R367" s="235"/>
      <c r="S367" s="235"/>
      <c r="T367" s="236"/>
      <c r="AT367" s="237" t="s">
        <v>150</v>
      </c>
      <c r="AU367" s="237" t="s">
        <v>87</v>
      </c>
      <c r="AV367" s="12" t="s">
        <v>87</v>
      </c>
      <c r="AW367" s="12" t="s">
        <v>36</v>
      </c>
      <c r="AX367" s="12" t="s">
        <v>77</v>
      </c>
      <c r="AY367" s="237" t="s">
        <v>141</v>
      </c>
    </row>
    <row r="368" s="12" customFormat="1">
      <c r="B368" s="226"/>
      <c r="C368" s="227"/>
      <c r="D368" s="228" t="s">
        <v>150</v>
      </c>
      <c r="E368" s="229" t="s">
        <v>19</v>
      </c>
      <c r="F368" s="230" t="s">
        <v>1279</v>
      </c>
      <c r="G368" s="227"/>
      <c r="H368" s="231">
        <v>-2.3999999999999999</v>
      </c>
      <c r="I368" s="232"/>
      <c r="J368" s="227"/>
      <c r="K368" s="227"/>
      <c r="L368" s="233"/>
      <c r="M368" s="234"/>
      <c r="N368" s="235"/>
      <c r="O368" s="235"/>
      <c r="P368" s="235"/>
      <c r="Q368" s="235"/>
      <c r="R368" s="235"/>
      <c r="S368" s="235"/>
      <c r="T368" s="236"/>
      <c r="AT368" s="237" t="s">
        <v>150</v>
      </c>
      <c r="AU368" s="237" t="s">
        <v>87</v>
      </c>
      <c r="AV368" s="12" t="s">
        <v>87</v>
      </c>
      <c r="AW368" s="12" t="s">
        <v>36</v>
      </c>
      <c r="AX368" s="12" t="s">
        <v>77</v>
      </c>
      <c r="AY368" s="237" t="s">
        <v>141</v>
      </c>
    </row>
    <row r="369" s="12" customFormat="1">
      <c r="B369" s="226"/>
      <c r="C369" s="227"/>
      <c r="D369" s="228" t="s">
        <v>150</v>
      </c>
      <c r="E369" s="229" t="s">
        <v>19</v>
      </c>
      <c r="F369" s="230" t="s">
        <v>1277</v>
      </c>
      <c r="G369" s="227"/>
      <c r="H369" s="231">
        <v>-2.3399999999999999</v>
      </c>
      <c r="I369" s="232"/>
      <c r="J369" s="227"/>
      <c r="K369" s="227"/>
      <c r="L369" s="233"/>
      <c r="M369" s="234"/>
      <c r="N369" s="235"/>
      <c r="O369" s="235"/>
      <c r="P369" s="235"/>
      <c r="Q369" s="235"/>
      <c r="R369" s="235"/>
      <c r="S369" s="235"/>
      <c r="T369" s="236"/>
      <c r="AT369" s="237" t="s">
        <v>150</v>
      </c>
      <c r="AU369" s="237" t="s">
        <v>87</v>
      </c>
      <c r="AV369" s="12" t="s">
        <v>87</v>
      </c>
      <c r="AW369" s="12" t="s">
        <v>36</v>
      </c>
      <c r="AX369" s="12" t="s">
        <v>77</v>
      </c>
      <c r="AY369" s="237" t="s">
        <v>141</v>
      </c>
    </row>
    <row r="370" s="12" customFormat="1">
      <c r="B370" s="226"/>
      <c r="C370" s="227"/>
      <c r="D370" s="228" t="s">
        <v>150</v>
      </c>
      <c r="E370" s="229" t="s">
        <v>19</v>
      </c>
      <c r="F370" s="230" t="s">
        <v>1269</v>
      </c>
      <c r="G370" s="227"/>
      <c r="H370" s="231">
        <v>-1.2</v>
      </c>
      <c r="I370" s="232"/>
      <c r="J370" s="227"/>
      <c r="K370" s="227"/>
      <c r="L370" s="233"/>
      <c r="M370" s="234"/>
      <c r="N370" s="235"/>
      <c r="O370" s="235"/>
      <c r="P370" s="235"/>
      <c r="Q370" s="235"/>
      <c r="R370" s="235"/>
      <c r="S370" s="235"/>
      <c r="T370" s="236"/>
      <c r="AT370" s="237" t="s">
        <v>150</v>
      </c>
      <c r="AU370" s="237" t="s">
        <v>87</v>
      </c>
      <c r="AV370" s="12" t="s">
        <v>87</v>
      </c>
      <c r="AW370" s="12" t="s">
        <v>36</v>
      </c>
      <c r="AX370" s="12" t="s">
        <v>77</v>
      </c>
      <c r="AY370" s="237" t="s">
        <v>141</v>
      </c>
    </row>
    <row r="371" s="15" customFormat="1">
      <c r="B371" s="269"/>
      <c r="C371" s="270"/>
      <c r="D371" s="228" t="s">
        <v>150</v>
      </c>
      <c r="E371" s="271" t="s">
        <v>19</v>
      </c>
      <c r="F371" s="272" t="s">
        <v>1237</v>
      </c>
      <c r="G371" s="270"/>
      <c r="H371" s="273">
        <v>54.326000000000008</v>
      </c>
      <c r="I371" s="274"/>
      <c r="J371" s="270"/>
      <c r="K371" s="270"/>
      <c r="L371" s="275"/>
      <c r="M371" s="276"/>
      <c r="N371" s="277"/>
      <c r="O371" s="277"/>
      <c r="P371" s="277"/>
      <c r="Q371" s="277"/>
      <c r="R371" s="277"/>
      <c r="S371" s="277"/>
      <c r="T371" s="278"/>
      <c r="AT371" s="279" t="s">
        <v>150</v>
      </c>
      <c r="AU371" s="279" t="s">
        <v>87</v>
      </c>
      <c r="AV371" s="15" t="s">
        <v>157</v>
      </c>
      <c r="AW371" s="15" t="s">
        <v>36</v>
      </c>
      <c r="AX371" s="15" t="s">
        <v>77</v>
      </c>
      <c r="AY371" s="279" t="s">
        <v>141</v>
      </c>
    </row>
    <row r="372" s="12" customFormat="1">
      <c r="B372" s="226"/>
      <c r="C372" s="227"/>
      <c r="D372" s="228" t="s">
        <v>150</v>
      </c>
      <c r="E372" s="229" t="s">
        <v>19</v>
      </c>
      <c r="F372" s="230" t="s">
        <v>416</v>
      </c>
      <c r="G372" s="227"/>
      <c r="H372" s="231">
        <v>25.715</v>
      </c>
      <c r="I372" s="232"/>
      <c r="J372" s="227"/>
      <c r="K372" s="227"/>
      <c r="L372" s="233"/>
      <c r="M372" s="234"/>
      <c r="N372" s="235"/>
      <c r="O372" s="235"/>
      <c r="P372" s="235"/>
      <c r="Q372" s="235"/>
      <c r="R372" s="235"/>
      <c r="S372" s="235"/>
      <c r="T372" s="236"/>
      <c r="AT372" s="237" t="s">
        <v>150</v>
      </c>
      <c r="AU372" s="237" t="s">
        <v>87</v>
      </c>
      <c r="AV372" s="12" t="s">
        <v>87</v>
      </c>
      <c r="AW372" s="12" t="s">
        <v>36</v>
      </c>
      <c r="AX372" s="12" t="s">
        <v>77</v>
      </c>
      <c r="AY372" s="237" t="s">
        <v>141</v>
      </c>
    </row>
    <row r="373" s="12" customFormat="1">
      <c r="B373" s="226"/>
      <c r="C373" s="227"/>
      <c r="D373" s="228" t="s">
        <v>150</v>
      </c>
      <c r="E373" s="229" t="s">
        <v>19</v>
      </c>
      <c r="F373" s="230" t="s">
        <v>412</v>
      </c>
      <c r="G373" s="227"/>
      <c r="H373" s="231">
        <v>-2.6000000000000001</v>
      </c>
      <c r="I373" s="232"/>
      <c r="J373" s="227"/>
      <c r="K373" s="227"/>
      <c r="L373" s="233"/>
      <c r="M373" s="234"/>
      <c r="N373" s="235"/>
      <c r="O373" s="235"/>
      <c r="P373" s="235"/>
      <c r="Q373" s="235"/>
      <c r="R373" s="235"/>
      <c r="S373" s="235"/>
      <c r="T373" s="236"/>
      <c r="AT373" s="237" t="s">
        <v>150</v>
      </c>
      <c r="AU373" s="237" t="s">
        <v>87</v>
      </c>
      <c r="AV373" s="12" t="s">
        <v>87</v>
      </c>
      <c r="AW373" s="12" t="s">
        <v>36</v>
      </c>
      <c r="AX373" s="12" t="s">
        <v>77</v>
      </c>
      <c r="AY373" s="237" t="s">
        <v>141</v>
      </c>
    </row>
    <row r="374" s="15" customFormat="1">
      <c r="B374" s="269"/>
      <c r="C374" s="270"/>
      <c r="D374" s="228" t="s">
        <v>150</v>
      </c>
      <c r="E374" s="271" t="s">
        <v>19</v>
      </c>
      <c r="F374" s="272" t="s">
        <v>417</v>
      </c>
      <c r="G374" s="270"/>
      <c r="H374" s="273">
        <v>23.114999999999998</v>
      </c>
      <c r="I374" s="274"/>
      <c r="J374" s="270"/>
      <c r="K374" s="270"/>
      <c r="L374" s="275"/>
      <c r="M374" s="276"/>
      <c r="N374" s="277"/>
      <c r="O374" s="277"/>
      <c r="P374" s="277"/>
      <c r="Q374" s="277"/>
      <c r="R374" s="277"/>
      <c r="S374" s="277"/>
      <c r="T374" s="278"/>
      <c r="AT374" s="279" t="s">
        <v>150</v>
      </c>
      <c r="AU374" s="279" t="s">
        <v>87</v>
      </c>
      <c r="AV374" s="15" t="s">
        <v>157</v>
      </c>
      <c r="AW374" s="15" t="s">
        <v>36</v>
      </c>
      <c r="AX374" s="15" t="s">
        <v>77</v>
      </c>
      <c r="AY374" s="279" t="s">
        <v>141</v>
      </c>
    </row>
    <row r="375" s="13" customFormat="1">
      <c r="B375" s="238"/>
      <c r="C375" s="239"/>
      <c r="D375" s="228" t="s">
        <v>150</v>
      </c>
      <c r="E375" s="240" t="s">
        <v>19</v>
      </c>
      <c r="F375" s="241" t="s">
        <v>152</v>
      </c>
      <c r="G375" s="239"/>
      <c r="H375" s="242">
        <v>298.89900000000006</v>
      </c>
      <c r="I375" s="243"/>
      <c r="J375" s="239"/>
      <c r="K375" s="239"/>
      <c r="L375" s="244"/>
      <c r="M375" s="245"/>
      <c r="N375" s="246"/>
      <c r="O375" s="246"/>
      <c r="P375" s="246"/>
      <c r="Q375" s="246"/>
      <c r="R375" s="246"/>
      <c r="S375" s="246"/>
      <c r="T375" s="247"/>
      <c r="AT375" s="248" t="s">
        <v>150</v>
      </c>
      <c r="AU375" s="248" t="s">
        <v>87</v>
      </c>
      <c r="AV375" s="13" t="s">
        <v>148</v>
      </c>
      <c r="AW375" s="13" t="s">
        <v>36</v>
      </c>
      <c r="AX375" s="13" t="s">
        <v>85</v>
      </c>
      <c r="AY375" s="248" t="s">
        <v>141</v>
      </c>
    </row>
    <row r="376" s="1" customFormat="1" ht="36" customHeight="1">
      <c r="B376" s="39"/>
      <c r="C376" s="213" t="s">
        <v>428</v>
      </c>
      <c r="D376" s="213" t="s">
        <v>143</v>
      </c>
      <c r="E376" s="214" t="s">
        <v>419</v>
      </c>
      <c r="F376" s="215" t="s">
        <v>420</v>
      </c>
      <c r="G376" s="216" t="s">
        <v>192</v>
      </c>
      <c r="H376" s="217">
        <v>322.887</v>
      </c>
      <c r="I376" s="218"/>
      <c r="J376" s="219">
        <f>ROUND(I376*H376,2)</f>
        <v>0</v>
      </c>
      <c r="K376" s="215" t="s">
        <v>147</v>
      </c>
      <c r="L376" s="44"/>
      <c r="M376" s="220" t="s">
        <v>19</v>
      </c>
      <c r="N376" s="221" t="s">
        <v>48</v>
      </c>
      <c r="O376" s="84"/>
      <c r="P376" s="222">
        <f>O376*H376</f>
        <v>0</v>
      </c>
      <c r="Q376" s="222">
        <v>0.0079000000000000008</v>
      </c>
      <c r="R376" s="222">
        <f>Q376*H376</f>
        <v>2.5508073000000002</v>
      </c>
      <c r="S376" s="222">
        <v>0</v>
      </c>
      <c r="T376" s="223">
        <f>S376*H376</f>
        <v>0</v>
      </c>
      <c r="AR376" s="224" t="s">
        <v>148</v>
      </c>
      <c r="AT376" s="224" t="s">
        <v>143</v>
      </c>
      <c r="AU376" s="224" t="s">
        <v>87</v>
      </c>
      <c r="AY376" s="18" t="s">
        <v>141</v>
      </c>
      <c r="BE376" s="225">
        <f>IF(N376="základní",J376,0)</f>
        <v>0</v>
      </c>
      <c r="BF376" s="225">
        <f>IF(N376="snížená",J376,0)</f>
        <v>0</v>
      </c>
      <c r="BG376" s="225">
        <f>IF(N376="zákl. přenesená",J376,0)</f>
        <v>0</v>
      </c>
      <c r="BH376" s="225">
        <f>IF(N376="sníž. přenesená",J376,0)</f>
        <v>0</v>
      </c>
      <c r="BI376" s="225">
        <f>IF(N376="nulová",J376,0)</f>
        <v>0</v>
      </c>
      <c r="BJ376" s="18" t="s">
        <v>85</v>
      </c>
      <c r="BK376" s="225">
        <f>ROUND(I376*H376,2)</f>
        <v>0</v>
      </c>
      <c r="BL376" s="18" t="s">
        <v>148</v>
      </c>
      <c r="BM376" s="224" t="s">
        <v>1280</v>
      </c>
    </row>
    <row r="377" s="1" customFormat="1" ht="36" customHeight="1">
      <c r="B377" s="39"/>
      <c r="C377" s="213" t="s">
        <v>441</v>
      </c>
      <c r="D377" s="213" t="s">
        <v>143</v>
      </c>
      <c r="E377" s="214" t="s">
        <v>423</v>
      </c>
      <c r="F377" s="215" t="s">
        <v>424</v>
      </c>
      <c r="G377" s="216" t="s">
        <v>192</v>
      </c>
      <c r="H377" s="217">
        <v>7.9050000000000002</v>
      </c>
      <c r="I377" s="218"/>
      <c r="J377" s="219">
        <f>ROUND(I377*H377,2)</f>
        <v>0</v>
      </c>
      <c r="K377" s="215" t="s">
        <v>147</v>
      </c>
      <c r="L377" s="44"/>
      <c r="M377" s="220" t="s">
        <v>19</v>
      </c>
      <c r="N377" s="221" t="s">
        <v>48</v>
      </c>
      <c r="O377" s="84"/>
      <c r="P377" s="222">
        <f>O377*H377</f>
        <v>0</v>
      </c>
      <c r="Q377" s="222">
        <v>0.0043800000000000002</v>
      </c>
      <c r="R377" s="222">
        <f>Q377*H377</f>
        <v>0.034623900000000006</v>
      </c>
      <c r="S377" s="222">
        <v>0</v>
      </c>
      <c r="T377" s="223">
        <f>S377*H377</f>
        <v>0</v>
      </c>
      <c r="AR377" s="224" t="s">
        <v>148</v>
      </c>
      <c r="AT377" s="224" t="s">
        <v>143</v>
      </c>
      <c r="AU377" s="224" t="s">
        <v>87</v>
      </c>
      <c r="AY377" s="18" t="s">
        <v>141</v>
      </c>
      <c r="BE377" s="225">
        <f>IF(N377="základní",J377,0)</f>
        <v>0</v>
      </c>
      <c r="BF377" s="225">
        <f>IF(N377="snížená",J377,0)</f>
        <v>0</v>
      </c>
      <c r="BG377" s="225">
        <f>IF(N377="zákl. přenesená",J377,0)</f>
        <v>0</v>
      </c>
      <c r="BH377" s="225">
        <f>IF(N377="sníž. přenesená",J377,0)</f>
        <v>0</v>
      </c>
      <c r="BI377" s="225">
        <f>IF(N377="nulová",J377,0)</f>
        <v>0</v>
      </c>
      <c r="BJ377" s="18" t="s">
        <v>85</v>
      </c>
      <c r="BK377" s="225">
        <f>ROUND(I377*H377,2)</f>
        <v>0</v>
      </c>
      <c r="BL377" s="18" t="s">
        <v>148</v>
      </c>
      <c r="BM377" s="224" t="s">
        <v>1281</v>
      </c>
    </row>
    <row r="378" s="12" customFormat="1">
      <c r="B378" s="226"/>
      <c r="C378" s="227"/>
      <c r="D378" s="228" t="s">
        <v>150</v>
      </c>
      <c r="E378" s="229" t="s">
        <v>19</v>
      </c>
      <c r="F378" s="230" t="s">
        <v>1282</v>
      </c>
      <c r="G378" s="227"/>
      <c r="H378" s="231">
        <v>0.39000000000000001</v>
      </c>
      <c r="I378" s="232"/>
      <c r="J378" s="227"/>
      <c r="K378" s="227"/>
      <c r="L378" s="233"/>
      <c r="M378" s="234"/>
      <c r="N378" s="235"/>
      <c r="O378" s="235"/>
      <c r="P378" s="235"/>
      <c r="Q378" s="235"/>
      <c r="R378" s="235"/>
      <c r="S378" s="235"/>
      <c r="T378" s="236"/>
      <c r="AT378" s="237" t="s">
        <v>150</v>
      </c>
      <c r="AU378" s="237" t="s">
        <v>87</v>
      </c>
      <c r="AV378" s="12" t="s">
        <v>87</v>
      </c>
      <c r="AW378" s="12" t="s">
        <v>36</v>
      </c>
      <c r="AX378" s="12" t="s">
        <v>77</v>
      </c>
      <c r="AY378" s="237" t="s">
        <v>141</v>
      </c>
    </row>
    <row r="379" s="12" customFormat="1">
      <c r="B379" s="226"/>
      <c r="C379" s="227"/>
      <c r="D379" s="228" t="s">
        <v>150</v>
      </c>
      <c r="E379" s="229" t="s">
        <v>19</v>
      </c>
      <c r="F379" s="230" t="s">
        <v>1230</v>
      </c>
      <c r="G379" s="227"/>
      <c r="H379" s="231">
        <v>4.7999999999999998</v>
      </c>
      <c r="I379" s="232"/>
      <c r="J379" s="227"/>
      <c r="K379" s="227"/>
      <c r="L379" s="233"/>
      <c r="M379" s="234"/>
      <c r="N379" s="235"/>
      <c r="O379" s="235"/>
      <c r="P379" s="235"/>
      <c r="Q379" s="235"/>
      <c r="R379" s="235"/>
      <c r="S379" s="235"/>
      <c r="T379" s="236"/>
      <c r="AT379" s="237" t="s">
        <v>150</v>
      </c>
      <c r="AU379" s="237" t="s">
        <v>87</v>
      </c>
      <c r="AV379" s="12" t="s">
        <v>87</v>
      </c>
      <c r="AW379" s="12" t="s">
        <v>36</v>
      </c>
      <c r="AX379" s="12" t="s">
        <v>77</v>
      </c>
      <c r="AY379" s="237" t="s">
        <v>141</v>
      </c>
    </row>
    <row r="380" s="14" customFormat="1">
      <c r="B380" s="249"/>
      <c r="C380" s="250"/>
      <c r="D380" s="228" t="s">
        <v>150</v>
      </c>
      <c r="E380" s="251" t="s">
        <v>19</v>
      </c>
      <c r="F380" s="252" t="s">
        <v>1231</v>
      </c>
      <c r="G380" s="250"/>
      <c r="H380" s="251" t="s">
        <v>19</v>
      </c>
      <c r="I380" s="253"/>
      <c r="J380" s="250"/>
      <c r="K380" s="250"/>
      <c r="L380" s="254"/>
      <c r="M380" s="255"/>
      <c r="N380" s="256"/>
      <c r="O380" s="256"/>
      <c r="P380" s="256"/>
      <c r="Q380" s="256"/>
      <c r="R380" s="256"/>
      <c r="S380" s="256"/>
      <c r="T380" s="257"/>
      <c r="AT380" s="258" t="s">
        <v>150</v>
      </c>
      <c r="AU380" s="258" t="s">
        <v>87</v>
      </c>
      <c r="AV380" s="14" t="s">
        <v>85</v>
      </c>
      <c r="AW380" s="14" t="s">
        <v>36</v>
      </c>
      <c r="AX380" s="14" t="s">
        <v>77</v>
      </c>
      <c r="AY380" s="258" t="s">
        <v>141</v>
      </c>
    </row>
    <row r="381" s="12" customFormat="1">
      <c r="B381" s="226"/>
      <c r="C381" s="227"/>
      <c r="D381" s="228" t="s">
        <v>150</v>
      </c>
      <c r="E381" s="229" t="s">
        <v>19</v>
      </c>
      <c r="F381" s="230" t="s">
        <v>1232</v>
      </c>
      <c r="G381" s="227"/>
      <c r="H381" s="231">
        <v>0.75</v>
      </c>
      <c r="I381" s="232"/>
      <c r="J381" s="227"/>
      <c r="K381" s="227"/>
      <c r="L381" s="233"/>
      <c r="M381" s="234"/>
      <c r="N381" s="235"/>
      <c r="O381" s="235"/>
      <c r="P381" s="235"/>
      <c r="Q381" s="235"/>
      <c r="R381" s="235"/>
      <c r="S381" s="235"/>
      <c r="T381" s="236"/>
      <c r="AT381" s="237" t="s">
        <v>150</v>
      </c>
      <c r="AU381" s="237" t="s">
        <v>87</v>
      </c>
      <c r="AV381" s="12" t="s">
        <v>87</v>
      </c>
      <c r="AW381" s="12" t="s">
        <v>36</v>
      </c>
      <c r="AX381" s="12" t="s">
        <v>77</v>
      </c>
      <c r="AY381" s="237" t="s">
        <v>141</v>
      </c>
    </row>
    <row r="382" s="12" customFormat="1">
      <c r="B382" s="226"/>
      <c r="C382" s="227"/>
      <c r="D382" s="228" t="s">
        <v>150</v>
      </c>
      <c r="E382" s="229" t="s">
        <v>19</v>
      </c>
      <c r="F382" s="230" t="s">
        <v>1233</v>
      </c>
      <c r="G382" s="227"/>
      <c r="H382" s="231">
        <v>0.22500000000000001</v>
      </c>
      <c r="I382" s="232"/>
      <c r="J382" s="227"/>
      <c r="K382" s="227"/>
      <c r="L382" s="233"/>
      <c r="M382" s="234"/>
      <c r="N382" s="235"/>
      <c r="O382" s="235"/>
      <c r="P382" s="235"/>
      <c r="Q382" s="235"/>
      <c r="R382" s="235"/>
      <c r="S382" s="235"/>
      <c r="T382" s="236"/>
      <c r="AT382" s="237" t="s">
        <v>150</v>
      </c>
      <c r="AU382" s="237" t="s">
        <v>87</v>
      </c>
      <c r="AV382" s="12" t="s">
        <v>87</v>
      </c>
      <c r="AW382" s="12" t="s">
        <v>36</v>
      </c>
      <c r="AX382" s="12" t="s">
        <v>77</v>
      </c>
      <c r="AY382" s="237" t="s">
        <v>141</v>
      </c>
    </row>
    <row r="383" s="12" customFormat="1">
      <c r="B383" s="226"/>
      <c r="C383" s="227"/>
      <c r="D383" s="228" t="s">
        <v>150</v>
      </c>
      <c r="E383" s="229" t="s">
        <v>19</v>
      </c>
      <c r="F383" s="230" t="s">
        <v>1283</v>
      </c>
      <c r="G383" s="227"/>
      <c r="H383" s="231">
        <v>0.27000000000000002</v>
      </c>
      <c r="I383" s="232"/>
      <c r="J383" s="227"/>
      <c r="K383" s="227"/>
      <c r="L383" s="233"/>
      <c r="M383" s="234"/>
      <c r="N383" s="235"/>
      <c r="O383" s="235"/>
      <c r="P383" s="235"/>
      <c r="Q383" s="235"/>
      <c r="R383" s="235"/>
      <c r="S383" s="235"/>
      <c r="T383" s="236"/>
      <c r="AT383" s="237" t="s">
        <v>150</v>
      </c>
      <c r="AU383" s="237" t="s">
        <v>87</v>
      </c>
      <c r="AV383" s="12" t="s">
        <v>87</v>
      </c>
      <c r="AW383" s="12" t="s">
        <v>36</v>
      </c>
      <c r="AX383" s="12" t="s">
        <v>77</v>
      </c>
      <c r="AY383" s="237" t="s">
        <v>141</v>
      </c>
    </row>
    <row r="384" s="14" customFormat="1">
      <c r="B384" s="249"/>
      <c r="C384" s="250"/>
      <c r="D384" s="228" t="s">
        <v>150</v>
      </c>
      <c r="E384" s="251" t="s">
        <v>19</v>
      </c>
      <c r="F384" s="252" t="s">
        <v>1234</v>
      </c>
      <c r="G384" s="250"/>
      <c r="H384" s="251" t="s">
        <v>19</v>
      </c>
      <c r="I384" s="253"/>
      <c r="J384" s="250"/>
      <c r="K384" s="250"/>
      <c r="L384" s="254"/>
      <c r="M384" s="255"/>
      <c r="N384" s="256"/>
      <c r="O384" s="256"/>
      <c r="P384" s="256"/>
      <c r="Q384" s="256"/>
      <c r="R384" s="256"/>
      <c r="S384" s="256"/>
      <c r="T384" s="257"/>
      <c r="AT384" s="258" t="s">
        <v>150</v>
      </c>
      <c r="AU384" s="258" t="s">
        <v>87</v>
      </c>
      <c r="AV384" s="14" t="s">
        <v>85</v>
      </c>
      <c r="AW384" s="14" t="s">
        <v>36</v>
      </c>
      <c r="AX384" s="14" t="s">
        <v>77</v>
      </c>
      <c r="AY384" s="258" t="s">
        <v>141</v>
      </c>
    </row>
    <row r="385" s="12" customFormat="1">
      <c r="B385" s="226"/>
      <c r="C385" s="227"/>
      <c r="D385" s="228" t="s">
        <v>150</v>
      </c>
      <c r="E385" s="229" t="s">
        <v>19</v>
      </c>
      <c r="F385" s="230" t="s">
        <v>1235</v>
      </c>
      <c r="G385" s="227"/>
      <c r="H385" s="231">
        <v>0.90000000000000002</v>
      </c>
      <c r="I385" s="232"/>
      <c r="J385" s="227"/>
      <c r="K385" s="227"/>
      <c r="L385" s="233"/>
      <c r="M385" s="234"/>
      <c r="N385" s="235"/>
      <c r="O385" s="235"/>
      <c r="P385" s="235"/>
      <c r="Q385" s="235"/>
      <c r="R385" s="235"/>
      <c r="S385" s="235"/>
      <c r="T385" s="236"/>
      <c r="AT385" s="237" t="s">
        <v>150</v>
      </c>
      <c r="AU385" s="237" t="s">
        <v>87</v>
      </c>
      <c r="AV385" s="12" t="s">
        <v>87</v>
      </c>
      <c r="AW385" s="12" t="s">
        <v>36</v>
      </c>
      <c r="AX385" s="12" t="s">
        <v>77</v>
      </c>
      <c r="AY385" s="237" t="s">
        <v>141</v>
      </c>
    </row>
    <row r="386" s="12" customFormat="1">
      <c r="B386" s="226"/>
      <c r="C386" s="227"/>
      <c r="D386" s="228" t="s">
        <v>150</v>
      </c>
      <c r="E386" s="229" t="s">
        <v>19</v>
      </c>
      <c r="F386" s="230" t="s">
        <v>1236</v>
      </c>
      <c r="G386" s="227"/>
      <c r="H386" s="231">
        <v>0.29999999999999999</v>
      </c>
      <c r="I386" s="232"/>
      <c r="J386" s="227"/>
      <c r="K386" s="227"/>
      <c r="L386" s="233"/>
      <c r="M386" s="234"/>
      <c r="N386" s="235"/>
      <c r="O386" s="235"/>
      <c r="P386" s="235"/>
      <c r="Q386" s="235"/>
      <c r="R386" s="235"/>
      <c r="S386" s="235"/>
      <c r="T386" s="236"/>
      <c r="AT386" s="237" t="s">
        <v>150</v>
      </c>
      <c r="AU386" s="237" t="s">
        <v>87</v>
      </c>
      <c r="AV386" s="12" t="s">
        <v>87</v>
      </c>
      <c r="AW386" s="12" t="s">
        <v>36</v>
      </c>
      <c r="AX386" s="12" t="s">
        <v>77</v>
      </c>
      <c r="AY386" s="237" t="s">
        <v>141</v>
      </c>
    </row>
    <row r="387" s="12" customFormat="1">
      <c r="B387" s="226"/>
      <c r="C387" s="227"/>
      <c r="D387" s="228" t="s">
        <v>150</v>
      </c>
      <c r="E387" s="229" t="s">
        <v>19</v>
      </c>
      <c r="F387" s="230" t="s">
        <v>1283</v>
      </c>
      <c r="G387" s="227"/>
      <c r="H387" s="231">
        <v>0.27000000000000002</v>
      </c>
      <c r="I387" s="232"/>
      <c r="J387" s="227"/>
      <c r="K387" s="227"/>
      <c r="L387" s="233"/>
      <c r="M387" s="234"/>
      <c r="N387" s="235"/>
      <c r="O387" s="235"/>
      <c r="P387" s="235"/>
      <c r="Q387" s="235"/>
      <c r="R387" s="235"/>
      <c r="S387" s="235"/>
      <c r="T387" s="236"/>
      <c r="AT387" s="237" t="s">
        <v>150</v>
      </c>
      <c r="AU387" s="237" t="s">
        <v>87</v>
      </c>
      <c r="AV387" s="12" t="s">
        <v>87</v>
      </c>
      <c r="AW387" s="12" t="s">
        <v>36</v>
      </c>
      <c r="AX387" s="12" t="s">
        <v>77</v>
      </c>
      <c r="AY387" s="237" t="s">
        <v>141</v>
      </c>
    </row>
    <row r="388" s="14" customFormat="1">
      <c r="B388" s="249"/>
      <c r="C388" s="250"/>
      <c r="D388" s="228" t="s">
        <v>150</v>
      </c>
      <c r="E388" s="251" t="s">
        <v>19</v>
      </c>
      <c r="F388" s="252" t="s">
        <v>1237</v>
      </c>
      <c r="G388" s="250"/>
      <c r="H388" s="251" t="s">
        <v>19</v>
      </c>
      <c r="I388" s="253"/>
      <c r="J388" s="250"/>
      <c r="K388" s="250"/>
      <c r="L388" s="254"/>
      <c r="M388" s="255"/>
      <c r="N388" s="256"/>
      <c r="O388" s="256"/>
      <c r="P388" s="256"/>
      <c r="Q388" s="256"/>
      <c r="R388" s="256"/>
      <c r="S388" s="256"/>
      <c r="T388" s="257"/>
      <c r="AT388" s="258" t="s">
        <v>150</v>
      </c>
      <c r="AU388" s="258" t="s">
        <v>87</v>
      </c>
      <c r="AV388" s="14" t="s">
        <v>85</v>
      </c>
      <c r="AW388" s="14" t="s">
        <v>36</v>
      </c>
      <c r="AX388" s="14" t="s">
        <v>77</v>
      </c>
      <c r="AY388" s="258" t="s">
        <v>141</v>
      </c>
    </row>
    <row r="389" s="13" customFormat="1">
      <c r="B389" s="238"/>
      <c r="C389" s="239"/>
      <c r="D389" s="228" t="s">
        <v>150</v>
      </c>
      <c r="E389" s="240" t="s">
        <v>19</v>
      </c>
      <c r="F389" s="241" t="s">
        <v>427</v>
      </c>
      <c r="G389" s="239"/>
      <c r="H389" s="242">
        <v>7.9049999999999994</v>
      </c>
      <c r="I389" s="243"/>
      <c r="J389" s="239"/>
      <c r="K389" s="239"/>
      <c r="L389" s="244"/>
      <c r="M389" s="245"/>
      <c r="N389" s="246"/>
      <c r="O389" s="246"/>
      <c r="P389" s="246"/>
      <c r="Q389" s="246"/>
      <c r="R389" s="246"/>
      <c r="S389" s="246"/>
      <c r="T389" s="247"/>
      <c r="AT389" s="248" t="s">
        <v>150</v>
      </c>
      <c r="AU389" s="248" t="s">
        <v>87</v>
      </c>
      <c r="AV389" s="13" t="s">
        <v>148</v>
      </c>
      <c r="AW389" s="13" t="s">
        <v>36</v>
      </c>
      <c r="AX389" s="13" t="s">
        <v>85</v>
      </c>
      <c r="AY389" s="248" t="s">
        <v>141</v>
      </c>
    </row>
    <row r="390" s="1" customFormat="1" ht="36" customHeight="1">
      <c r="B390" s="39"/>
      <c r="C390" s="213" t="s">
        <v>450</v>
      </c>
      <c r="D390" s="213" t="s">
        <v>143</v>
      </c>
      <c r="E390" s="214" t="s">
        <v>429</v>
      </c>
      <c r="F390" s="215" t="s">
        <v>430</v>
      </c>
      <c r="G390" s="216" t="s">
        <v>192</v>
      </c>
      <c r="H390" s="217">
        <v>140.22300000000001</v>
      </c>
      <c r="I390" s="218"/>
      <c r="J390" s="219">
        <f>ROUND(I390*H390,2)</f>
        <v>0</v>
      </c>
      <c r="K390" s="215" t="s">
        <v>147</v>
      </c>
      <c r="L390" s="44"/>
      <c r="M390" s="220" t="s">
        <v>19</v>
      </c>
      <c r="N390" s="221" t="s">
        <v>48</v>
      </c>
      <c r="O390" s="84"/>
      <c r="P390" s="222">
        <f>O390*H390</f>
        <v>0</v>
      </c>
      <c r="Q390" s="222">
        <v>0.0043800000000000002</v>
      </c>
      <c r="R390" s="222">
        <f>Q390*H390</f>
        <v>0.61417674000000011</v>
      </c>
      <c r="S390" s="222">
        <v>0</v>
      </c>
      <c r="T390" s="223">
        <f>S390*H390</f>
        <v>0</v>
      </c>
      <c r="AR390" s="224" t="s">
        <v>148</v>
      </c>
      <c r="AT390" s="224" t="s">
        <v>143</v>
      </c>
      <c r="AU390" s="224" t="s">
        <v>87</v>
      </c>
      <c r="AY390" s="18" t="s">
        <v>141</v>
      </c>
      <c r="BE390" s="225">
        <f>IF(N390="základní",J390,0)</f>
        <v>0</v>
      </c>
      <c r="BF390" s="225">
        <f>IF(N390="snížená",J390,0)</f>
        <v>0</v>
      </c>
      <c r="BG390" s="225">
        <f>IF(N390="zákl. přenesená",J390,0)</f>
        <v>0</v>
      </c>
      <c r="BH390" s="225">
        <f>IF(N390="sníž. přenesená",J390,0)</f>
        <v>0</v>
      </c>
      <c r="BI390" s="225">
        <f>IF(N390="nulová",J390,0)</f>
        <v>0</v>
      </c>
      <c r="BJ390" s="18" t="s">
        <v>85</v>
      </c>
      <c r="BK390" s="225">
        <f>ROUND(I390*H390,2)</f>
        <v>0</v>
      </c>
      <c r="BL390" s="18" t="s">
        <v>148</v>
      </c>
      <c r="BM390" s="224" t="s">
        <v>1284</v>
      </c>
    </row>
    <row r="391" s="12" customFormat="1">
      <c r="B391" s="226"/>
      <c r="C391" s="227"/>
      <c r="D391" s="228" t="s">
        <v>150</v>
      </c>
      <c r="E391" s="229" t="s">
        <v>19</v>
      </c>
      <c r="F391" s="230" t="s">
        <v>1285</v>
      </c>
      <c r="G391" s="227"/>
      <c r="H391" s="231">
        <v>68.063000000000002</v>
      </c>
      <c r="I391" s="232"/>
      <c r="J391" s="227"/>
      <c r="K391" s="227"/>
      <c r="L391" s="233"/>
      <c r="M391" s="234"/>
      <c r="N391" s="235"/>
      <c r="O391" s="235"/>
      <c r="P391" s="235"/>
      <c r="Q391" s="235"/>
      <c r="R391" s="235"/>
      <c r="S391" s="235"/>
      <c r="T391" s="236"/>
      <c r="AT391" s="237" t="s">
        <v>150</v>
      </c>
      <c r="AU391" s="237" t="s">
        <v>87</v>
      </c>
      <c r="AV391" s="12" t="s">
        <v>87</v>
      </c>
      <c r="AW391" s="12" t="s">
        <v>36</v>
      </c>
      <c r="AX391" s="12" t="s">
        <v>77</v>
      </c>
      <c r="AY391" s="237" t="s">
        <v>141</v>
      </c>
    </row>
    <row r="392" s="12" customFormat="1">
      <c r="B392" s="226"/>
      <c r="C392" s="227"/>
      <c r="D392" s="228" t="s">
        <v>150</v>
      </c>
      <c r="E392" s="229" t="s">
        <v>19</v>
      </c>
      <c r="F392" s="230" t="s">
        <v>1286</v>
      </c>
      <c r="G392" s="227"/>
      <c r="H392" s="231">
        <v>50.82</v>
      </c>
      <c r="I392" s="232"/>
      <c r="J392" s="227"/>
      <c r="K392" s="227"/>
      <c r="L392" s="233"/>
      <c r="M392" s="234"/>
      <c r="N392" s="235"/>
      <c r="O392" s="235"/>
      <c r="P392" s="235"/>
      <c r="Q392" s="235"/>
      <c r="R392" s="235"/>
      <c r="S392" s="235"/>
      <c r="T392" s="236"/>
      <c r="AT392" s="237" t="s">
        <v>150</v>
      </c>
      <c r="AU392" s="237" t="s">
        <v>87</v>
      </c>
      <c r="AV392" s="12" t="s">
        <v>87</v>
      </c>
      <c r="AW392" s="12" t="s">
        <v>36</v>
      </c>
      <c r="AX392" s="12" t="s">
        <v>77</v>
      </c>
      <c r="AY392" s="237" t="s">
        <v>141</v>
      </c>
    </row>
    <row r="393" s="12" customFormat="1">
      <c r="B393" s="226"/>
      <c r="C393" s="227"/>
      <c r="D393" s="228" t="s">
        <v>150</v>
      </c>
      <c r="E393" s="229" t="s">
        <v>19</v>
      </c>
      <c r="F393" s="230" t="s">
        <v>434</v>
      </c>
      <c r="G393" s="227"/>
      <c r="H393" s="231">
        <v>41.420000000000002</v>
      </c>
      <c r="I393" s="232"/>
      <c r="J393" s="227"/>
      <c r="K393" s="227"/>
      <c r="L393" s="233"/>
      <c r="M393" s="234"/>
      <c r="N393" s="235"/>
      <c r="O393" s="235"/>
      <c r="P393" s="235"/>
      <c r="Q393" s="235"/>
      <c r="R393" s="235"/>
      <c r="S393" s="235"/>
      <c r="T393" s="236"/>
      <c r="AT393" s="237" t="s">
        <v>150</v>
      </c>
      <c r="AU393" s="237" t="s">
        <v>87</v>
      </c>
      <c r="AV393" s="12" t="s">
        <v>87</v>
      </c>
      <c r="AW393" s="12" t="s">
        <v>36</v>
      </c>
      <c r="AX393" s="12" t="s">
        <v>77</v>
      </c>
      <c r="AY393" s="237" t="s">
        <v>141</v>
      </c>
    </row>
    <row r="394" s="12" customFormat="1">
      <c r="B394" s="226"/>
      <c r="C394" s="227"/>
      <c r="D394" s="228" t="s">
        <v>150</v>
      </c>
      <c r="E394" s="229" t="s">
        <v>19</v>
      </c>
      <c r="F394" s="230" t="s">
        <v>435</v>
      </c>
      <c r="G394" s="227"/>
      <c r="H394" s="231">
        <v>8.4000000000000004</v>
      </c>
      <c r="I394" s="232"/>
      <c r="J394" s="227"/>
      <c r="K394" s="227"/>
      <c r="L394" s="233"/>
      <c r="M394" s="234"/>
      <c r="N394" s="235"/>
      <c r="O394" s="235"/>
      <c r="P394" s="235"/>
      <c r="Q394" s="235"/>
      <c r="R394" s="235"/>
      <c r="S394" s="235"/>
      <c r="T394" s="236"/>
      <c r="AT394" s="237" t="s">
        <v>150</v>
      </c>
      <c r="AU394" s="237" t="s">
        <v>87</v>
      </c>
      <c r="AV394" s="12" t="s">
        <v>87</v>
      </c>
      <c r="AW394" s="12" t="s">
        <v>36</v>
      </c>
      <c r="AX394" s="12" t="s">
        <v>77</v>
      </c>
      <c r="AY394" s="237" t="s">
        <v>141</v>
      </c>
    </row>
    <row r="395" s="15" customFormat="1">
      <c r="B395" s="269"/>
      <c r="C395" s="270"/>
      <c r="D395" s="228" t="s">
        <v>150</v>
      </c>
      <c r="E395" s="271" t="s">
        <v>19</v>
      </c>
      <c r="F395" s="272" t="s">
        <v>436</v>
      </c>
      <c r="G395" s="270"/>
      <c r="H395" s="273">
        <v>168.703</v>
      </c>
      <c r="I395" s="274"/>
      <c r="J395" s="270"/>
      <c r="K395" s="270"/>
      <c r="L395" s="275"/>
      <c r="M395" s="276"/>
      <c r="N395" s="277"/>
      <c r="O395" s="277"/>
      <c r="P395" s="277"/>
      <c r="Q395" s="277"/>
      <c r="R395" s="277"/>
      <c r="S395" s="277"/>
      <c r="T395" s="278"/>
      <c r="AT395" s="279" t="s">
        <v>150</v>
      </c>
      <c r="AU395" s="279" t="s">
        <v>87</v>
      </c>
      <c r="AV395" s="15" t="s">
        <v>157</v>
      </c>
      <c r="AW395" s="15" t="s">
        <v>36</v>
      </c>
      <c r="AX395" s="15" t="s">
        <v>77</v>
      </c>
      <c r="AY395" s="279" t="s">
        <v>141</v>
      </c>
    </row>
    <row r="396" s="12" customFormat="1">
      <c r="B396" s="226"/>
      <c r="C396" s="227"/>
      <c r="D396" s="228" t="s">
        <v>150</v>
      </c>
      <c r="E396" s="229" t="s">
        <v>19</v>
      </c>
      <c r="F396" s="230" t="s">
        <v>1287</v>
      </c>
      <c r="G396" s="227"/>
      <c r="H396" s="231">
        <v>-22.5</v>
      </c>
      <c r="I396" s="232"/>
      <c r="J396" s="227"/>
      <c r="K396" s="227"/>
      <c r="L396" s="233"/>
      <c r="M396" s="234"/>
      <c r="N396" s="235"/>
      <c r="O396" s="235"/>
      <c r="P396" s="235"/>
      <c r="Q396" s="235"/>
      <c r="R396" s="235"/>
      <c r="S396" s="235"/>
      <c r="T396" s="236"/>
      <c r="AT396" s="237" t="s">
        <v>150</v>
      </c>
      <c r="AU396" s="237" t="s">
        <v>87</v>
      </c>
      <c r="AV396" s="12" t="s">
        <v>87</v>
      </c>
      <c r="AW396" s="12" t="s">
        <v>36</v>
      </c>
      <c r="AX396" s="12" t="s">
        <v>77</v>
      </c>
      <c r="AY396" s="237" t="s">
        <v>141</v>
      </c>
    </row>
    <row r="397" s="12" customFormat="1">
      <c r="B397" s="226"/>
      <c r="C397" s="227"/>
      <c r="D397" s="228" t="s">
        <v>150</v>
      </c>
      <c r="E397" s="229" t="s">
        <v>19</v>
      </c>
      <c r="F397" s="230" t="s">
        <v>1288</v>
      </c>
      <c r="G397" s="227"/>
      <c r="H397" s="231">
        <v>-1.8</v>
      </c>
      <c r="I397" s="232"/>
      <c r="J397" s="227"/>
      <c r="K397" s="227"/>
      <c r="L397" s="233"/>
      <c r="M397" s="234"/>
      <c r="N397" s="235"/>
      <c r="O397" s="235"/>
      <c r="P397" s="235"/>
      <c r="Q397" s="235"/>
      <c r="R397" s="235"/>
      <c r="S397" s="235"/>
      <c r="T397" s="236"/>
      <c r="AT397" s="237" t="s">
        <v>150</v>
      </c>
      <c r="AU397" s="237" t="s">
        <v>87</v>
      </c>
      <c r="AV397" s="12" t="s">
        <v>87</v>
      </c>
      <c r="AW397" s="12" t="s">
        <v>36</v>
      </c>
      <c r="AX397" s="12" t="s">
        <v>77</v>
      </c>
      <c r="AY397" s="237" t="s">
        <v>141</v>
      </c>
    </row>
    <row r="398" s="12" customFormat="1">
      <c r="B398" s="226"/>
      <c r="C398" s="227"/>
      <c r="D398" s="228" t="s">
        <v>150</v>
      </c>
      <c r="E398" s="229" t="s">
        <v>19</v>
      </c>
      <c r="F398" s="230" t="s">
        <v>1289</v>
      </c>
      <c r="G398" s="227"/>
      <c r="H398" s="231">
        <v>-2.2000000000000002</v>
      </c>
      <c r="I398" s="232"/>
      <c r="J398" s="227"/>
      <c r="K398" s="227"/>
      <c r="L398" s="233"/>
      <c r="M398" s="234"/>
      <c r="N398" s="235"/>
      <c r="O398" s="235"/>
      <c r="P398" s="235"/>
      <c r="Q398" s="235"/>
      <c r="R398" s="235"/>
      <c r="S398" s="235"/>
      <c r="T398" s="236"/>
      <c r="AT398" s="237" t="s">
        <v>150</v>
      </c>
      <c r="AU398" s="237" t="s">
        <v>87</v>
      </c>
      <c r="AV398" s="12" t="s">
        <v>87</v>
      </c>
      <c r="AW398" s="12" t="s">
        <v>36</v>
      </c>
      <c r="AX398" s="12" t="s">
        <v>77</v>
      </c>
      <c r="AY398" s="237" t="s">
        <v>141</v>
      </c>
    </row>
    <row r="399" s="12" customFormat="1">
      <c r="B399" s="226"/>
      <c r="C399" s="227"/>
      <c r="D399" s="228" t="s">
        <v>150</v>
      </c>
      <c r="E399" s="229" t="s">
        <v>19</v>
      </c>
      <c r="F399" s="230" t="s">
        <v>1290</v>
      </c>
      <c r="G399" s="227"/>
      <c r="H399" s="231">
        <v>-1.98</v>
      </c>
      <c r="I399" s="232"/>
      <c r="J399" s="227"/>
      <c r="K399" s="227"/>
      <c r="L399" s="233"/>
      <c r="M399" s="234"/>
      <c r="N399" s="235"/>
      <c r="O399" s="235"/>
      <c r="P399" s="235"/>
      <c r="Q399" s="235"/>
      <c r="R399" s="235"/>
      <c r="S399" s="235"/>
      <c r="T399" s="236"/>
      <c r="AT399" s="237" t="s">
        <v>150</v>
      </c>
      <c r="AU399" s="237" t="s">
        <v>87</v>
      </c>
      <c r="AV399" s="12" t="s">
        <v>87</v>
      </c>
      <c r="AW399" s="12" t="s">
        <v>36</v>
      </c>
      <c r="AX399" s="12" t="s">
        <v>77</v>
      </c>
      <c r="AY399" s="237" t="s">
        <v>141</v>
      </c>
    </row>
    <row r="400" s="15" customFormat="1">
      <c r="B400" s="269"/>
      <c r="C400" s="270"/>
      <c r="D400" s="228" t="s">
        <v>150</v>
      </c>
      <c r="E400" s="271" t="s">
        <v>19</v>
      </c>
      <c r="F400" s="272" t="s">
        <v>440</v>
      </c>
      <c r="G400" s="270"/>
      <c r="H400" s="273">
        <v>-28.48</v>
      </c>
      <c r="I400" s="274"/>
      <c r="J400" s="270"/>
      <c r="K400" s="270"/>
      <c r="L400" s="275"/>
      <c r="M400" s="276"/>
      <c r="N400" s="277"/>
      <c r="O400" s="277"/>
      <c r="P400" s="277"/>
      <c r="Q400" s="277"/>
      <c r="R400" s="277"/>
      <c r="S400" s="277"/>
      <c r="T400" s="278"/>
      <c r="AT400" s="279" t="s">
        <v>150</v>
      </c>
      <c r="AU400" s="279" t="s">
        <v>87</v>
      </c>
      <c r="AV400" s="15" t="s">
        <v>157</v>
      </c>
      <c r="AW400" s="15" t="s">
        <v>36</v>
      </c>
      <c r="AX400" s="15" t="s">
        <v>77</v>
      </c>
      <c r="AY400" s="279" t="s">
        <v>141</v>
      </c>
    </row>
    <row r="401" s="13" customFormat="1">
      <c r="B401" s="238"/>
      <c r="C401" s="239"/>
      <c r="D401" s="228" t="s">
        <v>150</v>
      </c>
      <c r="E401" s="240" t="s">
        <v>19</v>
      </c>
      <c r="F401" s="241" t="s">
        <v>152</v>
      </c>
      <c r="G401" s="239"/>
      <c r="H401" s="242">
        <v>140.22300000000001</v>
      </c>
      <c r="I401" s="243"/>
      <c r="J401" s="239"/>
      <c r="K401" s="239"/>
      <c r="L401" s="244"/>
      <c r="M401" s="245"/>
      <c r="N401" s="246"/>
      <c r="O401" s="246"/>
      <c r="P401" s="246"/>
      <c r="Q401" s="246"/>
      <c r="R401" s="246"/>
      <c r="S401" s="246"/>
      <c r="T401" s="247"/>
      <c r="AT401" s="248" t="s">
        <v>150</v>
      </c>
      <c r="AU401" s="248" t="s">
        <v>87</v>
      </c>
      <c r="AV401" s="13" t="s">
        <v>148</v>
      </c>
      <c r="AW401" s="13" t="s">
        <v>36</v>
      </c>
      <c r="AX401" s="13" t="s">
        <v>85</v>
      </c>
      <c r="AY401" s="248" t="s">
        <v>141</v>
      </c>
    </row>
    <row r="402" s="1" customFormat="1" ht="36" customHeight="1">
      <c r="B402" s="39"/>
      <c r="C402" s="213" t="s">
        <v>455</v>
      </c>
      <c r="D402" s="213" t="s">
        <v>143</v>
      </c>
      <c r="E402" s="214" t="s">
        <v>442</v>
      </c>
      <c r="F402" s="215" t="s">
        <v>443</v>
      </c>
      <c r="G402" s="216" t="s">
        <v>192</v>
      </c>
      <c r="H402" s="217">
        <v>121.727</v>
      </c>
      <c r="I402" s="218"/>
      <c r="J402" s="219">
        <f>ROUND(I402*H402,2)</f>
        <v>0</v>
      </c>
      <c r="K402" s="215" t="s">
        <v>147</v>
      </c>
      <c r="L402" s="44"/>
      <c r="M402" s="220" t="s">
        <v>19</v>
      </c>
      <c r="N402" s="221" t="s">
        <v>48</v>
      </c>
      <c r="O402" s="84"/>
      <c r="P402" s="222">
        <f>O402*H402</f>
        <v>0</v>
      </c>
      <c r="Q402" s="222">
        <v>0.00027999999999999998</v>
      </c>
      <c r="R402" s="222">
        <f>Q402*H402</f>
        <v>0.034083559999999999</v>
      </c>
      <c r="S402" s="222">
        <v>0</v>
      </c>
      <c r="T402" s="223">
        <f>S402*H402</f>
        <v>0</v>
      </c>
      <c r="AR402" s="224" t="s">
        <v>148</v>
      </c>
      <c r="AT402" s="224" t="s">
        <v>143</v>
      </c>
      <c r="AU402" s="224" t="s">
        <v>87</v>
      </c>
      <c r="AY402" s="18" t="s">
        <v>141</v>
      </c>
      <c r="BE402" s="225">
        <f>IF(N402="základní",J402,0)</f>
        <v>0</v>
      </c>
      <c r="BF402" s="225">
        <f>IF(N402="snížená",J402,0)</f>
        <v>0</v>
      </c>
      <c r="BG402" s="225">
        <f>IF(N402="zákl. přenesená",J402,0)</f>
        <v>0</v>
      </c>
      <c r="BH402" s="225">
        <f>IF(N402="sníž. přenesená",J402,0)</f>
        <v>0</v>
      </c>
      <c r="BI402" s="225">
        <f>IF(N402="nulová",J402,0)</f>
        <v>0</v>
      </c>
      <c r="BJ402" s="18" t="s">
        <v>85</v>
      </c>
      <c r="BK402" s="225">
        <f>ROUND(I402*H402,2)</f>
        <v>0</v>
      </c>
      <c r="BL402" s="18" t="s">
        <v>148</v>
      </c>
      <c r="BM402" s="224" t="s">
        <v>1291</v>
      </c>
    </row>
    <row r="403" s="12" customFormat="1">
      <c r="B403" s="226"/>
      <c r="C403" s="227"/>
      <c r="D403" s="228" t="s">
        <v>150</v>
      </c>
      <c r="E403" s="229" t="s">
        <v>19</v>
      </c>
      <c r="F403" s="230" t="s">
        <v>1292</v>
      </c>
      <c r="G403" s="227"/>
      <c r="H403" s="231">
        <v>23.625</v>
      </c>
      <c r="I403" s="232"/>
      <c r="J403" s="227"/>
      <c r="K403" s="227"/>
      <c r="L403" s="233"/>
      <c r="M403" s="234"/>
      <c r="N403" s="235"/>
      <c r="O403" s="235"/>
      <c r="P403" s="235"/>
      <c r="Q403" s="235"/>
      <c r="R403" s="235"/>
      <c r="S403" s="235"/>
      <c r="T403" s="236"/>
      <c r="AT403" s="237" t="s">
        <v>150</v>
      </c>
      <c r="AU403" s="237" t="s">
        <v>87</v>
      </c>
      <c r="AV403" s="12" t="s">
        <v>87</v>
      </c>
      <c r="AW403" s="12" t="s">
        <v>36</v>
      </c>
      <c r="AX403" s="12" t="s">
        <v>77</v>
      </c>
      <c r="AY403" s="237" t="s">
        <v>141</v>
      </c>
    </row>
    <row r="404" s="14" customFormat="1">
      <c r="B404" s="249"/>
      <c r="C404" s="250"/>
      <c r="D404" s="228" t="s">
        <v>150</v>
      </c>
      <c r="E404" s="251" t="s">
        <v>19</v>
      </c>
      <c r="F404" s="252" t="s">
        <v>446</v>
      </c>
      <c r="G404" s="250"/>
      <c r="H404" s="251" t="s">
        <v>19</v>
      </c>
      <c r="I404" s="253"/>
      <c r="J404" s="250"/>
      <c r="K404" s="250"/>
      <c r="L404" s="254"/>
      <c r="M404" s="255"/>
      <c r="N404" s="256"/>
      <c r="O404" s="256"/>
      <c r="P404" s="256"/>
      <c r="Q404" s="256"/>
      <c r="R404" s="256"/>
      <c r="S404" s="256"/>
      <c r="T404" s="257"/>
      <c r="AT404" s="258" t="s">
        <v>150</v>
      </c>
      <c r="AU404" s="258" t="s">
        <v>87</v>
      </c>
      <c r="AV404" s="14" t="s">
        <v>85</v>
      </c>
      <c r="AW404" s="14" t="s">
        <v>36</v>
      </c>
      <c r="AX404" s="14" t="s">
        <v>77</v>
      </c>
      <c r="AY404" s="258" t="s">
        <v>141</v>
      </c>
    </row>
    <row r="405" s="12" customFormat="1">
      <c r="B405" s="226"/>
      <c r="C405" s="227"/>
      <c r="D405" s="228" t="s">
        <v>150</v>
      </c>
      <c r="E405" s="229" t="s">
        <v>19</v>
      </c>
      <c r="F405" s="230" t="s">
        <v>1293</v>
      </c>
      <c r="G405" s="227"/>
      <c r="H405" s="231">
        <v>14.835000000000001</v>
      </c>
      <c r="I405" s="232"/>
      <c r="J405" s="227"/>
      <c r="K405" s="227"/>
      <c r="L405" s="233"/>
      <c r="M405" s="234"/>
      <c r="N405" s="235"/>
      <c r="O405" s="235"/>
      <c r="P405" s="235"/>
      <c r="Q405" s="235"/>
      <c r="R405" s="235"/>
      <c r="S405" s="235"/>
      <c r="T405" s="236"/>
      <c r="AT405" s="237" t="s">
        <v>150</v>
      </c>
      <c r="AU405" s="237" t="s">
        <v>87</v>
      </c>
      <c r="AV405" s="12" t="s">
        <v>87</v>
      </c>
      <c r="AW405" s="12" t="s">
        <v>36</v>
      </c>
      <c r="AX405" s="12" t="s">
        <v>77</v>
      </c>
      <c r="AY405" s="237" t="s">
        <v>141</v>
      </c>
    </row>
    <row r="406" s="12" customFormat="1">
      <c r="B406" s="226"/>
      <c r="C406" s="227"/>
      <c r="D406" s="228" t="s">
        <v>150</v>
      </c>
      <c r="E406" s="229" t="s">
        <v>19</v>
      </c>
      <c r="F406" s="230" t="s">
        <v>1294</v>
      </c>
      <c r="G406" s="227"/>
      <c r="H406" s="231">
        <v>13.455</v>
      </c>
      <c r="I406" s="232"/>
      <c r="J406" s="227"/>
      <c r="K406" s="227"/>
      <c r="L406" s="233"/>
      <c r="M406" s="234"/>
      <c r="N406" s="235"/>
      <c r="O406" s="235"/>
      <c r="P406" s="235"/>
      <c r="Q406" s="235"/>
      <c r="R406" s="235"/>
      <c r="S406" s="235"/>
      <c r="T406" s="236"/>
      <c r="AT406" s="237" t="s">
        <v>150</v>
      </c>
      <c r="AU406" s="237" t="s">
        <v>87</v>
      </c>
      <c r="AV406" s="12" t="s">
        <v>87</v>
      </c>
      <c r="AW406" s="12" t="s">
        <v>36</v>
      </c>
      <c r="AX406" s="12" t="s">
        <v>77</v>
      </c>
      <c r="AY406" s="237" t="s">
        <v>141</v>
      </c>
    </row>
    <row r="407" s="14" customFormat="1">
      <c r="B407" s="249"/>
      <c r="C407" s="250"/>
      <c r="D407" s="228" t="s">
        <v>150</v>
      </c>
      <c r="E407" s="251" t="s">
        <v>19</v>
      </c>
      <c r="F407" s="252" t="s">
        <v>1295</v>
      </c>
      <c r="G407" s="250"/>
      <c r="H407" s="251" t="s">
        <v>19</v>
      </c>
      <c r="I407" s="253"/>
      <c r="J407" s="250"/>
      <c r="K407" s="250"/>
      <c r="L407" s="254"/>
      <c r="M407" s="255"/>
      <c r="N407" s="256"/>
      <c r="O407" s="256"/>
      <c r="P407" s="256"/>
      <c r="Q407" s="256"/>
      <c r="R407" s="256"/>
      <c r="S407" s="256"/>
      <c r="T407" s="257"/>
      <c r="AT407" s="258" t="s">
        <v>150</v>
      </c>
      <c r="AU407" s="258" t="s">
        <v>87</v>
      </c>
      <c r="AV407" s="14" t="s">
        <v>85</v>
      </c>
      <c r="AW407" s="14" t="s">
        <v>36</v>
      </c>
      <c r="AX407" s="14" t="s">
        <v>77</v>
      </c>
      <c r="AY407" s="258" t="s">
        <v>141</v>
      </c>
    </row>
    <row r="408" s="12" customFormat="1">
      <c r="B408" s="226"/>
      <c r="C408" s="227"/>
      <c r="D408" s="228" t="s">
        <v>150</v>
      </c>
      <c r="E408" s="229" t="s">
        <v>19</v>
      </c>
      <c r="F408" s="230" t="s">
        <v>1296</v>
      </c>
      <c r="G408" s="227"/>
      <c r="H408" s="231">
        <v>6.1429999999999998</v>
      </c>
      <c r="I408" s="232"/>
      <c r="J408" s="227"/>
      <c r="K408" s="227"/>
      <c r="L408" s="233"/>
      <c r="M408" s="234"/>
      <c r="N408" s="235"/>
      <c r="O408" s="235"/>
      <c r="P408" s="235"/>
      <c r="Q408" s="235"/>
      <c r="R408" s="235"/>
      <c r="S408" s="235"/>
      <c r="T408" s="236"/>
      <c r="AT408" s="237" t="s">
        <v>150</v>
      </c>
      <c r="AU408" s="237" t="s">
        <v>87</v>
      </c>
      <c r="AV408" s="12" t="s">
        <v>87</v>
      </c>
      <c r="AW408" s="12" t="s">
        <v>36</v>
      </c>
      <c r="AX408" s="12" t="s">
        <v>77</v>
      </c>
      <c r="AY408" s="237" t="s">
        <v>141</v>
      </c>
    </row>
    <row r="409" s="14" customFormat="1">
      <c r="B409" s="249"/>
      <c r="C409" s="250"/>
      <c r="D409" s="228" t="s">
        <v>150</v>
      </c>
      <c r="E409" s="251" t="s">
        <v>19</v>
      </c>
      <c r="F409" s="252" t="s">
        <v>1297</v>
      </c>
      <c r="G409" s="250"/>
      <c r="H409" s="251" t="s">
        <v>19</v>
      </c>
      <c r="I409" s="253"/>
      <c r="J409" s="250"/>
      <c r="K409" s="250"/>
      <c r="L409" s="254"/>
      <c r="M409" s="255"/>
      <c r="N409" s="256"/>
      <c r="O409" s="256"/>
      <c r="P409" s="256"/>
      <c r="Q409" s="256"/>
      <c r="R409" s="256"/>
      <c r="S409" s="256"/>
      <c r="T409" s="257"/>
      <c r="AT409" s="258" t="s">
        <v>150</v>
      </c>
      <c r="AU409" s="258" t="s">
        <v>87</v>
      </c>
      <c r="AV409" s="14" t="s">
        <v>85</v>
      </c>
      <c r="AW409" s="14" t="s">
        <v>36</v>
      </c>
      <c r="AX409" s="14" t="s">
        <v>77</v>
      </c>
      <c r="AY409" s="258" t="s">
        <v>141</v>
      </c>
    </row>
    <row r="410" s="12" customFormat="1">
      <c r="B410" s="226"/>
      <c r="C410" s="227"/>
      <c r="D410" s="228" t="s">
        <v>150</v>
      </c>
      <c r="E410" s="229" t="s">
        <v>19</v>
      </c>
      <c r="F410" s="230" t="s">
        <v>1298</v>
      </c>
      <c r="G410" s="227"/>
      <c r="H410" s="231">
        <v>17.193000000000001</v>
      </c>
      <c r="I410" s="232"/>
      <c r="J410" s="227"/>
      <c r="K410" s="227"/>
      <c r="L410" s="233"/>
      <c r="M410" s="234"/>
      <c r="N410" s="235"/>
      <c r="O410" s="235"/>
      <c r="P410" s="235"/>
      <c r="Q410" s="235"/>
      <c r="R410" s="235"/>
      <c r="S410" s="235"/>
      <c r="T410" s="236"/>
      <c r="AT410" s="237" t="s">
        <v>150</v>
      </c>
      <c r="AU410" s="237" t="s">
        <v>87</v>
      </c>
      <c r="AV410" s="12" t="s">
        <v>87</v>
      </c>
      <c r="AW410" s="12" t="s">
        <v>36</v>
      </c>
      <c r="AX410" s="12" t="s">
        <v>77</v>
      </c>
      <c r="AY410" s="237" t="s">
        <v>141</v>
      </c>
    </row>
    <row r="411" s="14" customFormat="1">
      <c r="B411" s="249"/>
      <c r="C411" s="250"/>
      <c r="D411" s="228" t="s">
        <v>150</v>
      </c>
      <c r="E411" s="251" t="s">
        <v>19</v>
      </c>
      <c r="F411" s="252" t="s">
        <v>1299</v>
      </c>
      <c r="G411" s="250"/>
      <c r="H411" s="251" t="s">
        <v>19</v>
      </c>
      <c r="I411" s="253"/>
      <c r="J411" s="250"/>
      <c r="K411" s="250"/>
      <c r="L411" s="254"/>
      <c r="M411" s="255"/>
      <c r="N411" s="256"/>
      <c r="O411" s="256"/>
      <c r="P411" s="256"/>
      <c r="Q411" s="256"/>
      <c r="R411" s="256"/>
      <c r="S411" s="256"/>
      <c r="T411" s="257"/>
      <c r="AT411" s="258" t="s">
        <v>150</v>
      </c>
      <c r="AU411" s="258" t="s">
        <v>87</v>
      </c>
      <c r="AV411" s="14" t="s">
        <v>85</v>
      </c>
      <c r="AW411" s="14" t="s">
        <v>36</v>
      </c>
      <c r="AX411" s="14" t="s">
        <v>77</v>
      </c>
      <c r="AY411" s="258" t="s">
        <v>141</v>
      </c>
    </row>
    <row r="412" s="12" customFormat="1">
      <c r="B412" s="226"/>
      <c r="C412" s="227"/>
      <c r="D412" s="228" t="s">
        <v>150</v>
      </c>
      <c r="E412" s="229" t="s">
        <v>19</v>
      </c>
      <c r="F412" s="230" t="s">
        <v>1300</v>
      </c>
      <c r="G412" s="227"/>
      <c r="H412" s="231">
        <v>37.259999999999998</v>
      </c>
      <c r="I412" s="232"/>
      <c r="J412" s="227"/>
      <c r="K412" s="227"/>
      <c r="L412" s="233"/>
      <c r="M412" s="234"/>
      <c r="N412" s="235"/>
      <c r="O412" s="235"/>
      <c r="P412" s="235"/>
      <c r="Q412" s="235"/>
      <c r="R412" s="235"/>
      <c r="S412" s="235"/>
      <c r="T412" s="236"/>
      <c r="AT412" s="237" t="s">
        <v>150</v>
      </c>
      <c r="AU412" s="237" t="s">
        <v>87</v>
      </c>
      <c r="AV412" s="12" t="s">
        <v>87</v>
      </c>
      <c r="AW412" s="12" t="s">
        <v>36</v>
      </c>
      <c r="AX412" s="12" t="s">
        <v>77</v>
      </c>
      <c r="AY412" s="237" t="s">
        <v>141</v>
      </c>
    </row>
    <row r="413" s="14" customFormat="1">
      <c r="B413" s="249"/>
      <c r="C413" s="250"/>
      <c r="D413" s="228" t="s">
        <v>150</v>
      </c>
      <c r="E413" s="251" t="s">
        <v>19</v>
      </c>
      <c r="F413" s="252" t="s">
        <v>369</v>
      </c>
      <c r="G413" s="250"/>
      <c r="H413" s="251" t="s">
        <v>19</v>
      </c>
      <c r="I413" s="253"/>
      <c r="J413" s="250"/>
      <c r="K413" s="250"/>
      <c r="L413" s="254"/>
      <c r="M413" s="255"/>
      <c r="N413" s="256"/>
      <c r="O413" s="256"/>
      <c r="P413" s="256"/>
      <c r="Q413" s="256"/>
      <c r="R413" s="256"/>
      <c r="S413" s="256"/>
      <c r="T413" s="257"/>
      <c r="AT413" s="258" t="s">
        <v>150</v>
      </c>
      <c r="AU413" s="258" t="s">
        <v>87</v>
      </c>
      <c r="AV413" s="14" t="s">
        <v>85</v>
      </c>
      <c r="AW413" s="14" t="s">
        <v>36</v>
      </c>
      <c r="AX413" s="14" t="s">
        <v>77</v>
      </c>
      <c r="AY413" s="258" t="s">
        <v>141</v>
      </c>
    </row>
    <row r="414" s="12" customFormat="1">
      <c r="B414" s="226"/>
      <c r="C414" s="227"/>
      <c r="D414" s="228" t="s">
        <v>150</v>
      </c>
      <c r="E414" s="229" t="s">
        <v>19</v>
      </c>
      <c r="F414" s="230" t="s">
        <v>1301</v>
      </c>
      <c r="G414" s="227"/>
      <c r="H414" s="231">
        <v>9.2159999999999993</v>
      </c>
      <c r="I414" s="232"/>
      <c r="J414" s="227"/>
      <c r="K414" s="227"/>
      <c r="L414" s="233"/>
      <c r="M414" s="234"/>
      <c r="N414" s="235"/>
      <c r="O414" s="235"/>
      <c r="P414" s="235"/>
      <c r="Q414" s="235"/>
      <c r="R414" s="235"/>
      <c r="S414" s="235"/>
      <c r="T414" s="236"/>
      <c r="AT414" s="237" t="s">
        <v>150</v>
      </c>
      <c r="AU414" s="237" t="s">
        <v>87</v>
      </c>
      <c r="AV414" s="12" t="s">
        <v>87</v>
      </c>
      <c r="AW414" s="12" t="s">
        <v>36</v>
      </c>
      <c r="AX414" s="12" t="s">
        <v>77</v>
      </c>
      <c r="AY414" s="237" t="s">
        <v>141</v>
      </c>
    </row>
    <row r="415" s="14" customFormat="1">
      <c r="B415" s="249"/>
      <c r="C415" s="250"/>
      <c r="D415" s="228" t="s">
        <v>150</v>
      </c>
      <c r="E415" s="251" t="s">
        <v>19</v>
      </c>
      <c r="F415" s="252" t="s">
        <v>1302</v>
      </c>
      <c r="G415" s="250"/>
      <c r="H415" s="251" t="s">
        <v>19</v>
      </c>
      <c r="I415" s="253"/>
      <c r="J415" s="250"/>
      <c r="K415" s="250"/>
      <c r="L415" s="254"/>
      <c r="M415" s="255"/>
      <c r="N415" s="256"/>
      <c r="O415" s="256"/>
      <c r="P415" s="256"/>
      <c r="Q415" s="256"/>
      <c r="R415" s="256"/>
      <c r="S415" s="256"/>
      <c r="T415" s="257"/>
      <c r="AT415" s="258" t="s">
        <v>150</v>
      </c>
      <c r="AU415" s="258" t="s">
        <v>87</v>
      </c>
      <c r="AV415" s="14" t="s">
        <v>85</v>
      </c>
      <c r="AW415" s="14" t="s">
        <v>36</v>
      </c>
      <c r="AX415" s="14" t="s">
        <v>77</v>
      </c>
      <c r="AY415" s="258" t="s">
        <v>141</v>
      </c>
    </row>
    <row r="416" s="13" customFormat="1">
      <c r="B416" s="238"/>
      <c r="C416" s="239"/>
      <c r="D416" s="228" t="s">
        <v>150</v>
      </c>
      <c r="E416" s="240" t="s">
        <v>19</v>
      </c>
      <c r="F416" s="241" t="s">
        <v>449</v>
      </c>
      <c r="G416" s="239"/>
      <c r="H416" s="242">
        <v>121.72699999999999</v>
      </c>
      <c r="I416" s="243"/>
      <c r="J416" s="239"/>
      <c r="K416" s="239"/>
      <c r="L416" s="244"/>
      <c r="M416" s="245"/>
      <c r="N416" s="246"/>
      <c r="O416" s="246"/>
      <c r="P416" s="246"/>
      <c r="Q416" s="246"/>
      <c r="R416" s="246"/>
      <c r="S416" s="246"/>
      <c r="T416" s="247"/>
      <c r="AT416" s="248" t="s">
        <v>150</v>
      </c>
      <c r="AU416" s="248" t="s">
        <v>87</v>
      </c>
      <c r="AV416" s="13" t="s">
        <v>148</v>
      </c>
      <c r="AW416" s="13" t="s">
        <v>36</v>
      </c>
      <c r="AX416" s="13" t="s">
        <v>85</v>
      </c>
      <c r="AY416" s="248" t="s">
        <v>141</v>
      </c>
    </row>
    <row r="417" s="1" customFormat="1" ht="36" customHeight="1">
      <c r="B417" s="39"/>
      <c r="C417" s="213" t="s">
        <v>460</v>
      </c>
      <c r="D417" s="213" t="s">
        <v>143</v>
      </c>
      <c r="E417" s="214" t="s">
        <v>451</v>
      </c>
      <c r="F417" s="215" t="s">
        <v>452</v>
      </c>
      <c r="G417" s="216" t="s">
        <v>305</v>
      </c>
      <c r="H417" s="217">
        <v>47.5</v>
      </c>
      <c r="I417" s="218"/>
      <c r="J417" s="219">
        <f>ROUND(I417*H417,2)</f>
        <v>0</v>
      </c>
      <c r="K417" s="215" t="s">
        <v>147</v>
      </c>
      <c r="L417" s="44"/>
      <c r="M417" s="220" t="s">
        <v>19</v>
      </c>
      <c r="N417" s="221" t="s">
        <v>48</v>
      </c>
      <c r="O417" s="84"/>
      <c r="P417" s="222">
        <f>O417*H417</f>
        <v>0</v>
      </c>
      <c r="Q417" s="222">
        <v>2.0000000000000002E-05</v>
      </c>
      <c r="R417" s="222">
        <f>Q417*H417</f>
        <v>0.00095000000000000011</v>
      </c>
      <c r="S417" s="222">
        <v>0</v>
      </c>
      <c r="T417" s="223">
        <f>S417*H417</f>
        <v>0</v>
      </c>
      <c r="AR417" s="224" t="s">
        <v>148</v>
      </c>
      <c r="AT417" s="224" t="s">
        <v>143</v>
      </c>
      <c r="AU417" s="224" t="s">
        <v>87</v>
      </c>
      <c r="AY417" s="18" t="s">
        <v>141</v>
      </c>
      <c r="BE417" s="225">
        <f>IF(N417="základní",J417,0)</f>
        <v>0</v>
      </c>
      <c r="BF417" s="225">
        <f>IF(N417="snížená",J417,0)</f>
        <v>0</v>
      </c>
      <c r="BG417" s="225">
        <f>IF(N417="zákl. přenesená",J417,0)</f>
        <v>0</v>
      </c>
      <c r="BH417" s="225">
        <f>IF(N417="sníž. přenesená",J417,0)</f>
        <v>0</v>
      </c>
      <c r="BI417" s="225">
        <f>IF(N417="nulová",J417,0)</f>
        <v>0</v>
      </c>
      <c r="BJ417" s="18" t="s">
        <v>85</v>
      </c>
      <c r="BK417" s="225">
        <f>ROUND(I417*H417,2)</f>
        <v>0</v>
      </c>
      <c r="BL417" s="18" t="s">
        <v>148</v>
      </c>
      <c r="BM417" s="224" t="s">
        <v>1303</v>
      </c>
    </row>
    <row r="418" s="12" customFormat="1">
      <c r="B418" s="226"/>
      <c r="C418" s="227"/>
      <c r="D418" s="228" t="s">
        <v>150</v>
      </c>
      <c r="E418" s="229" t="s">
        <v>19</v>
      </c>
      <c r="F418" s="230" t="s">
        <v>1304</v>
      </c>
      <c r="G418" s="227"/>
      <c r="H418" s="231">
        <v>47.5</v>
      </c>
      <c r="I418" s="232"/>
      <c r="J418" s="227"/>
      <c r="K418" s="227"/>
      <c r="L418" s="233"/>
      <c r="M418" s="234"/>
      <c r="N418" s="235"/>
      <c r="O418" s="235"/>
      <c r="P418" s="235"/>
      <c r="Q418" s="235"/>
      <c r="R418" s="235"/>
      <c r="S418" s="235"/>
      <c r="T418" s="236"/>
      <c r="AT418" s="237" t="s">
        <v>150</v>
      </c>
      <c r="AU418" s="237" t="s">
        <v>87</v>
      </c>
      <c r="AV418" s="12" t="s">
        <v>87</v>
      </c>
      <c r="AW418" s="12" t="s">
        <v>36</v>
      </c>
      <c r="AX418" s="12" t="s">
        <v>77</v>
      </c>
      <c r="AY418" s="237" t="s">
        <v>141</v>
      </c>
    </row>
    <row r="419" s="13" customFormat="1">
      <c r="B419" s="238"/>
      <c r="C419" s="239"/>
      <c r="D419" s="228" t="s">
        <v>150</v>
      </c>
      <c r="E419" s="240" t="s">
        <v>19</v>
      </c>
      <c r="F419" s="241" t="s">
        <v>152</v>
      </c>
      <c r="G419" s="239"/>
      <c r="H419" s="242">
        <v>47.5</v>
      </c>
      <c r="I419" s="243"/>
      <c r="J419" s="239"/>
      <c r="K419" s="239"/>
      <c r="L419" s="244"/>
      <c r="M419" s="245"/>
      <c r="N419" s="246"/>
      <c r="O419" s="246"/>
      <c r="P419" s="246"/>
      <c r="Q419" s="246"/>
      <c r="R419" s="246"/>
      <c r="S419" s="246"/>
      <c r="T419" s="247"/>
      <c r="AT419" s="248" t="s">
        <v>150</v>
      </c>
      <c r="AU419" s="248" t="s">
        <v>87</v>
      </c>
      <c r="AV419" s="13" t="s">
        <v>148</v>
      </c>
      <c r="AW419" s="13" t="s">
        <v>36</v>
      </c>
      <c r="AX419" s="13" t="s">
        <v>85</v>
      </c>
      <c r="AY419" s="248" t="s">
        <v>141</v>
      </c>
    </row>
    <row r="420" s="1" customFormat="1" ht="16.5" customHeight="1">
      <c r="B420" s="39"/>
      <c r="C420" s="259" t="s">
        <v>476</v>
      </c>
      <c r="D420" s="259" t="s">
        <v>195</v>
      </c>
      <c r="E420" s="260" t="s">
        <v>456</v>
      </c>
      <c r="F420" s="261" t="s">
        <v>457</v>
      </c>
      <c r="G420" s="262" t="s">
        <v>305</v>
      </c>
      <c r="H420" s="263">
        <v>49.875</v>
      </c>
      <c r="I420" s="264"/>
      <c r="J420" s="265">
        <f>ROUND(I420*H420,2)</f>
        <v>0</v>
      </c>
      <c r="K420" s="261" t="s">
        <v>147</v>
      </c>
      <c r="L420" s="266"/>
      <c r="M420" s="267" t="s">
        <v>19</v>
      </c>
      <c r="N420" s="268" t="s">
        <v>48</v>
      </c>
      <c r="O420" s="84"/>
      <c r="P420" s="222">
        <f>O420*H420</f>
        <v>0</v>
      </c>
      <c r="Q420" s="222">
        <v>0.00010000000000000001</v>
      </c>
      <c r="R420" s="222">
        <f>Q420*H420</f>
        <v>0.0049875000000000006</v>
      </c>
      <c r="S420" s="222">
        <v>0</v>
      </c>
      <c r="T420" s="223">
        <f>S420*H420</f>
        <v>0</v>
      </c>
      <c r="AR420" s="224" t="s">
        <v>189</v>
      </c>
      <c r="AT420" s="224" t="s">
        <v>195</v>
      </c>
      <c r="AU420" s="224" t="s">
        <v>87</v>
      </c>
      <c r="AY420" s="18" t="s">
        <v>141</v>
      </c>
      <c r="BE420" s="225">
        <f>IF(N420="základní",J420,0)</f>
        <v>0</v>
      </c>
      <c r="BF420" s="225">
        <f>IF(N420="snížená",J420,0)</f>
        <v>0</v>
      </c>
      <c r="BG420" s="225">
        <f>IF(N420="zákl. přenesená",J420,0)</f>
        <v>0</v>
      </c>
      <c r="BH420" s="225">
        <f>IF(N420="sníž. přenesená",J420,0)</f>
        <v>0</v>
      </c>
      <c r="BI420" s="225">
        <f>IF(N420="nulová",J420,0)</f>
        <v>0</v>
      </c>
      <c r="BJ420" s="18" t="s">
        <v>85</v>
      </c>
      <c r="BK420" s="225">
        <f>ROUND(I420*H420,2)</f>
        <v>0</v>
      </c>
      <c r="BL420" s="18" t="s">
        <v>148</v>
      </c>
      <c r="BM420" s="224" t="s">
        <v>1305</v>
      </c>
    </row>
    <row r="421" s="12" customFormat="1">
      <c r="B421" s="226"/>
      <c r="C421" s="227"/>
      <c r="D421" s="228" t="s">
        <v>150</v>
      </c>
      <c r="E421" s="227"/>
      <c r="F421" s="230" t="s">
        <v>1306</v>
      </c>
      <c r="G421" s="227"/>
      <c r="H421" s="231">
        <v>49.875</v>
      </c>
      <c r="I421" s="232"/>
      <c r="J421" s="227"/>
      <c r="K421" s="227"/>
      <c r="L421" s="233"/>
      <c r="M421" s="234"/>
      <c r="N421" s="235"/>
      <c r="O421" s="235"/>
      <c r="P421" s="235"/>
      <c r="Q421" s="235"/>
      <c r="R421" s="235"/>
      <c r="S421" s="235"/>
      <c r="T421" s="236"/>
      <c r="AT421" s="237" t="s">
        <v>150</v>
      </c>
      <c r="AU421" s="237" t="s">
        <v>87</v>
      </c>
      <c r="AV421" s="12" t="s">
        <v>87</v>
      </c>
      <c r="AW421" s="12" t="s">
        <v>4</v>
      </c>
      <c r="AX421" s="12" t="s">
        <v>85</v>
      </c>
      <c r="AY421" s="237" t="s">
        <v>141</v>
      </c>
    </row>
    <row r="422" s="1" customFormat="1" ht="36" customHeight="1">
      <c r="B422" s="39"/>
      <c r="C422" s="213" t="s">
        <v>481</v>
      </c>
      <c r="D422" s="213" t="s">
        <v>143</v>
      </c>
      <c r="E422" s="214" t="s">
        <v>461</v>
      </c>
      <c r="F422" s="215" t="s">
        <v>462</v>
      </c>
      <c r="G422" s="216" t="s">
        <v>305</v>
      </c>
      <c r="H422" s="217">
        <v>95.400000000000006</v>
      </c>
      <c r="I422" s="218"/>
      <c r="J422" s="219">
        <f>ROUND(I422*H422,2)</f>
        <v>0</v>
      </c>
      <c r="K422" s="215" t="s">
        <v>147</v>
      </c>
      <c r="L422" s="44"/>
      <c r="M422" s="220" t="s">
        <v>19</v>
      </c>
      <c r="N422" s="221" t="s">
        <v>48</v>
      </c>
      <c r="O422" s="84"/>
      <c r="P422" s="222">
        <f>O422*H422</f>
        <v>0</v>
      </c>
      <c r="Q422" s="222">
        <v>0</v>
      </c>
      <c r="R422" s="222">
        <f>Q422*H422</f>
        <v>0</v>
      </c>
      <c r="S422" s="222">
        <v>0</v>
      </c>
      <c r="T422" s="223">
        <f>S422*H422</f>
        <v>0</v>
      </c>
      <c r="AR422" s="224" t="s">
        <v>148</v>
      </c>
      <c r="AT422" s="224" t="s">
        <v>143</v>
      </c>
      <c r="AU422" s="224" t="s">
        <v>87</v>
      </c>
      <c r="AY422" s="18" t="s">
        <v>141</v>
      </c>
      <c r="BE422" s="225">
        <f>IF(N422="základní",J422,0)</f>
        <v>0</v>
      </c>
      <c r="BF422" s="225">
        <f>IF(N422="snížená",J422,0)</f>
        <v>0</v>
      </c>
      <c r="BG422" s="225">
        <f>IF(N422="zákl. přenesená",J422,0)</f>
        <v>0</v>
      </c>
      <c r="BH422" s="225">
        <f>IF(N422="sníž. přenesená",J422,0)</f>
        <v>0</v>
      </c>
      <c r="BI422" s="225">
        <f>IF(N422="nulová",J422,0)</f>
        <v>0</v>
      </c>
      <c r="BJ422" s="18" t="s">
        <v>85</v>
      </c>
      <c r="BK422" s="225">
        <f>ROUND(I422*H422,2)</f>
        <v>0</v>
      </c>
      <c r="BL422" s="18" t="s">
        <v>148</v>
      </c>
      <c r="BM422" s="224" t="s">
        <v>1307</v>
      </c>
    </row>
    <row r="423" s="12" customFormat="1">
      <c r="B423" s="226"/>
      <c r="C423" s="227"/>
      <c r="D423" s="228" t="s">
        <v>150</v>
      </c>
      <c r="E423" s="229" t="s">
        <v>19</v>
      </c>
      <c r="F423" s="230" t="s">
        <v>1308</v>
      </c>
      <c r="G423" s="227"/>
      <c r="H423" s="231">
        <v>16</v>
      </c>
      <c r="I423" s="232"/>
      <c r="J423" s="227"/>
      <c r="K423" s="227"/>
      <c r="L423" s="233"/>
      <c r="M423" s="234"/>
      <c r="N423" s="235"/>
      <c r="O423" s="235"/>
      <c r="P423" s="235"/>
      <c r="Q423" s="235"/>
      <c r="R423" s="235"/>
      <c r="S423" s="235"/>
      <c r="T423" s="236"/>
      <c r="AT423" s="237" t="s">
        <v>150</v>
      </c>
      <c r="AU423" s="237" t="s">
        <v>87</v>
      </c>
      <c r="AV423" s="12" t="s">
        <v>87</v>
      </c>
      <c r="AW423" s="12" t="s">
        <v>36</v>
      </c>
      <c r="AX423" s="12" t="s">
        <v>77</v>
      </c>
      <c r="AY423" s="237" t="s">
        <v>141</v>
      </c>
    </row>
    <row r="424" s="14" customFormat="1">
      <c r="B424" s="249"/>
      <c r="C424" s="250"/>
      <c r="D424" s="228" t="s">
        <v>150</v>
      </c>
      <c r="E424" s="251" t="s">
        <v>19</v>
      </c>
      <c r="F424" s="252" t="s">
        <v>1231</v>
      </c>
      <c r="G424" s="250"/>
      <c r="H424" s="251" t="s">
        <v>19</v>
      </c>
      <c r="I424" s="253"/>
      <c r="J424" s="250"/>
      <c r="K424" s="250"/>
      <c r="L424" s="254"/>
      <c r="M424" s="255"/>
      <c r="N424" s="256"/>
      <c r="O424" s="256"/>
      <c r="P424" s="256"/>
      <c r="Q424" s="256"/>
      <c r="R424" s="256"/>
      <c r="S424" s="256"/>
      <c r="T424" s="257"/>
      <c r="AT424" s="258" t="s">
        <v>150</v>
      </c>
      <c r="AU424" s="258" t="s">
        <v>87</v>
      </c>
      <c r="AV424" s="14" t="s">
        <v>85</v>
      </c>
      <c r="AW424" s="14" t="s">
        <v>36</v>
      </c>
      <c r="AX424" s="14" t="s">
        <v>77</v>
      </c>
      <c r="AY424" s="258" t="s">
        <v>141</v>
      </c>
    </row>
    <row r="425" s="12" customFormat="1">
      <c r="B425" s="226"/>
      <c r="C425" s="227"/>
      <c r="D425" s="228" t="s">
        <v>150</v>
      </c>
      <c r="E425" s="229" t="s">
        <v>19</v>
      </c>
      <c r="F425" s="230" t="s">
        <v>1309</v>
      </c>
      <c r="G425" s="227"/>
      <c r="H425" s="231">
        <v>2.5</v>
      </c>
      <c r="I425" s="232"/>
      <c r="J425" s="227"/>
      <c r="K425" s="227"/>
      <c r="L425" s="233"/>
      <c r="M425" s="234"/>
      <c r="N425" s="235"/>
      <c r="O425" s="235"/>
      <c r="P425" s="235"/>
      <c r="Q425" s="235"/>
      <c r="R425" s="235"/>
      <c r="S425" s="235"/>
      <c r="T425" s="236"/>
      <c r="AT425" s="237" t="s">
        <v>150</v>
      </c>
      <c r="AU425" s="237" t="s">
        <v>87</v>
      </c>
      <c r="AV425" s="12" t="s">
        <v>87</v>
      </c>
      <c r="AW425" s="12" t="s">
        <v>36</v>
      </c>
      <c r="AX425" s="12" t="s">
        <v>77</v>
      </c>
      <c r="AY425" s="237" t="s">
        <v>141</v>
      </c>
    </row>
    <row r="426" s="12" customFormat="1">
      <c r="B426" s="226"/>
      <c r="C426" s="227"/>
      <c r="D426" s="228" t="s">
        <v>150</v>
      </c>
      <c r="E426" s="229" t="s">
        <v>19</v>
      </c>
      <c r="F426" s="230" t="s">
        <v>1310</v>
      </c>
      <c r="G426" s="227"/>
      <c r="H426" s="231">
        <v>0.75</v>
      </c>
      <c r="I426" s="232"/>
      <c r="J426" s="227"/>
      <c r="K426" s="227"/>
      <c r="L426" s="233"/>
      <c r="M426" s="234"/>
      <c r="N426" s="235"/>
      <c r="O426" s="235"/>
      <c r="P426" s="235"/>
      <c r="Q426" s="235"/>
      <c r="R426" s="235"/>
      <c r="S426" s="235"/>
      <c r="T426" s="236"/>
      <c r="AT426" s="237" t="s">
        <v>150</v>
      </c>
      <c r="AU426" s="237" t="s">
        <v>87</v>
      </c>
      <c r="AV426" s="12" t="s">
        <v>87</v>
      </c>
      <c r="AW426" s="12" t="s">
        <v>36</v>
      </c>
      <c r="AX426" s="12" t="s">
        <v>77</v>
      </c>
      <c r="AY426" s="237" t="s">
        <v>141</v>
      </c>
    </row>
    <row r="427" s="12" customFormat="1">
      <c r="B427" s="226"/>
      <c r="C427" s="227"/>
      <c r="D427" s="228" t="s">
        <v>150</v>
      </c>
      <c r="E427" s="229" t="s">
        <v>19</v>
      </c>
      <c r="F427" s="230" t="s">
        <v>1311</v>
      </c>
      <c r="G427" s="227"/>
      <c r="H427" s="231">
        <v>0.90000000000000002</v>
      </c>
      <c r="I427" s="232"/>
      <c r="J427" s="227"/>
      <c r="K427" s="227"/>
      <c r="L427" s="233"/>
      <c r="M427" s="234"/>
      <c r="N427" s="235"/>
      <c r="O427" s="235"/>
      <c r="P427" s="235"/>
      <c r="Q427" s="235"/>
      <c r="R427" s="235"/>
      <c r="S427" s="235"/>
      <c r="T427" s="236"/>
      <c r="AT427" s="237" t="s">
        <v>150</v>
      </c>
      <c r="AU427" s="237" t="s">
        <v>87</v>
      </c>
      <c r="AV427" s="12" t="s">
        <v>87</v>
      </c>
      <c r="AW427" s="12" t="s">
        <v>36</v>
      </c>
      <c r="AX427" s="12" t="s">
        <v>77</v>
      </c>
      <c r="AY427" s="237" t="s">
        <v>141</v>
      </c>
    </row>
    <row r="428" s="14" customFormat="1">
      <c r="B428" s="249"/>
      <c r="C428" s="250"/>
      <c r="D428" s="228" t="s">
        <v>150</v>
      </c>
      <c r="E428" s="251" t="s">
        <v>19</v>
      </c>
      <c r="F428" s="252" t="s">
        <v>1234</v>
      </c>
      <c r="G428" s="250"/>
      <c r="H428" s="251" t="s">
        <v>19</v>
      </c>
      <c r="I428" s="253"/>
      <c r="J428" s="250"/>
      <c r="K428" s="250"/>
      <c r="L428" s="254"/>
      <c r="M428" s="255"/>
      <c r="N428" s="256"/>
      <c r="O428" s="256"/>
      <c r="P428" s="256"/>
      <c r="Q428" s="256"/>
      <c r="R428" s="256"/>
      <c r="S428" s="256"/>
      <c r="T428" s="257"/>
      <c r="AT428" s="258" t="s">
        <v>150</v>
      </c>
      <c r="AU428" s="258" t="s">
        <v>87</v>
      </c>
      <c r="AV428" s="14" t="s">
        <v>85</v>
      </c>
      <c r="AW428" s="14" t="s">
        <v>36</v>
      </c>
      <c r="AX428" s="14" t="s">
        <v>77</v>
      </c>
      <c r="AY428" s="258" t="s">
        <v>141</v>
      </c>
    </row>
    <row r="429" s="12" customFormat="1">
      <c r="B429" s="226"/>
      <c r="C429" s="227"/>
      <c r="D429" s="228" t="s">
        <v>150</v>
      </c>
      <c r="E429" s="229" t="s">
        <v>19</v>
      </c>
      <c r="F429" s="230" t="s">
        <v>1312</v>
      </c>
      <c r="G429" s="227"/>
      <c r="H429" s="231">
        <v>3</v>
      </c>
      <c r="I429" s="232"/>
      <c r="J429" s="227"/>
      <c r="K429" s="227"/>
      <c r="L429" s="233"/>
      <c r="M429" s="234"/>
      <c r="N429" s="235"/>
      <c r="O429" s="235"/>
      <c r="P429" s="235"/>
      <c r="Q429" s="235"/>
      <c r="R429" s="235"/>
      <c r="S429" s="235"/>
      <c r="T429" s="236"/>
      <c r="AT429" s="237" t="s">
        <v>150</v>
      </c>
      <c r="AU429" s="237" t="s">
        <v>87</v>
      </c>
      <c r="AV429" s="12" t="s">
        <v>87</v>
      </c>
      <c r="AW429" s="12" t="s">
        <v>36</v>
      </c>
      <c r="AX429" s="12" t="s">
        <v>77</v>
      </c>
      <c r="AY429" s="237" t="s">
        <v>141</v>
      </c>
    </row>
    <row r="430" s="12" customFormat="1">
      <c r="B430" s="226"/>
      <c r="C430" s="227"/>
      <c r="D430" s="228" t="s">
        <v>150</v>
      </c>
      <c r="E430" s="229" t="s">
        <v>19</v>
      </c>
      <c r="F430" s="230" t="s">
        <v>1313</v>
      </c>
      <c r="G430" s="227"/>
      <c r="H430" s="231">
        <v>1</v>
      </c>
      <c r="I430" s="232"/>
      <c r="J430" s="227"/>
      <c r="K430" s="227"/>
      <c r="L430" s="233"/>
      <c r="M430" s="234"/>
      <c r="N430" s="235"/>
      <c r="O430" s="235"/>
      <c r="P430" s="235"/>
      <c r="Q430" s="235"/>
      <c r="R430" s="235"/>
      <c r="S430" s="235"/>
      <c r="T430" s="236"/>
      <c r="AT430" s="237" t="s">
        <v>150</v>
      </c>
      <c r="AU430" s="237" t="s">
        <v>87</v>
      </c>
      <c r="AV430" s="12" t="s">
        <v>87</v>
      </c>
      <c r="AW430" s="12" t="s">
        <v>36</v>
      </c>
      <c r="AX430" s="12" t="s">
        <v>77</v>
      </c>
      <c r="AY430" s="237" t="s">
        <v>141</v>
      </c>
    </row>
    <row r="431" s="12" customFormat="1">
      <c r="B431" s="226"/>
      <c r="C431" s="227"/>
      <c r="D431" s="228" t="s">
        <v>150</v>
      </c>
      <c r="E431" s="229" t="s">
        <v>19</v>
      </c>
      <c r="F431" s="230" t="s">
        <v>1311</v>
      </c>
      <c r="G431" s="227"/>
      <c r="H431" s="231">
        <v>0.90000000000000002</v>
      </c>
      <c r="I431" s="232"/>
      <c r="J431" s="227"/>
      <c r="K431" s="227"/>
      <c r="L431" s="233"/>
      <c r="M431" s="234"/>
      <c r="N431" s="235"/>
      <c r="O431" s="235"/>
      <c r="P431" s="235"/>
      <c r="Q431" s="235"/>
      <c r="R431" s="235"/>
      <c r="S431" s="235"/>
      <c r="T431" s="236"/>
      <c r="AT431" s="237" t="s">
        <v>150</v>
      </c>
      <c r="AU431" s="237" t="s">
        <v>87</v>
      </c>
      <c r="AV431" s="12" t="s">
        <v>87</v>
      </c>
      <c r="AW431" s="12" t="s">
        <v>36</v>
      </c>
      <c r="AX431" s="12" t="s">
        <v>77</v>
      </c>
      <c r="AY431" s="237" t="s">
        <v>141</v>
      </c>
    </row>
    <row r="432" s="14" customFormat="1">
      <c r="B432" s="249"/>
      <c r="C432" s="250"/>
      <c r="D432" s="228" t="s">
        <v>150</v>
      </c>
      <c r="E432" s="251" t="s">
        <v>19</v>
      </c>
      <c r="F432" s="252" t="s">
        <v>1237</v>
      </c>
      <c r="G432" s="250"/>
      <c r="H432" s="251" t="s">
        <v>19</v>
      </c>
      <c r="I432" s="253"/>
      <c r="J432" s="250"/>
      <c r="K432" s="250"/>
      <c r="L432" s="254"/>
      <c r="M432" s="255"/>
      <c r="N432" s="256"/>
      <c r="O432" s="256"/>
      <c r="P432" s="256"/>
      <c r="Q432" s="256"/>
      <c r="R432" s="256"/>
      <c r="S432" s="256"/>
      <c r="T432" s="257"/>
      <c r="AT432" s="258" t="s">
        <v>150</v>
      </c>
      <c r="AU432" s="258" t="s">
        <v>87</v>
      </c>
      <c r="AV432" s="14" t="s">
        <v>85</v>
      </c>
      <c r="AW432" s="14" t="s">
        <v>36</v>
      </c>
      <c r="AX432" s="14" t="s">
        <v>77</v>
      </c>
      <c r="AY432" s="258" t="s">
        <v>141</v>
      </c>
    </row>
    <row r="433" s="15" customFormat="1">
      <c r="B433" s="269"/>
      <c r="C433" s="270"/>
      <c r="D433" s="228" t="s">
        <v>150</v>
      </c>
      <c r="E433" s="271" t="s">
        <v>19</v>
      </c>
      <c r="F433" s="272" t="s">
        <v>468</v>
      </c>
      <c r="G433" s="270"/>
      <c r="H433" s="273">
        <v>25.049999999999997</v>
      </c>
      <c r="I433" s="274"/>
      <c r="J433" s="270"/>
      <c r="K433" s="270"/>
      <c r="L433" s="275"/>
      <c r="M433" s="276"/>
      <c r="N433" s="277"/>
      <c r="O433" s="277"/>
      <c r="P433" s="277"/>
      <c r="Q433" s="277"/>
      <c r="R433" s="277"/>
      <c r="S433" s="277"/>
      <c r="T433" s="278"/>
      <c r="AT433" s="279" t="s">
        <v>150</v>
      </c>
      <c r="AU433" s="279" t="s">
        <v>87</v>
      </c>
      <c r="AV433" s="15" t="s">
        <v>157</v>
      </c>
      <c r="AW433" s="15" t="s">
        <v>36</v>
      </c>
      <c r="AX433" s="15" t="s">
        <v>77</v>
      </c>
      <c r="AY433" s="279" t="s">
        <v>141</v>
      </c>
    </row>
    <row r="434" s="12" customFormat="1">
      <c r="B434" s="226"/>
      <c r="C434" s="227"/>
      <c r="D434" s="228" t="s">
        <v>150</v>
      </c>
      <c r="E434" s="229" t="s">
        <v>19</v>
      </c>
      <c r="F434" s="230" t="s">
        <v>1314</v>
      </c>
      <c r="G434" s="227"/>
      <c r="H434" s="231">
        <v>45</v>
      </c>
      <c r="I434" s="232"/>
      <c r="J434" s="227"/>
      <c r="K434" s="227"/>
      <c r="L434" s="233"/>
      <c r="M434" s="234"/>
      <c r="N434" s="235"/>
      <c r="O434" s="235"/>
      <c r="P434" s="235"/>
      <c r="Q434" s="235"/>
      <c r="R434" s="235"/>
      <c r="S434" s="235"/>
      <c r="T434" s="236"/>
      <c r="AT434" s="237" t="s">
        <v>150</v>
      </c>
      <c r="AU434" s="237" t="s">
        <v>87</v>
      </c>
      <c r="AV434" s="12" t="s">
        <v>87</v>
      </c>
      <c r="AW434" s="12" t="s">
        <v>36</v>
      </c>
      <c r="AX434" s="12" t="s">
        <v>77</v>
      </c>
      <c r="AY434" s="237" t="s">
        <v>141</v>
      </c>
    </row>
    <row r="435" s="12" customFormat="1">
      <c r="B435" s="226"/>
      <c r="C435" s="227"/>
      <c r="D435" s="228" t="s">
        <v>150</v>
      </c>
      <c r="E435" s="229" t="s">
        <v>19</v>
      </c>
      <c r="F435" s="230" t="s">
        <v>1315</v>
      </c>
      <c r="G435" s="227"/>
      <c r="H435" s="231">
        <v>4.5</v>
      </c>
      <c r="I435" s="232"/>
      <c r="J435" s="227"/>
      <c r="K435" s="227"/>
      <c r="L435" s="233"/>
      <c r="M435" s="234"/>
      <c r="N435" s="235"/>
      <c r="O435" s="235"/>
      <c r="P435" s="235"/>
      <c r="Q435" s="235"/>
      <c r="R435" s="235"/>
      <c r="S435" s="235"/>
      <c r="T435" s="236"/>
      <c r="AT435" s="237" t="s">
        <v>150</v>
      </c>
      <c r="AU435" s="237" t="s">
        <v>87</v>
      </c>
      <c r="AV435" s="12" t="s">
        <v>87</v>
      </c>
      <c r="AW435" s="12" t="s">
        <v>36</v>
      </c>
      <c r="AX435" s="12" t="s">
        <v>77</v>
      </c>
      <c r="AY435" s="237" t="s">
        <v>141</v>
      </c>
    </row>
    <row r="436" s="12" customFormat="1">
      <c r="B436" s="226"/>
      <c r="C436" s="227"/>
      <c r="D436" s="228" t="s">
        <v>150</v>
      </c>
      <c r="E436" s="229" t="s">
        <v>19</v>
      </c>
      <c r="F436" s="230" t="s">
        <v>1316</v>
      </c>
      <c r="G436" s="227"/>
      <c r="H436" s="231">
        <v>8</v>
      </c>
      <c r="I436" s="232"/>
      <c r="J436" s="227"/>
      <c r="K436" s="227"/>
      <c r="L436" s="233"/>
      <c r="M436" s="234"/>
      <c r="N436" s="235"/>
      <c r="O436" s="235"/>
      <c r="P436" s="235"/>
      <c r="Q436" s="235"/>
      <c r="R436" s="235"/>
      <c r="S436" s="235"/>
      <c r="T436" s="236"/>
      <c r="AT436" s="237" t="s">
        <v>150</v>
      </c>
      <c r="AU436" s="237" t="s">
        <v>87</v>
      </c>
      <c r="AV436" s="12" t="s">
        <v>87</v>
      </c>
      <c r="AW436" s="12" t="s">
        <v>36</v>
      </c>
      <c r="AX436" s="12" t="s">
        <v>77</v>
      </c>
      <c r="AY436" s="237" t="s">
        <v>141</v>
      </c>
    </row>
    <row r="437" s="12" customFormat="1">
      <c r="B437" s="226"/>
      <c r="C437" s="227"/>
      <c r="D437" s="228" t="s">
        <v>150</v>
      </c>
      <c r="E437" s="229" t="s">
        <v>19</v>
      </c>
      <c r="F437" s="230" t="s">
        <v>1317</v>
      </c>
      <c r="G437" s="227"/>
      <c r="H437" s="231">
        <v>6.2000000000000002</v>
      </c>
      <c r="I437" s="232"/>
      <c r="J437" s="227"/>
      <c r="K437" s="227"/>
      <c r="L437" s="233"/>
      <c r="M437" s="234"/>
      <c r="N437" s="235"/>
      <c r="O437" s="235"/>
      <c r="P437" s="235"/>
      <c r="Q437" s="235"/>
      <c r="R437" s="235"/>
      <c r="S437" s="235"/>
      <c r="T437" s="236"/>
      <c r="AT437" s="237" t="s">
        <v>150</v>
      </c>
      <c r="AU437" s="237" t="s">
        <v>87</v>
      </c>
      <c r="AV437" s="12" t="s">
        <v>87</v>
      </c>
      <c r="AW437" s="12" t="s">
        <v>36</v>
      </c>
      <c r="AX437" s="12" t="s">
        <v>77</v>
      </c>
      <c r="AY437" s="237" t="s">
        <v>141</v>
      </c>
    </row>
    <row r="438" s="15" customFormat="1">
      <c r="B438" s="269"/>
      <c r="C438" s="270"/>
      <c r="D438" s="228" t="s">
        <v>150</v>
      </c>
      <c r="E438" s="271" t="s">
        <v>19</v>
      </c>
      <c r="F438" s="272" t="s">
        <v>472</v>
      </c>
      <c r="G438" s="270"/>
      <c r="H438" s="273">
        <v>63.700000000000003</v>
      </c>
      <c r="I438" s="274"/>
      <c r="J438" s="270"/>
      <c r="K438" s="270"/>
      <c r="L438" s="275"/>
      <c r="M438" s="276"/>
      <c r="N438" s="277"/>
      <c r="O438" s="277"/>
      <c r="P438" s="277"/>
      <c r="Q438" s="277"/>
      <c r="R438" s="277"/>
      <c r="S438" s="277"/>
      <c r="T438" s="278"/>
      <c r="AT438" s="279" t="s">
        <v>150</v>
      </c>
      <c r="AU438" s="279" t="s">
        <v>87</v>
      </c>
      <c r="AV438" s="15" t="s">
        <v>157</v>
      </c>
      <c r="AW438" s="15" t="s">
        <v>36</v>
      </c>
      <c r="AX438" s="15" t="s">
        <v>77</v>
      </c>
      <c r="AY438" s="279" t="s">
        <v>141</v>
      </c>
    </row>
    <row r="439" s="12" customFormat="1">
      <c r="B439" s="226"/>
      <c r="C439" s="227"/>
      <c r="D439" s="228" t="s">
        <v>150</v>
      </c>
      <c r="E439" s="229" t="s">
        <v>19</v>
      </c>
      <c r="F439" s="230" t="s">
        <v>473</v>
      </c>
      <c r="G439" s="227"/>
      <c r="H439" s="231">
        <v>3.7999999999999998</v>
      </c>
      <c r="I439" s="232"/>
      <c r="J439" s="227"/>
      <c r="K439" s="227"/>
      <c r="L439" s="233"/>
      <c r="M439" s="234"/>
      <c r="N439" s="235"/>
      <c r="O439" s="235"/>
      <c r="P439" s="235"/>
      <c r="Q439" s="235"/>
      <c r="R439" s="235"/>
      <c r="S439" s="235"/>
      <c r="T439" s="236"/>
      <c r="AT439" s="237" t="s">
        <v>150</v>
      </c>
      <c r="AU439" s="237" t="s">
        <v>87</v>
      </c>
      <c r="AV439" s="12" t="s">
        <v>87</v>
      </c>
      <c r="AW439" s="12" t="s">
        <v>36</v>
      </c>
      <c r="AX439" s="12" t="s">
        <v>77</v>
      </c>
      <c r="AY439" s="237" t="s">
        <v>141</v>
      </c>
    </row>
    <row r="440" s="12" customFormat="1">
      <c r="B440" s="226"/>
      <c r="C440" s="227"/>
      <c r="D440" s="228" t="s">
        <v>150</v>
      </c>
      <c r="E440" s="229" t="s">
        <v>19</v>
      </c>
      <c r="F440" s="230" t="s">
        <v>474</v>
      </c>
      <c r="G440" s="227"/>
      <c r="H440" s="231">
        <v>2.8500000000000001</v>
      </c>
      <c r="I440" s="232"/>
      <c r="J440" s="227"/>
      <c r="K440" s="227"/>
      <c r="L440" s="233"/>
      <c r="M440" s="234"/>
      <c r="N440" s="235"/>
      <c r="O440" s="235"/>
      <c r="P440" s="235"/>
      <c r="Q440" s="235"/>
      <c r="R440" s="235"/>
      <c r="S440" s="235"/>
      <c r="T440" s="236"/>
      <c r="AT440" s="237" t="s">
        <v>150</v>
      </c>
      <c r="AU440" s="237" t="s">
        <v>87</v>
      </c>
      <c r="AV440" s="12" t="s">
        <v>87</v>
      </c>
      <c r="AW440" s="12" t="s">
        <v>36</v>
      </c>
      <c r="AX440" s="12" t="s">
        <v>77</v>
      </c>
      <c r="AY440" s="237" t="s">
        <v>141</v>
      </c>
    </row>
    <row r="441" s="15" customFormat="1">
      <c r="B441" s="269"/>
      <c r="C441" s="270"/>
      <c r="D441" s="228" t="s">
        <v>150</v>
      </c>
      <c r="E441" s="271" t="s">
        <v>19</v>
      </c>
      <c r="F441" s="272" t="s">
        <v>475</v>
      </c>
      <c r="G441" s="270"/>
      <c r="H441" s="273">
        <v>6.6500000000000004</v>
      </c>
      <c r="I441" s="274"/>
      <c r="J441" s="270"/>
      <c r="K441" s="270"/>
      <c r="L441" s="275"/>
      <c r="M441" s="276"/>
      <c r="N441" s="277"/>
      <c r="O441" s="277"/>
      <c r="P441" s="277"/>
      <c r="Q441" s="277"/>
      <c r="R441" s="277"/>
      <c r="S441" s="277"/>
      <c r="T441" s="278"/>
      <c r="AT441" s="279" t="s">
        <v>150</v>
      </c>
      <c r="AU441" s="279" t="s">
        <v>87</v>
      </c>
      <c r="AV441" s="15" t="s">
        <v>157</v>
      </c>
      <c r="AW441" s="15" t="s">
        <v>36</v>
      </c>
      <c r="AX441" s="15" t="s">
        <v>77</v>
      </c>
      <c r="AY441" s="279" t="s">
        <v>141</v>
      </c>
    </row>
    <row r="442" s="13" customFormat="1">
      <c r="B442" s="238"/>
      <c r="C442" s="239"/>
      <c r="D442" s="228" t="s">
        <v>150</v>
      </c>
      <c r="E442" s="240" t="s">
        <v>19</v>
      </c>
      <c r="F442" s="241" t="s">
        <v>152</v>
      </c>
      <c r="G442" s="239"/>
      <c r="H442" s="242">
        <v>95.399999999999991</v>
      </c>
      <c r="I442" s="243"/>
      <c r="J442" s="239"/>
      <c r="K442" s="239"/>
      <c r="L442" s="244"/>
      <c r="M442" s="245"/>
      <c r="N442" s="246"/>
      <c r="O442" s="246"/>
      <c r="P442" s="246"/>
      <c r="Q442" s="246"/>
      <c r="R442" s="246"/>
      <c r="S442" s="246"/>
      <c r="T442" s="247"/>
      <c r="AT442" s="248" t="s">
        <v>150</v>
      </c>
      <c r="AU442" s="248" t="s">
        <v>87</v>
      </c>
      <c r="AV442" s="13" t="s">
        <v>148</v>
      </c>
      <c r="AW442" s="13" t="s">
        <v>36</v>
      </c>
      <c r="AX442" s="13" t="s">
        <v>85</v>
      </c>
      <c r="AY442" s="248" t="s">
        <v>141</v>
      </c>
    </row>
    <row r="443" s="1" customFormat="1" ht="16.5" customHeight="1">
      <c r="B443" s="39"/>
      <c r="C443" s="259" t="s">
        <v>489</v>
      </c>
      <c r="D443" s="259" t="s">
        <v>195</v>
      </c>
      <c r="E443" s="260" t="s">
        <v>477</v>
      </c>
      <c r="F443" s="261" t="s">
        <v>478</v>
      </c>
      <c r="G443" s="262" t="s">
        <v>305</v>
      </c>
      <c r="H443" s="263">
        <v>100.17</v>
      </c>
      <c r="I443" s="264"/>
      <c r="J443" s="265">
        <f>ROUND(I443*H443,2)</f>
        <v>0</v>
      </c>
      <c r="K443" s="261" t="s">
        <v>147</v>
      </c>
      <c r="L443" s="266"/>
      <c r="M443" s="267" t="s">
        <v>19</v>
      </c>
      <c r="N443" s="268" t="s">
        <v>48</v>
      </c>
      <c r="O443" s="84"/>
      <c r="P443" s="222">
        <f>O443*H443</f>
        <v>0</v>
      </c>
      <c r="Q443" s="222">
        <v>3.0000000000000001E-05</v>
      </c>
      <c r="R443" s="222">
        <f>Q443*H443</f>
        <v>0.0030051000000000001</v>
      </c>
      <c r="S443" s="222">
        <v>0</v>
      </c>
      <c r="T443" s="223">
        <f>S443*H443</f>
        <v>0</v>
      </c>
      <c r="AR443" s="224" t="s">
        <v>189</v>
      </c>
      <c r="AT443" s="224" t="s">
        <v>195</v>
      </c>
      <c r="AU443" s="224" t="s">
        <v>87</v>
      </c>
      <c r="AY443" s="18" t="s">
        <v>141</v>
      </c>
      <c r="BE443" s="225">
        <f>IF(N443="základní",J443,0)</f>
        <v>0</v>
      </c>
      <c r="BF443" s="225">
        <f>IF(N443="snížená",J443,0)</f>
        <v>0</v>
      </c>
      <c r="BG443" s="225">
        <f>IF(N443="zákl. přenesená",J443,0)</f>
        <v>0</v>
      </c>
      <c r="BH443" s="225">
        <f>IF(N443="sníž. přenesená",J443,0)</f>
        <v>0</v>
      </c>
      <c r="BI443" s="225">
        <f>IF(N443="nulová",J443,0)</f>
        <v>0</v>
      </c>
      <c r="BJ443" s="18" t="s">
        <v>85</v>
      </c>
      <c r="BK443" s="225">
        <f>ROUND(I443*H443,2)</f>
        <v>0</v>
      </c>
      <c r="BL443" s="18" t="s">
        <v>148</v>
      </c>
      <c r="BM443" s="224" t="s">
        <v>1318</v>
      </c>
    </row>
    <row r="444" s="12" customFormat="1">
      <c r="B444" s="226"/>
      <c r="C444" s="227"/>
      <c r="D444" s="228" t="s">
        <v>150</v>
      </c>
      <c r="E444" s="227"/>
      <c r="F444" s="230" t="s">
        <v>1319</v>
      </c>
      <c r="G444" s="227"/>
      <c r="H444" s="231">
        <v>100.17</v>
      </c>
      <c r="I444" s="232"/>
      <c r="J444" s="227"/>
      <c r="K444" s="227"/>
      <c r="L444" s="233"/>
      <c r="M444" s="234"/>
      <c r="N444" s="235"/>
      <c r="O444" s="235"/>
      <c r="P444" s="235"/>
      <c r="Q444" s="235"/>
      <c r="R444" s="235"/>
      <c r="S444" s="235"/>
      <c r="T444" s="236"/>
      <c r="AT444" s="237" t="s">
        <v>150</v>
      </c>
      <c r="AU444" s="237" t="s">
        <v>87</v>
      </c>
      <c r="AV444" s="12" t="s">
        <v>87</v>
      </c>
      <c r="AW444" s="12" t="s">
        <v>4</v>
      </c>
      <c r="AX444" s="12" t="s">
        <v>85</v>
      </c>
      <c r="AY444" s="237" t="s">
        <v>141</v>
      </c>
    </row>
    <row r="445" s="1" customFormat="1" ht="48" customHeight="1">
      <c r="B445" s="39"/>
      <c r="C445" s="213" t="s">
        <v>494</v>
      </c>
      <c r="D445" s="213" t="s">
        <v>143</v>
      </c>
      <c r="E445" s="214" t="s">
        <v>482</v>
      </c>
      <c r="F445" s="215" t="s">
        <v>483</v>
      </c>
      <c r="G445" s="216" t="s">
        <v>305</v>
      </c>
      <c r="H445" s="217">
        <v>142.90000000000001</v>
      </c>
      <c r="I445" s="218"/>
      <c r="J445" s="219">
        <f>ROUND(I445*H445,2)</f>
        <v>0</v>
      </c>
      <c r="K445" s="215" t="s">
        <v>147</v>
      </c>
      <c r="L445" s="44"/>
      <c r="M445" s="220" t="s">
        <v>19</v>
      </c>
      <c r="N445" s="221" t="s">
        <v>48</v>
      </c>
      <c r="O445" s="84"/>
      <c r="P445" s="222">
        <f>O445*H445</f>
        <v>0</v>
      </c>
      <c r="Q445" s="222">
        <v>0</v>
      </c>
      <c r="R445" s="222">
        <f>Q445*H445</f>
        <v>0</v>
      </c>
      <c r="S445" s="222">
        <v>0</v>
      </c>
      <c r="T445" s="223">
        <f>S445*H445</f>
        <v>0</v>
      </c>
      <c r="AR445" s="224" t="s">
        <v>148</v>
      </c>
      <c r="AT445" s="224" t="s">
        <v>143</v>
      </c>
      <c r="AU445" s="224" t="s">
        <v>87</v>
      </c>
      <c r="AY445" s="18" t="s">
        <v>141</v>
      </c>
      <c r="BE445" s="225">
        <f>IF(N445="základní",J445,0)</f>
        <v>0</v>
      </c>
      <c r="BF445" s="225">
        <f>IF(N445="snížená",J445,0)</f>
        <v>0</v>
      </c>
      <c r="BG445" s="225">
        <f>IF(N445="zákl. přenesená",J445,0)</f>
        <v>0</v>
      </c>
      <c r="BH445" s="225">
        <f>IF(N445="sníž. přenesená",J445,0)</f>
        <v>0</v>
      </c>
      <c r="BI445" s="225">
        <f>IF(N445="nulová",J445,0)</f>
        <v>0</v>
      </c>
      <c r="BJ445" s="18" t="s">
        <v>85</v>
      </c>
      <c r="BK445" s="225">
        <f>ROUND(I445*H445,2)</f>
        <v>0</v>
      </c>
      <c r="BL445" s="18" t="s">
        <v>148</v>
      </c>
      <c r="BM445" s="224" t="s">
        <v>1320</v>
      </c>
    </row>
    <row r="446" s="12" customFormat="1">
      <c r="B446" s="226"/>
      <c r="C446" s="227"/>
      <c r="D446" s="228" t="s">
        <v>150</v>
      </c>
      <c r="E446" s="229" t="s">
        <v>19</v>
      </c>
      <c r="F446" s="230" t="s">
        <v>1314</v>
      </c>
      <c r="G446" s="227"/>
      <c r="H446" s="231">
        <v>45</v>
      </c>
      <c r="I446" s="232"/>
      <c r="J446" s="227"/>
      <c r="K446" s="227"/>
      <c r="L446" s="233"/>
      <c r="M446" s="234"/>
      <c r="N446" s="235"/>
      <c r="O446" s="235"/>
      <c r="P446" s="235"/>
      <c r="Q446" s="235"/>
      <c r="R446" s="235"/>
      <c r="S446" s="235"/>
      <c r="T446" s="236"/>
      <c r="AT446" s="237" t="s">
        <v>150</v>
      </c>
      <c r="AU446" s="237" t="s">
        <v>87</v>
      </c>
      <c r="AV446" s="12" t="s">
        <v>87</v>
      </c>
      <c r="AW446" s="12" t="s">
        <v>36</v>
      </c>
      <c r="AX446" s="12" t="s">
        <v>77</v>
      </c>
      <c r="AY446" s="237" t="s">
        <v>141</v>
      </c>
    </row>
    <row r="447" s="12" customFormat="1">
      <c r="B447" s="226"/>
      <c r="C447" s="227"/>
      <c r="D447" s="228" t="s">
        <v>150</v>
      </c>
      <c r="E447" s="229" t="s">
        <v>19</v>
      </c>
      <c r="F447" s="230" t="s">
        <v>1315</v>
      </c>
      <c r="G447" s="227"/>
      <c r="H447" s="231">
        <v>4.5</v>
      </c>
      <c r="I447" s="232"/>
      <c r="J447" s="227"/>
      <c r="K447" s="227"/>
      <c r="L447" s="233"/>
      <c r="M447" s="234"/>
      <c r="N447" s="235"/>
      <c r="O447" s="235"/>
      <c r="P447" s="235"/>
      <c r="Q447" s="235"/>
      <c r="R447" s="235"/>
      <c r="S447" s="235"/>
      <c r="T447" s="236"/>
      <c r="AT447" s="237" t="s">
        <v>150</v>
      </c>
      <c r="AU447" s="237" t="s">
        <v>87</v>
      </c>
      <c r="AV447" s="12" t="s">
        <v>87</v>
      </c>
      <c r="AW447" s="12" t="s">
        <v>36</v>
      </c>
      <c r="AX447" s="12" t="s">
        <v>77</v>
      </c>
      <c r="AY447" s="237" t="s">
        <v>141</v>
      </c>
    </row>
    <row r="448" s="12" customFormat="1">
      <c r="B448" s="226"/>
      <c r="C448" s="227"/>
      <c r="D448" s="228" t="s">
        <v>150</v>
      </c>
      <c r="E448" s="229" t="s">
        <v>19</v>
      </c>
      <c r="F448" s="230" t="s">
        <v>1321</v>
      </c>
      <c r="G448" s="227"/>
      <c r="H448" s="231">
        <v>16</v>
      </c>
      <c r="I448" s="232"/>
      <c r="J448" s="227"/>
      <c r="K448" s="227"/>
      <c r="L448" s="233"/>
      <c r="M448" s="234"/>
      <c r="N448" s="235"/>
      <c r="O448" s="235"/>
      <c r="P448" s="235"/>
      <c r="Q448" s="235"/>
      <c r="R448" s="235"/>
      <c r="S448" s="235"/>
      <c r="T448" s="236"/>
      <c r="AT448" s="237" t="s">
        <v>150</v>
      </c>
      <c r="AU448" s="237" t="s">
        <v>87</v>
      </c>
      <c r="AV448" s="12" t="s">
        <v>87</v>
      </c>
      <c r="AW448" s="12" t="s">
        <v>36</v>
      </c>
      <c r="AX448" s="12" t="s">
        <v>77</v>
      </c>
      <c r="AY448" s="237" t="s">
        <v>141</v>
      </c>
    </row>
    <row r="449" s="12" customFormat="1">
      <c r="B449" s="226"/>
      <c r="C449" s="227"/>
      <c r="D449" s="228" t="s">
        <v>150</v>
      </c>
      <c r="E449" s="229" t="s">
        <v>19</v>
      </c>
      <c r="F449" s="230" t="s">
        <v>1322</v>
      </c>
      <c r="G449" s="227"/>
      <c r="H449" s="231">
        <v>7.5</v>
      </c>
      <c r="I449" s="232"/>
      <c r="J449" s="227"/>
      <c r="K449" s="227"/>
      <c r="L449" s="233"/>
      <c r="M449" s="234"/>
      <c r="N449" s="235"/>
      <c r="O449" s="235"/>
      <c r="P449" s="235"/>
      <c r="Q449" s="235"/>
      <c r="R449" s="235"/>
      <c r="S449" s="235"/>
      <c r="T449" s="236"/>
      <c r="AT449" s="237" t="s">
        <v>150</v>
      </c>
      <c r="AU449" s="237" t="s">
        <v>87</v>
      </c>
      <c r="AV449" s="12" t="s">
        <v>87</v>
      </c>
      <c r="AW449" s="12" t="s">
        <v>36</v>
      </c>
      <c r="AX449" s="12" t="s">
        <v>77</v>
      </c>
      <c r="AY449" s="237" t="s">
        <v>141</v>
      </c>
    </row>
    <row r="450" s="15" customFormat="1">
      <c r="B450" s="269"/>
      <c r="C450" s="270"/>
      <c r="D450" s="228" t="s">
        <v>150</v>
      </c>
      <c r="E450" s="271" t="s">
        <v>19</v>
      </c>
      <c r="F450" s="272" t="s">
        <v>485</v>
      </c>
      <c r="G450" s="270"/>
      <c r="H450" s="273">
        <v>73</v>
      </c>
      <c r="I450" s="274"/>
      <c r="J450" s="270"/>
      <c r="K450" s="270"/>
      <c r="L450" s="275"/>
      <c r="M450" s="276"/>
      <c r="N450" s="277"/>
      <c r="O450" s="277"/>
      <c r="P450" s="277"/>
      <c r="Q450" s="277"/>
      <c r="R450" s="277"/>
      <c r="S450" s="277"/>
      <c r="T450" s="278"/>
      <c r="AT450" s="279" t="s">
        <v>150</v>
      </c>
      <c r="AU450" s="279" t="s">
        <v>87</v>
      </c>
      <c r="AV450" s="15" t="s">
        <v>157</v>
      </c>
      <c r="AW450" s="15" t="s">
        <v>36</v>
      </c>
      <c r="AX450" s="15" t="s">
        <v>77</v>
      </c>
      <c r="AY450" s="279" t="s">
        <v>141</v>
      </c>
    </row>
    <row r="451" s="12" customFormat="1">
      <c r="B451" s="226"/>
      <c r="C451" s="227"/>
      <c r="D451" s="228" t="s">
        <v>150</v>
      </c>
      <c r="E451" s="229" t="s">
        <v>19</v>
      </c>
      <c r="F451" s="230" t="s">
        <v>1317</v>
      </c>
      <c r="G451" s="227"/>
      <c r="H451" s="231">
        <v>6.2000000000000002</v>
      </c>
      <c r="I451" s="232"/>
      <c r="J451" s="227"/>
      <c r="K451" s="227"/>
      <c r="L451" s="233"/>
      <c r="M451" s="234"/>
      <c r="N451" s="235"/>
      <c r="O451" s="235"/>
      <c r="P451" s="235"/>
      <c r="Q451" s="235"/>
      <c r="R451" s="235"/>
      <c r="S451" s="235"/>
      <c r="T451" s="236"/>
      <c r="AT451" s="237" t="s">
        <v>150</v>
      </c>
      <c r="AU451" s="237" t="s">
        <v>87</v>
      </c>
      <c r="AV451" s="12" t="s">
        <v>87</v>
      </c>
      <c r="AW451" s="12" t="s">
        <v>36</v>
      </c>
      <c r="AX451" s="12" t="s">
        <v>77</v>
      </c>
      <c r="AY451" s="237" t="s">
        <v>141</v>
      </c>
    </row>
    <row r="452" s="15" customFormat="1">
      <c r="B452" s="269"/>
      <c r="C452" s="270"/>
      <c r="D452" s="228" t="s">
        <v>150</v>
      </c>
      <c r="E452" s="271" t="s">
        <v>19</v>
      </c>
      <c r="F452" s="272" t="s">
        <v>486</v>
      </c>
      <c r="G452" s="270"/>
      <c r="H452" s="273">
        <v>6.2000000000000002</v>
      </c>
      <c r="I452" s="274"/>
      <c r="J452" s="270"/>
      <c r="K452" s="270"/>
      <c r="L452" s="275"/>
      <c r="M452" s="276"/>
      <c r="N452" s="277"/>
      <c r="O452" s="277"/>
      <c r="P452" s="277"/>
      <c r="Q452" s="277"/>
      <c r="R452" s="277"/>
      <c r="S452" s="277"/>
      <c r="T452" s="278"/>
      <c r="AT452" s="279" t="s">
        <v>150</v>
      </c>
      <c r="AU452" s="279" t="s">
        <v>87</v>
      </c>
      <c r="AV452" s="15" t="s">
        <v>157</v>
      </c>
      <c r="AW452" s="15" t="s">
        <v>36</v>
      </c>
      <c r="AX452" s="15" t="s">
        <v>77</v>
      </c>
      <c r="AY452" s="279" t="s">
        <v>141</v>
      </c>
    </row>
    <row r="453" s="12" customFormat="1">
      <c r="B453" s="226"/>
      <c r="C453" s="227"/>
      <c r="D453" s="228" t="s">
        <v>150</v>
      </c>
      <c r="E453" s="229" t="s">
        <v>19</v>
      </c>
      <c r="F453" s="230" t="s">
        <v>1314</v>
      </c>
      <c r="G453" s="227"/>
      <c r="H453" s="231">
        <v>45</v>
      </c>
      <c r="I453" s="232"/>
      <c r="J453" s="227"/>
      <c r="K453" s="227"/>
      <c r="L453" s="233"/>
      <c r="M453" s="234"/>
      <c r="N453" s="235"/>
      <c r="O453" s="235"/>
      <c r="P453" s="235"/>
      <c r="Q453" s="235"/>
      <c r="R453" s="235"/>
      <c r="S453" s="235"/>
      <c r="T453" s="236"/>
      <c r="AT453" s="237" t="s">
        <v>150</v>
      </c>
      <c r="AU453" s="237" t="s">
        <v>87</v>
      </c>
      <c r="AV453" s="12" t="s">
        <v>87</v>
      </c>
      <c r="AW453" s="12" t="s">
        <v>36</v>
      </c>
      <c r="AX453" s="12" t="s">
        <v>77</v>
      </c>
      <c r="AY453" s="237" t="s">
        <v>141</v>
      </c>
    </row>
    <row r="454" s="12" customFormat="1">
      <c r="B454" s="226"/>
      <c r="C454" s="227"/>
      <c r="D454" s="228" t="s">
        <v>150</v>
      </c>
      <c r="E454" s="229" t="s">
        <v>19</v>
      </c>
      <c r="F454" s="230" t="s">
        <v>1315</v>
      </c>
      <c r="G454" s="227"/>
      <c r="H454" s="231">
        <v>4.5</v>
      </c>
      <c r="I454" s="232"/>
      <c r="J454" s="227"/>
      <c r="K454" s="227"/>
      <c r="L454" s="233"/>
      <c r="M454" s="234"/>
      <c r="N454" s="235"/>
      <c r="O454" s="235"/>
      <c r="P454" s="235"/>
      <c r="Q454" s="235"/>
      <c r="R454" s="235"/>
      <c r="S454" s="235"/>
      <c r="T454" s="236"/>
      <c r="AT454" s="237" t="s">
        <v>150</v>
      </c>
      <c r="AU454" s="237" t="s">
        <v>87</v>
      </c>
      <c r="AV454" s="12" t="s">
        <v>87</v>
      </c>
      <c r="AW454" s="12" t="s">
        <v>36</v>
      </c>
      <c r="AX454" s="12" t="s">
        <v>77</v>
      </c>
      <c r="AY454" s="237" t="s">
        <v>141</v>
      </c>
    </row>
    <row r="455" s="12" customFormat="1">
      <c r="B455" s="226"/>
      <c r="C455" s="227"/>
      <c r="D455" s="228" t="s">
        <v>150</v>
      </c>
      <c r="E455" s="229" t="s">
        <v>19</v>
      </c>
      <c r="F455" s="230" t="s">
        <v>1316</v>
      </c>
      <c r="G455" s="227"/>
      <c r="H455" s="231">
        <v>8</v>
      </c>
      <c r="I455" s="232"/>
      <c r="J455" s="227"/>
      <c r="K455" s="227"/>
      <c r="L455" s="233"/>
      <c r="M455" s="234"/>
      <c r="N455" s="235"/>
      <c r="O455" s="235"/>
      <c r="P455" s="235"/>
      <c r="Q455" s="235"/>
      <c r="R455" s="235"/>
      <c r="S455" s="235"/>
      <c r="T455" s="236"/>
      <c r="AT455" s="237" t="s">
        <v>150</v>
      </c>
      <c r="AU455" s="237" t="s">
        <v>87</v>
      </c>
      <c r="AV455" s="12" t="s">
        <v>87</v>
      </c>
      <c r="AW455" s="12" t="s">
        <v>36</v>
      </c>
      <c r="AX455" s="12" t="s">
        <v>77</v>
      </c>
      <c r="AY455" s="237" t="s">
        <v>141</v>
      </c>
    </row>
    <row r="456" s="15" customFormat="1">
      <c r="B456" s="269"/>
      <c r="C456" s="270"/>
      <c r="D456" s="228" t="s">
        <v>150</v>
      </c>
      <c r="E456" s="271" t="s">
        <v>19</v>
      </c>
      <c r="F456" s="272" t="s">
        <v>487</v>
      </c>
      <c r="G456" s="270"/>
      <c r="H456" s="273">
        <v>57.5</v>
      </c>
      <c r="I456" s="274"/>
      <c r="J456" s="270"/>
      <c r="K456" s="270"/>
      <c r="L456" s="275"/>
      <c r="M456" s="276"/>
      <c r="N456" s="277"/>
      <c r="O456" s="277"/>
      <c r="P456" s="277"/>
      <c r="Q456" s="277"/>
      <c r="R456" s="277"/>
      <c r="S456" s="277"/>
      <c r="T456" s="278"/>
      <c r="AT456" s="279" t="s">
        <v>150</v>
      </c>
      <c r="AU456" s="279" t="s">
        <v>87</v>
      </c>
      <c r="AV456" s="15" t="s">
        <v>157</v>
      </c>
      <c r="AW456" s="15" t="s">
        <v>36</v>
      </c>
      <c r="AX456" s="15" t="s">
        <v>77</v>
      </c>
      <c r="AY456" s="279" t="s">
        <v>141</v>
      </c>
    </row>
    <row r="457" s="12" customFormat="1">
      <c r="B457" s="226"/>
      <c r="C457" s="227"/>
      <c r="D457" s="228" t="s">
        <v>150</v>
      </c>
      <c r="E457" s="229" t="s">
        <v>19</v>
      </c>
      <c r="F457" s="230" t="s">
        <v>1317</v>
      </c>
      <c r="G457" s="227"/>
      <c r="H457" s="231">
        <v>6.2000000000000002</v>
      </c>
      <c r="I457" s="232"/>
      <c r="J457" s="227"/>
      <c r="K457" s="227"/>
      <c r="L457" s="233"/>
      <c r="M457" s="234"/>
      <c r="N457" s="235"/>
      <c r="O457" s="235"/>
      <c r="P457" s="235"/>
      <c r="Q457" s="235"/>
      <c r="R457" s="235"/>
      <c r="S457" s="235"/>
      <c r="T457" s="236"/>
      <c r="AT457" s="237" t="s">
        <v>150</v>
      </c>
      <c r="AU457" s="237" t="s">
        <v>87</v>
      </c>
      <c r="AV457" s="12" t="s">
        <v>87</v>
      </c>
      <c r="AW457" s="12" t="s">
        <v>36</v>
      </c>
      <c r="AX457" s="12" t="s">
        <v>77</v>
      </c>
      <c r="AY457" s="237" t="s">
        <v>141</v>
      </c>
    </row>
    <row r="458" s="15" customFormat="1">
      <c r="B458" s="269"/>
      <c r="C458" s="270"/>
      <c r="D458" s="228" t="s">
        <v>150</v>
      </c>
      <c r="E458" s="271" t="s">
        <v>19</v>
      </c>
      <c r="F458" s="272" t="s">
        <v>488</v>
      </c>
      <c r="G458" s="270"/>
      <c r="H458" s="273">
        <v>6.2000000000000002</v>
      </c>
      <c r="I458" s="274"/>
      <c r="J458" s="270"/>
      <c r="K458" s="270"/>
      <c r="L458" s="275"/>
      <c r="M458" s="276"/>
      <c r="N458" s="277"/>
      <c r="O458" s="277"/>
      <c r="P458" s="277"/>
      <c r="Q458" s="277"/>
      <c r="R458" s="277"/>
      <c r="S458" s="277"/>
      <c r="T458" s="278"/>
      <c r="AT458" s="279" t="s">
        <v>150</v>
      </c>
      <c r="AU458" s="279" t="s">
        <v>87</v>
      </c>
      <c r="AV458" s="15" t="s">
        <v>157</v>
      </c>
      <c r="AW458" s="15" t="s">
        <v>36</v>
      </c>
      <c r="AX458" s="15" t="s">
        <v>77</v>
      </c>
      <c r="AY458" s="279" t="s">
        <v>141</v>
      </c>
    </row>
    <row r="459" s="13" customFormat="1">
      <c r="B459" s="238"/>
      <c r="C459" s="239"/>
      <c r="D459" s="228" t="s">
        <v>150</v>
      </c>
      <c r="E459" s="240" t="s">
        <v>19</v>
      </c>
      <c r="F459" s="241" t="s">
        <v>152</v>
      </c>
      <c r="G459" s="239"/>
      <c r="H459" s="242">
        <v>142.89999999999998</v>
      </c>
      <c r="I459" s="243"/>
      <c r="J459" s="239"/>
      <c r="K459" s="239"/>
      <c r="L459" s="244"/>
      <c r="M459" s="245"/>
      <c r="N459" s="246"/>
      <c r="O459" s="246"/>
      <c r="P459" s="246"/>
      <c r="Q459" s="246"/>
      <c r="R459" s="246"/>
      <c r="S459" s="246"/>
      <c r="T459" s="247"/>
      <c r="AT459" s="248" t="s">
        <v>150</v>
      </c>
      <c r="AU459" s="248" t="s">
        <v>87</v>
      </c>
      <c r="AV459" s="13" t="s">
        <v>148</v>
      </c>
      <c r="AW459" s="13" t="s">
        <v>36</v>
      </c>
      <c r="AX459" s="13" t="s">
        <v>85</v>
      </c>
      <c r="AY459" s="248" t="s">
        <v>141</v>
      </c>
    </row>
    <row r="460" s="1" customFormat="1" ht="24" customHeight="1">
      <c r="B460" s="39"/>
      <c r="C460" s="259" t="s">
        <v>499</v>
      </c>
      <c r="D460" s="259" t="s">
        <v>195</v>
      </c>
      <c r="E460" s="260" t="s">
        <v>490</v>
      </c>
      <c r="F460" s="261" t="s">
        <v>491</v>
      </c>
      <c r="G460" s="262" t="s">
        <v>305</v>
      </c>
      <c r="H460" s="263">
        <v>150.04499999999999</v>
      </c>
      <c r="I460" s="264"/>
      <c r="J460" s="265">
        <f>ROUND(I460*H460,2)</f>
        <v>0</v>
      </c>
      <c r="K460" s="261" t="s">
        <v>147</v>
      </c>
      <c r="L460" s="266"/>
      <c r="M460" s="267" t="s">
        <v>19</v>
      </c>
      <c r="N460" s="268" t="s">
        <v>48</v>
      </c>
      <c r="O460" s="84"/>
      <c r="P460" s="222">
        <f>O460*H460</f>
        <v>0</v>
      </c>
      <c r="Q460" s="222">
        <v>4.0000000000000003E-05</v>
      </c>
      <c r="R460" s="222">
        <f>Q460*H460</f>
        <v>0.0060017999999999998</v>
      </c>
      <c r="S460" s="222">
        <v>0</v>
      </c>
      <c r="T460" s="223">
        <f>S460*H460</f>
        <v>0</v>
      </c>
      <c r="AR460" s="224" t="s">
        <v>189</v>
      </c>
      <c r="AT460" s="224" t="s">
        <v>195</v>
      </c>
      <c r="AU460" s="224" t="s">
        <v>87</v>
      </c>
      <c r="AY460" s="18" t="s">
        <v>141</v>
      </c>
      <c r="BE460" s="225">
        <f>IF(N460="základní",J460,0)</f>
        <v>0</v>
      </c>
      <c r="BF460" s="225">
        <f>IF(N460="snížená",J460,0)</f>
        <v>0</v>
      </c>
      <c r="BG460" s="225">
        <f>IF(N460="zákl. přenesená",J460,0)</f>
        <v>0</v>
      </c>
      <c r="BH460" s="225">
        <f>IF(N460="sníž. přenesená",J460,0)</f>
        <v>0</v>
      </c>
      <c r="BI460" s="225">
        <f>IF(N460="nulová",J460,0)</f>
        <v>0</v>
      </c>
      <c r="BJ460" s="18" t="s">
        <v>85</v>
      </c>
      <c r="BK460" s="225">
        <f>ROUND(I460*H460,2)</f>
        <v>0</v>
      </c>
      <c r="BL460" s="18" t="s">
        <v>148</v>
      </c>
      <c r="BM460" s="224" t="s">
        <v>1323</v>
      </c>
    </row>
    <row r="461" s="12" customFormat="1">
      <c r="B461" s="226"/>
      <c r="C461" s="227"/>
      <c r="D461" s="228" t="s">
        <v>150</v>
      </c>
      <c r="E461" s="227"/>
      <c r="F461" s="230" t="s">
        <v>1324</v>
      </c>
      <c r="G461" s="227"/>
      <c r="H461" s="231">
        <v>150.04499999999999</v>
      </c>
      <c r="I461" s="232"/>
      <c r="J461" s="227"/>
      <c r="K461" s="227"/>
      <c r="L461" s="233"/>
      <c r="M461" s="234"/>
      <c r="N461" s="235"/>
      <c r="O461" s="235"/>
      <c r="P461" s="235"/>
      <c r="Q461" s="235"/>
      <c r="R461" s="235"/>
      <c r="S461" s="235"/>
      <c r="T461" s="236"/>
      <c r="AT461" s="237" t="s">
        <v>150</v>
      </c>
      <c r="AU461" s="237" t="s">
        <v>87</v>
      </c>
      <c r="AV461" s="12" t="s">
        <v>87</v>
      </c>
      <c r="AW461" s="12" t="s">
        <v>4</v>
      </c>
      <c r="AX461" s="12" t="s">
        <v>85</v>
      </c>
      <c r="AY461" s="237" t="s">
        <v>141</v>
      </c>
    </row>
    <row r="462" s="1" customFormat="1" ht="36" customHeight="1">
      <c r="B462" s="39"/>
      <c r="C462" s="213" t="s">
        <v>509</v>
      </c>
      <c r="D462" s="213" t="s">
        <v>143</v>
      </c>
      <c r="E462" s="214" t="s">
        <v>495</v>
      </c>
      <c r="F462" s="215" t="s">
        <v>496</v>
      </c>
      <c r="G462" s="216" t="s">
        <v>192</v>
      </c>
      <c r="H462" s="217">
        <v>11.875</v>
      </c>
      <c r="I462" s="218"/>
      <c r="J462" s="219">
        <f>ROUND(I462*H462,2)</f>
        <v>0</v>
      </c>
      <c r="K462" s="215" t="s">
        <v>147</v>
      </c>
      <c r="L462" s="44"/>
      <c r="M462" s="220" t="s">
        <v>19</v>
      </c>
      <c r="N462" s="221" t="s">
        <v>48</v>
      </c>
      <c r="O462" s="84"/>
      <c r="P462" s="222">
        <f>O462*H462</f>
        <v>0</v>
      </c>
      <c r="Q462" s="222">
        <v>0.00628</v>
      </c>
      <c r="R462" s="222">
        <f>Q462*H462</f>
        <v>0.074575000000000002</v>
      </c>
      <c r="S462" s="222">
        <v>0</v>
      </c>
      <c r="T462" s="223">
        <f>S462*H462</f>
        <v>0</v>
      </c>
      <c r="AR462" s="224" t="s">
        <v>148</v>
      </c>
      <c r="AT462" s="224" t="s">
        <v>143</v>
      </c>
      <c r="AU462" s="224" t="s">
        <v>87</v>
      </c>
      <c r="AY462" s="18" t="s">
        <v>141</v>
      </c>
      <c r="BE462" s="225">
        <f>IF(N462="základní",J462,0)</f>
        <v>0</v>
      </c>
      <c r="BF462" s="225">
        <f>IF(N462="snížená",J462,0)</f>
        <v>0</v>
      </c>
      <c r="BG462" s="225">
        <f>IF(N462="zákl. přenesená",J462,0)</f>
        <v>0</v>
      </c>
      <c r="BH462" s="225">
        <f>IF(N462="sníž. přenesená",J462,0)</f>
        <v>0</v>
      </c>
      <c r="BI462" s="225">
        <f>IF(N462="nulová",J462,0)</f>
        <v>0</v>
      </c>
      <c r="BJ462" s="18" t="s">
        <v>85</v>
      </c>
      <c r="BK462" s="225">
        <f>ROUND(I462*H462,2)</f>
        <v>0</v>
      </c>
      <c r="BL462" s="18" t="s">
        <v>148</v>
      </c>
      <c r="BM462" s="224" t="s">
        <v>1325</v>
      </c>
    </row>
    <row r="463" s="12" customFormat="1">
      <c r="B463" s="226"/>
      <c r="C463" s="227"/>
      <c r="D463" s="228" t="s">
        <v>150</v>
      </c>
      <c r="E463" s="229" t="s">
        <v>19</v>
      </c>
      <c r="F463" s="230" t="s">
        <v>1326</v>
      </c>
      <c r="G463" s="227"/>
      <c r="H463" s="231">
        <v>11.875</v>
      </c>
      <c r="I463" s="232"/>
      <c r="J463" s="227"/>
      <c r="K463" s="227"/>
      <c r="L463" s="233"/>
      <c r="M463" s="234"/>
      <c r="N463" s="235"/>
      <c r="O463" s="235"/>
      <c r="P463" s="235"/>
      <c r="Q463" s="235"/>
      <c r="R463" s="235"/>
      <c r="S463" s="235"/>
      <c r="T463" s="236"/>
      <c r="AT463" s="237" t="s">
        <v>150</v>
      </c>
      <c r="AU463" s="237" t="s">
        <v>87</v>
      </c>
      <c r="AV463" s="12" t="s">
        <v>87</v>
      </c>
      <c r="AW463" s="12" t="s">
        <v>36</v>
      </c>
      <c r="AX463" s="12" t="s">
        <v>77</v>
      </c>
      <c r="AY463" s="237" t="s">
        <v>141</v>
      </c>
    </row>
    <row r="464" s="13" customFormat="1">
      <c r="B464" s="238"/>
      <c r="C464" s="239"/>
      <c r="D464" s="228" t="s">
        <v>150</v>
      </c>
      <c r="E464" s="240" t="s">
        <v>19</v>
      </c>
      <c r="F464" s="241" t="s">
        <v>152</v>
      </c>
      <c r="G464" s="239"/>
      <c r="H464" s="242">
        <v>11.875</v>
      </c>
      <c r="I464" s="243"/>
      <c r="J464" s="239"/>
      <c r="K464" s="239"/>
      <c r="L464" s="244"/>
      <c r="M464" s="245"/>
      <c r="N464" s="246"/>
      <c r="O464" s="246"/>
      <c r="P464" s="246"/>
      <c r="Q464" s="246"/>
      <c r="R464" s="246"/>
      <c r="S464" s="246"/>
      <c r="T464" s="247"/>
      <c r="AT464" s="248" t="s">
        <v>150</v>
      </c>
      <c r="AU464" s="248" t="s">
        <v>87</v>
      </c>
      <c r="AV464" s="13" t="s">
        <v>148</v>
      </c>
      <c r="AW464" s="13" t="s">
        <v>36</v>
      </c>
      <c r="AX464" s="13" t="s">
        <v>85</v>
      </c>
      <c r="AY464" s="248" t="s">
        <v>141</v>
      </c>
    </row>
    <row r="465" s="1" customFormat="1" ht="48" customHeight="1">
      <c r="B465" s="39"/>
      <c r="C465" s="213" t="s">
        <v>513</v>
      </c>
      <c r="D465" s="213" t="s">
        <v>143</v>
      </c>
      <c r="E465" s="214" t="s">
        <v>500</v>
      </c>
      <c r="F465" s="215" t="s">
        <v>501</v>
      </c>
      <c r="G465" s="216" t="s">
        <v>192</v>
      </c>
      <c r="H465" s="217">
        <v>102.187</v>
      </c>
      <c r="I465" s="218"/>
      <c r="J465" s="219">
        <f>ROUND(I465*H465,2)</f>
        <v>0</v>
      </c>
      <c r="K465" s="215" t="s">
        <v>147</v>
      </c>
      <c r="L465" s="44"/>
      <c r="M465" s="220" t="s">
        <v>19</v>
      </c>
      <c r="N465" s="221" t="s">
        <v>48</v>
      </c>
      <c r="O465" s="84"/>
      <c r="P465" s="222">
        <f>O465*H465</f>
        <v>0</v>
      </c>
      <c r="Q465" s="222">
        <v>0.0026800000000000001</v>
      </c>
      <c r="R465" s="222">
        <f>Q465*H465</f>
        <v>0.27386115999999999</v>
      </c>
      <c r="S465" s="222">
        <v>0</v>
      </c>
      <c r="T465" s="223">
        <f>S465*H465</f>
        <v>0</v>
      </c>
      <c r="AR465" s="224" t="s">
        <v>148</v>
      </c>
      <c r="AT465" s="224" t="s">
        <v>143</v>
      </c>
      <c r="AU465" s="224" t="s">
        <v>87</v>
      </c>
      <c r="AY465" s="18" t="s">
        <v>141</v>
      </c>
      <c r="BE465" s="225">
        <f>IF(N465="základní",J465,0)</f>
        <v>0</v>
      </c>
      <c r="BF465" s="225">
        <f>IF(N465="snížená",J465,0)</f>
        <v>0</v>
      </c>
      <c r="BG465" s="225">
        <f>IF(N465="zákl. přenesená",J465,0)</f>
        <v>0</v>
      </c>
      <c r="BH465" s="225">
        <f>IF(N465="sníž. přenesená",J465,0)</f>
        <v>0</v>
      </c>
      <c r="BI465" s="225">
        <f>IF(N465="nulová",J465,0)</f>
        <v>0</v>
      </c>
      <c r="BJ465" s="18" t="s">
        <v>85</v>
      </c>
      <c r="BK465" s="225">
        <f>ROUND(I465*H465,2)</f>
        <v>0</v>
      </c>
      <c r="BL465" s="18" t="s">
        <v>148</v>
      </c>
      <c r="BM465" s="224" t="s">
        <v>1327</v>
      </c>
    </row>
    <row r="466" s="12" customFormat="1">
      <c r="B466" s="226"/>
      <c r="C466" s="227"/>
      <c r="D466" s="228" t="s">
        <v>150</v>
      </c>
      <c r="E466" s="229" t="s">
        <v>19</v>
      </c>
      <c r="F466" s="230" t="s">
        <v>1328</v>
      </c>
      <c r="G466" s="227"/>
      <c r="H466" s="231">
        <v>168.81999999999999</v>
      </c>
      <c r="I466" s="232"/>
      <c r="J466" s="227"/>
      <c r="K466" s="227"/>
      <c r="L466" s="233"/>
      <c r="M466" s="234"/>
      <c r="N466" s="235"/>
      <c r="O466" s="235"/>
      <c r="P466" s="235"/>
      <c r="Q466" s="235"/>
      <c r="R466" s="235"/>
      <c r="S466" s="235"/>
      <c r="T466" s="236"/>
      <c r="AT466" s="237" t="s">
        <v>150</v>
      </c>
      <c r="AU466" s="237" t="s">
        <v>87</v>
      </c>
      <c r="AV466" s="12" t="s">
        <v>87</v>
      </c>
      <c r="AW466" s="12" t="s">
        <v>36</v>
      </c>
      <c r="AX466" s="12" t="s">
        <v>77</v>
      </c>
      <c r="AY466" s="237" t="s">
        <v>141</v>
      </c>
    </row>
    <row r="467" s="14" customFormat="1">
      <c r="B467" s="249"/>
      <c r="C467" s="250"/>
      <c r="D467" s="228" t="s">
        <v>150</v>
      </c>
      <c r="E467" s="251" t="s">
        <v>19</v>
      </c>
      <c r="F467" s="252" t="s">
        <v>504</v>
      </c>
      <c r="G467" s="250"/>
      <c r="H467" s="251" t="s">
        <v>19</v>
      </c>
      <c r="I467" s="253"/>
      <c r="J467" s="250"/>
      <c r="K467" s="250"/>
      <c r="L467" s="254"/>
      <c r="M467" s="255"/>
      <c r="N467" s="256"/>
      <c r="O467" s="256"/>
      <c r="P467" s="256"/>
      <c r="Q467" s="256"/>
      <c r="R467" s="256"/>
      <c r="S467" s="256"/>
      <c r="T467" s="257"/>
      <c r="AT467" s="258" t="s">
        <v>150</v>
      </c>
      <c r="AU467" s="258" t="s">
        <v>87</v>
      </c>
      <c r="AV467" s="14" t="s">
        <v>85</v>
      </c>
      <c r="AW467" s="14" t="s">
        <v>36</v>
      </c>
      <c r="AX467" s="14" t="s">
        <v>77</v>
      </c>
      <c r="AY467" s="258" t="s">
        <v>141</v>
      </c>
    </row>
    <row r="468" s="12" customFormat="1">
      <c r="B468" s="226"/>
      <c r="C468" s="227"/>
      <c r="D468" s="228" t="s">
        <v>150</v>
      </c>
      <c r="E468" s="229" t="s">
        <v>19</v>
      </c>
      <c r="F468" s="230" t="s">
        <v>1329</v>
      </c>
      <c r="G468" s="227"/>
      <c r="H468" s="231">
        <v>-11.875</v>
      </c>
      <c r="I468" s="232"/>
      <c r="J468" s="227"/>
      <c r="K468" s="227"/>
      <c r="L468" s="233"/>
      <c r="M468" s="234"/>
      <c r="N468" s="235"/>
      <c r="O468" s="235"/>
      <c r="P468" s="235"/>
      <c r="Q468" s="235"/>
      <c r="R468" s="235"/>
      <c r="S468" s="235"/>
      <c r="T468" s="236"/>
      <c r="AT468" s="237" t="s">
        <v>150</v>
      </c>
      <c r="AU468" s="237" t="s">
        <v>87</v>
      </c>
      <c r="AV468" s="12" t="s">
        <v>87</v>
      </c>
      <c r="AW468" s="12" t="s">
        <v>36</v>
      </c>
      <c r="AX468" s="12" t="s">
        <v>77</v>
      </c>
      <c r="AY468" s="237" t="s">
        <v>141</v>
      </c>
    </row>
    <row r="469" s="14" customFormat="1">
      <c r="B469" s="249"/>
      <c r="C469" s="250"/>
      <c r="D469" s="228" t="s">
        <v>150</v>
      </c>
      <c r="E469" s="251" t="s">
        <v>19</v>
      </c>
      <c r="F469" s="252" t="s">
        <v>506</v>
      </c>
      <c r="G469" s="250"/>
      <c r="H469" s="251" t="s">
        <v>19</v>
      </c>
      <c r="I469" s="253"/>
      <c r="J469" s="250"/>
      <c r="K469" s="250"/>
      <c r="L469" s="254"/>
      <c r="M469" s="255"/>
      <c r="N469" s="256"/>
      <c r="O469" s="256"/>
      <c r="P469" s="256"/>
      <c r="Q469" s="256"/>
      <c r="R469" s="256"/>
      <c r="S469" s="256"/>
      <c r="T469" s="257"/>
      <c r="AT469" s="258" t="s">
        <v>150</v>
      </c>
      <c r="AU469" s="258" t="s">
        <v>87</v>
      </c>
      <c r="AV469" s="14" t="s">
        <v>85</v>
      </c>
      <c r="AW469" s="14" t="s">
        <v>36</v>
      </c>
      <c r="AX469" s="14" t="s">
        <v>77</v>
      </c>
      <c r="AY469" s="258" t="s">
        <v>141</v>
      </c>
    </row>
    <row r="470" s="12" customFormat="1">
      <c r="B470" s="226"/>
      <c r="C470" s="227"/>
      <c r="D470" s="228" t="s">
        <v>150</v>
      </c>
      <c r="E470" s="229" t="s">
        <v>19</v>
      </c>
      <c r="F470" s="230" t="s">
        <v>1330</v>
      </c>
      <c r="G470" s="227"/>
      <c r="H470" s="231">
        <v>-54.758000000000003</v>
      </c>
      <c r="I470" s="232"/>
      <c r="J470" s="227"/>
      <c r="K470" s="227"/>
      <c r="L470" s="233"/>
      <c r="M470" s="234"/>
      <c r="N470" s="235"/>
      <c r="O470" s="235"/>
      <c r="P470" s="235"/>
      <c r="Q470" s="235"/>
      <c r="R470" s="235"/>
      <c r="S470" s="235"/>
      <c r="T470" s="236"/>
      <c r="AT470" s="237" t="s">
        <v>150</v>
      </c>
      <c r="AU470" s="237" t="s">
        <v>87</v>
      </c>
      <c r="AV470" s="12" t="s">
        <v>87</v>
      </c>
      <c r="AW470" s="12" t="s">
        <v>36</v>
      </c>
      <c r="AX470" s="12" t="s">
        <v>77</v>
      </c>
      <c r="AY470" s="237" t="s">
        <v>141</v>
      </c>
    </row>
    <row r="471" s="14" customFormat="1">
      <c r="B471" s="249"/>
      <c r="C471" s="250"/>
      <c r="D471" s="228" t="s">
        <v>150</v>
      </c>
      <c r="E471" s="251" t="s">
        <v>19</v>
      </c>
      <c r="F471" s="252" t="s">
        <v>1331</v>
      </c>
      <c r="G471" s="250"/>
      <c r="H471" s="251" t="s">
        <v>19</v>
      </c>
      <c r="I471" s="253"/>
      <c r="J471" s="250"/>
      <c r="K471" s="250"/>
      <c r="L471" s="254"/>
      <c r="M471" s="255"/>
      <c r="N471" s="256"/>
      <c r="O471" s="256"/>
      <c r="P471" s="256"/>
      <c r="Q471" s="256"/>
      <c r="R471" s="256"/>
      <c r="S471" s="256"/>
      <c r="T471" s="257"/>
      <c r="AT471" s="258" t="s">
        <v>150</v>
      </c>
      <c r="AU471" s="258" t="s">
        <v>87</v>
      </c>
      <c r="AV471" s="14" t="s">
        <v>85</v>
      </c>
      <c r="AW471" s="14" t="s">
        <v>36</v>
      </c>
      <c r="AX471" s="14" t="s">
        <v>77</v>
      </c>
      <c r="AY471" s="258" t="s">
        <v>141</v>
      </c>
    </row>
    <row r="472" s="13" customFormat="1">
      <c r="B472" s="238"/>
      <c r="C472" s="239"/>
      <c r="D472" s="228" t="s">
        <v>150</v>
      </c>
      <c r="E472" s="240" t="s">
        <v>19</v>
      </c>
      <c r="F472" s="241" t="s">
        <v>152</v>
      </c>
      <c r="G472" s="239"/>
      <c r="H472" s="242">
        <v>102.18699999999998</v>
      </c>
      <c r="I472" s="243"/>
      <c r="J472" s="239"/>
      <c r="K472" s="239"/>
      <c r="L472" s="244"/>
      <c r="M472" s="245"/>
      <c r="N472" s="246"/>
      <c r="O472" s="246"/>
      <c r="P472" s="246"/>
      <c r="Q472" s="246"/>
      <c r="R472" s="246"/>
      <c r="S472" s="246"/>
      <c r="T472" s="247"/>
      <c r="AT472" s="248" t="s">
        <v>150</v>
      </c>
      <c r="AU472" s="248" t="s">
        <v>87</v>
      </c>
      <c r="AV472" s="13" t="s">
        <v>148</v>
      </c>
      <c r="AW472" s="13" t="s">
        <v>36</v>
      </c>
      <c r="AX472" s="13" t="s">
        <v>85</v>
      </c>
      <c r="AY472" s="248" t="s">
        <v>141</v>
      </c>
    </row>
    <row r="473" s="1" customFormat="1" ht="24" customHeight="1">
      <c r="B473" s="39"/>
      <c r="C473" s="213" t="s">
        <v>520</v>
      </c>
      <c r="D473" s="213" t="s">
        <v>143</v>
      </c>
      <c r="E473" s="214" t="s">
        <v>510</v>
      </c>
      <c r="F473" s="215" t="s">
        <v>511</v>
      </c>
      <c r="G473" s="216" t="s">
        <v>192</v>
      </c>
      <c r="H473" s="217">
        <v>168.81999999999999</v>
      </c>
      <c r="I473" s="218"/>
      <c r="J473" s="219">
        <f>ROUND(I473*H473,2)</f>
        <v>0</v>
      </c>
      <c r="K473" s="215" t="s">
        <v>147</v>
      </c>
      <c r="L473" s="44"/>
      <c r="M473" s="220" t="s">
        <v>19</v>
      </c>
      <c r="N473" s="221" t="s">
        <v>48</v>
      </c>
      <c r="O473" s="84"/>
      <c r="P473" s="222">
        <f>O473*H473</f>
        <v>0</v>
      </c>
      <c r="Q473" s="222">
        <v>0.01</v>
      </c>
      <c r="R473" s="222">
        <f>Q473*H473</f>
        <v>1.6881999999999999</v>
      </c>
      <c r="S473" s="222">
        <v>0</v>
      </c>
      <c r="T473" s="223">
        <f>S473*H473</f>
        <v>0</v>
      </c>
      <c r="AR473" s="224" t="s">
        <v>148</v>
      </c>
      <c r="AT473" s="224" t="s">
        <v>143</v>
      </c>
      <c r="AU473" s="224" t="s">
        <v>87</v>
      </c>
      <c r="AY473" s="18" t="s">
        <v>141</v>
      </c>
      <c r="BE473" s="225">
        <f>IF(N473="základní",J473,0)</f>
        <v>0</v>
      </c>
      <c r="BF473" s="225">
        <f>IF(N473="snížená",J473,0)</f>
        <v>0</v>
      </c>
      <c r="BG473" s="225">
        <f>IF(N473="zákl. přenesená",J473,0)</f>
        <v>0</v>
      </c>
      <c r="BH473" s="225">
        <f>IF(N473="sníž. přenesená",J473,0)</f>
        <v>0</v>
      </c>
      <c r="BI473" s="225">
        <f>IF(N473="nulová",J473,0)</f>
        <v>0</v>
      </c>
      <c r="BJ473" s="18" t="s">
        <v>85</v>
      </c>
      <c r="BK473" s="225">
        <f>ROUND(I473*H473,2)</f>
        <v>0</v>
      </c>
      <c r="BL473" s="18" t="s">
        <v>148</v>
      </c>
      <c r="BM473" s="224" t="s">
        <v>1332</v>
      </c>
    </row>
    <row r="474" s="12" customFormat="1">
      <c r="B474" s="226"/>
      <c r="C474" s="227"/>
      <c r="D474" s="228" t="s">
        <v>150</v>
      </c>
      <c r="E474" s="229" t="s">
        <v>19</v>
      </c>
      <c r="F474" s="230" t="s">
        <v>1333</v>
      </c>
      <c r="G474" s="227"/>
      <c r="H474" s="231">
        <v>84.150000000000006</v>
      </c>
      <c r="I474" s="232"/>
      <c r="J474" s="227"/>
      <c r="K474" s="227"/>
      <c r="L474" s="233"/>
      <c r="M474" s="234"/>
      <c r="N474" s="235"/>
      <c r="O474" s="235"/>
      <c r="P474" s="235"/>
      <c r="Q474" s="235"/>
      <c r="R474" s="235"/>
      <c r="S474" s="235"/>
      <c r="T474" s="236"/>
      <c r="AT474" s="237" t="s">
        <v>150</v>
      </c>
      <c r="AU474" s="237" t="s">
        <v>87</v>
      </c>
      <c r="AV474" s="12" t="s">
        <v>87</v>
      </c>
      <c r="AW474" s="12" t="s">
        <v>36</v>
      </c>
      <c r="AX474" s="12" t="s">
        <v>77</v>
      </c>
      <c r="AY474" s="237" t="s">
        <v>141</v>
      </c>
    </row>
    <row r="475" s="12" customFormat="1">
      <c r="B475" s="226"/>
      <c r="C475" s="227"/>
      <c r="D475" s="228" t="s">
        <v>150</v>
      </c>
      <c r="E475" s="229" t="s">
        <v>19</v>
      </c>
      <c r="F475" s="230" t="s">
        <v>1334</v>
      </c>
      <c r="G475" s="227"/>
      <c r="H475" s="231">
        <v>61.350000000000001</v>
      </c>
      <c r="I475" s="232"/>
      <c r="J475" s="227"/>
      <c r="K475" s="227"/>
      <c r="L475" s="233"/>
      <c r="M475" s="234"/>
      <c r="N475" s="235"/>
      <c r="O475" s="235"/>
      <c r="P475" s="235"/>
      <c r="Q475" s="235"/>
      <c r="R475" s="235"/>
      <c r="S475" s="235"/>
      <c r="T475" s="236"/>
      <c r="AT475" s="237" t="s">
        <v>150</v>
      </c>
      <c r="AU475" s="237" t="s">
        <v>87</v>
      </c>
      <c r="AV475" s="12" t="s">
        <v>87</v>
      </c>
      <c r="AW475" s="12" t="s">
        <v>36</v>
      </c>
      <c r="AX475" s="12" t="s">
        <v>77</v>
      </c>
      <c r="AY475" s="237" t="s">
        <v>141</v>
      </c>
    </row>
    <row r="476" s="12" customFormat="1">
      <c r="B476" s="226"/>
      <c r="C476" s="227"/>
      <c r="D476" s="228" t="s">
        <v>150</v>
      </c>
      <c r="E476" s="229" t="s">
        <v>19</v>
      </c>
      <c r="F476" s="230" t="s">
        <v>434</v>
      </c>
      <c r="G476" s="227"/>
      <c r="H476" s="231">
        <v>41.420000000000002</v>
      </c>
      <c r="I476" s="232"/>
      <c r="J476" s="227"/>
      <c r="K476" s="227"/>
      <c r="L476" s="233"/>
      <c r="M476" s="234"/>
      <c r="N476" s="235"/>
      <c r="O476" s="235"/>
      <c r="P476" s="235"/>
      <c r="Q476" s="235"/>
      <c r="R476" s="235"/>
      <c r="S476" s="235"/>
      <c r="T476" s="236"/>
      <c r="AT476" s="237" t="s">
        <v>150</v>
      </c>
      <c r="AU476" s="237" t="s">
        <v>87</v>
      </c>
      <c r="AV476" s="12" t="s">
        <v>87</v>
      </c>
      <c r="AW476" s="12" t="s">
        <v>36</v>
      </c>
      <c r="AX476" s="12" t="s">
        <v>77</v>
      </c>
      <c r="AY476" s="237" t="s">
        <v>141</v>
      </c>
    </row>
    <row r="477" s="12" customFormat="1">
      <c r="B477" s="226"/>
      <c r="C477" s="227"/>
      <c r="D477" s="228" t="s">
        <v>150</v>
      </c>
      <c r="E477" s="229" t="s">
        <v>19</v>
      </c>
      <c r="F477" s="230" t="s">
        <v>435</v>
      </c>
      <c r="G477" s="227"/>
      <c r="H477" s="231">
        <v>8.4000000000000004</v>
      </c>
      <c r="I477" s="232"/>
      <c r="J477" s="227"/>
      <c r="K477" s="227"/>
      <c r="L477" s="233"/>
      <c r="M477" s="234"/>
      <c r="N477" s="235"/>
      <c r="O477" s="235"/>
      <c r="P477" s="235"/>
      <c r="Q477" s="235"/>
      <c r="R477" s="235"/>
      <c r="S477" s="235"/>
      <c r="T477" s="236"/>
      <c r="AT477" s="237" t="s">
        <v>150</v>
      </c>
      <c r="AU477" s="237" t="s">
        <v>87</v>
      </c>
      <c r="AV477" s="12" t="s">
        <v>87</v>
      </c>
      <c r="AW477" s="12" t="s">
        <v>36</v>
      </c>
      <c r="AX477" s="12" t="s">
        <v>77</v>
      </c>
      <c r="AY477" s="237" t="s">
        <v>141</v>
      </c>
    </row>
    <row r="478" s="15" customFormat="1">
      <c r="B478" s="269"/>
      <c r="C478" s="270"/>
      <c r="D478" s="228" t="s">
        <v>150</v>
      </c>
      <c r="E478" s="271" t="s">
        <v>19</v>
      </c>
      <c r="F478" s="272" t="s">
        <v>436</v>
      </c>
      <c r="G478" s="270"/>
      <c r="H478" s="273">
        <v>195.32000000000002</v>
      </c>
      <c r="I478" s="274"/>
      <c r="J478" s="270"/>
      <c r="K478" s="270"/>
      <c r="L478" s="275"/>
      <c r="M478" s="276"/>
      <c r="N478" s="277"/>
      <c r="O478" s="277"/>
      <c r="P478" s="277"/>
      <c r="Q478" s="277"/>
      <c r="R478" s="277"/>
      <c r="S478" s="277"/>
      <c r="T478" s="278"/>
      <c r="AT478" s="279" t="s">
        <v>150</v>
      </c>
      <c r="AU478" s="279" t="s">
        <v>87</v>
      </c>
      <c r="AV478" s="15" t="s">
        <v>157</v>
      </c>
      <c r="AW478" s="15" t="s">
        <v>36</v>
      </c>
      <c r="AX478" s="15" t="s">
        <v>77</v>
      </c>
      <c r="AY478" s="279" t="s">
        <v>141</v>
      </c>
    </row>
    <row r="479" s="12" customFormat="1">
      <c r="B479" s="226"/>
      <c r="C479" s="227"/>
      <c r="D479" s="228" t="s">
        <v>150</v>
      </c>
      <c r="E479" s="229" t="s">
        <v>19</v>
      </c>
      <c r="F479" s="230" t="s">
        <v>1287</v>
      </c>
      <c r="G479" s="227"/>
      <c r="H479" s="231">
        <v>-22.5</v>
      </c>
      <c r="I479" s="232"/>
      <c r="J479" s="227"/>
      <c r="K479" s="227"/>
      <c r="L479" s="233"/>
      <c r="M479" s="234"/>
      <c r="N479" s="235"/>
      <c r="O479" s="235"/>
      <c r="P479" s="235"/>
      <c r="Q479" s="235"/>
      <c r="R479" s="235"/>
      <c r="S479" s="235"/>
      <c r="T479" s="236"/>
      <c r="AT479" s="237" t="s">
        <v>150</v>
      </c>
      <c r="AU479" s="237" t="s">
        <v>87</v>
      </c>
      <c r="AV479" s="12" t="s">
        <v>87</v>
      </c>
      <c r="AW479" s="12" t="s">
        <v>36</v>
      </c>
      <c r="AX479" s="12" t="s">
        <v>77</v>
      </c>
      <c r="AY479" s="237" t="s">
        <v>141</v>
      </c>
    </row>
    <row r="480" s="12" customFormat="1">
      <c r="B480" s="226"/>
      <c r="C480" s="227"/>
      <c r="D480" s="228" t="s">
        <v>150</v>
      </c>
      <c r="E480" s="229" t="s">
        <v>19</v>
      </c>
      <c r="F480" s="230" t="s">
        <v>1288</v>
      </c>
      <c r="G480" s="227"/>
      <c r="H480" s="231">
        <v>-1.8</v>
      </c>
      <c r="I480" s="232"/>
      <c r="J480" s="227"/>
      <c r="K480" s="227"/>
      <c r="L480" s="233"/>
      <c r="M480" s="234"/>
      <c r="N480" s="235"/>
      <c r="O480" s="235"/>
      <c r="P480" s="235"/>
      <c r="Q480" s="235"/>
      <c r="R480" s="235"/>
      <c r="S480" s="235"/>
      <c r="T480" s="236"/>
      <c r="AT480" s="237" t="s">
        <v>150</v>
      </c>
      <c r="AU480" s="237" t="s">
        <v>87</v>
      </c>
      <c r="AV480" s="12" t="s">
        <v>87</v>
      </c>
      <c r="AW480" s="12" t="s">
        <v>36</v>
      </c>
      <c r="AX480" s="12" t="s">
        <v>77</v>
      </c>
      <c r="AY480" s="237" t="s">
        <v>141</v>
      </c>
    </row>
    <row r="481" s="12" customFormat="1">
      <c r="B481" s="226"/>
      <c r="C481" s="227"/>
      <c r="D481" s="228" t="s">
        <v>150</v>
      </c>
      <c r="E481" s="229" t="s">
        <v>19</v>
      </c>
      <c r="F481" s="230" t="s">
        <v>1289</v>
      </c>
      <c r="G481" s="227"/>
      <c r="H481" s="231">
        <v>-2.2000000000000002</v>
      </c>
      <c r="I481" s="232"/>
      <c r="J481" s="227"/>
      <c r="K481" s="227"/>
      <c r="L481" s="233"/>
      <c r="M481" s="234"/>
      <c r="N481" s="235"/>
      <c r="O481" s="235"/>
      <c r="P481" s="235"/>
      <c r="Q481" s="235"/>
      <c r="R481" s="235"/>
      <c r="S481" s="235"/>
      <c r="T481" s="236"/>
      <c r="AT481" s="237" t="s">
        <v>150</v>
      </c>
      <c r="AU481" s="237" t="s">
        <v>87</v>
      </c>
      <c r="AV481" s="12" t="s">
        <v>87</v>
      </c>
      <c r="AW481" s="12" t="s">
        <v>36</v>
      </c>
      <c r="AX481" s="12" t="s">
        <v>77</v>
      </c>
      <c r="AY481" s="237" t="s">
        <v>141</v>
      </c>
    </row>
    <row r="482" s="15" customFormat="1">
      <c r="B482" s="269"/>
      <c r="C482" s="270"/>
      <c r="D482" s="228" t="s">
        <v>150</v>
      </c>
      <c r="E482" s="271" t="s">
        <v>19</v>
      </c>
      <c r="F482" s="272" t="s">
        <v>440</v>
      </c>
      <c r="G482" s="270"/>
      <c r="H482" s="273">
        <v>-26.5</v>
      </c>
      <c r="I482" s="274"/>
      <c r="J482" s="270"/>
      <c r="K482" s="270"/>
      <c r="L482" s="275"/>
      <c r="M482" s="276"/>
      <c r="N482" s="277"/>
      <c r="O482" s="277"/>
      <c r="P482" s="277"/>
      <c r="Q482" s="277"/>
      <c r="R482" s="277"/>
      <c r="S482" s="277"/>
      <c r="T482" s="278"/>
      <c r="AT482" s="279" t="s">
        <v>150</v>
      </c>
      <c r="AU482" s="279" t="s">
        <v>87</v>
      </c>
      <c r="AV482" s="15" t="s">
        <v>157</v>
      </c>
      <c r="AW482" s="15" t="s">
        <v>36</v>
      </c>
      <c r="AX482" s="15" t="s">
        <v>77</v>
      </c>
      <c r="AY482" s="279" t="s">
        <v>141</v>
      </c>
    </row>
    <row r="483" s="13" customFormat="1">
      <c r="B483" s="238"/>
      <c r="C483" s="239"/>
      <c r="D483" s="228" t="s">
        <v>150</v>
      </c>
      <c r="E483" s="240" t="s">
        <v>19</v>
      </c>
      <c r="F483" s="241" t="s">
        <v>152</v>
      </c>
      <c r="G483" s="239"/>
      <c r="H483" s="242">
        <v>168.82000000000002</v>
      </c>
      <c r="I483" s="243"/>
      <c r="J483" s="239"/>
      <c r="K483" s="239"/>
      <c r="L483" s="244"/>
      <c r="M483" s="245"/>
      <c r="N483" s="246"/>
      <c r="O483" s="246"/>
      <c r="P483" s="246"/>
      <c r="Q483" s="246"/>
      <c r="R483" s="246"/>
      <c r="S483" s="246"/>
      <c r="T483" s="247"/>
      <c r="AT483" s="248" t="s">
        <v>150</v>
      </c>
      <c r="AU483" s="248" t="s">
        <v>87</v>
      </c>
      <c r="AV483" s="13" t="s">
        <v>148</v>
      </c>
      <c r="AW483" s="13" t="s">
        <v>36</v>
      </c>
      <c r="AX483" s="13" t="s">
        <v>85</v>
      </c>
      <c r="AY483" s="248" t="s">
        <v>141</v>
      </c>
    </row>
    <row r="484" s="1" customFormat="1" ht="36" customHeight="1">
      <c r="B484" s="39"/>
      <c r="C484" s="213" t="s">
        <v>537</v>
      </c>
      <c r="D484" s="213" t="s">
        <v>143</v>
      </c>
      <c r="E484" s="214" t="s">
        <v>514</v>
      </c>
      <c r="F484" s="215" t="s">
        <v>515</v>
      </c>
      <c r="G484" s="216" t="s">
        <v>192</v>
      </c>
      <c r="H484" s="217">
        <v>74.950000000000003</v>
      </c>
      <c r="I484" s="218"/>
      <c r="J484" s="219">
        <f>ROUND(I484*H484,2)</f>
        <v>0</v>
      </c>
      <c r="K484" s="215" t="s">
        <v>147</v>
      </c>
      <c r="L484" s="44"/>
      <c r="M484" s="220" t="s">
        <v>19</v>
      </c>
      <c r="N484" s="221" t="s">
        <v>48</v>
      </c>
      <c r="O484" s="84"/>
      <c r="P484" s="222">
        <f>O484*H484</f>
        <v>0</v>
      </c>
      <c r="Q484" s="222">
        <v>0</v>
      </c>
      <c r="R484" s="222">
        <f>Q484*H484</f>
        <v>0</v>
      </c>
      <c r="S484" s="222">
        <v>0</v>
      </c>
      <c r="T484" s="223">
        <f>S484*H484</f>
        <v>0</v>
      </c>
      <c r="AR484" s="224" t="s">
        <v>148</v>
      </c>
      <c r="AT484" s="224" t="s">
        <v>143</v>
      </c>
      <c r="AU484" s="224" t="s">
        <v>87</v>
      </c>
      <c r="AY484" s="18" t="s">
        <v>141</v>
      </c>
      <c r="BE484" s="225">
        <f>IF(N484="základní",J484,0)</f>
        <v>0</v>
      </c>
      <c r="BF484" s="225">
        <f>IF(N484="snížená",J484,0)</f>
        <v>0</v>
      </c>
      <c r="BG484" s="225">
        <f>IF(N484="zákl. přenesená",J484,0)</f>
        <v>0</v>
      </c>
      <c r="BH484" s="225">
        <f>IF(N484="sníž. přenesená",J484,0)</f>
        <v>0</v>
      </c>
      <c r="BI484" s="225">
        <f>IF(N484="nulová",J484,0)</f>
        <v>0</v>
      </c>
      <c r="BJ484" s="18" t="s">
        <v>85</v>
      </c>
      <c r="BK484" s="225">
        <f>ROUND(I484*H484,2)</f>
        <v>0</v>
      </c>
      <c r="BL484" s="18" t="s">
        <v>148</v>
      </c>
      <c r="BM484" s="224" t="s">
        <v>1335</v>
      </c>
    </row>
    <row r="485" s="12" customFormat="1">
      <c r="B485" s="226"/>
      <c r="C485" s="227"/>
      <c r="D485" s="228" t="s">
        <v>150</v>
      </c>
      <c r="E485" s="229" t="s">
        <v>19</v>
      </c>
      <c r="F485" s="230" t="s">
        <v>1336</v>
      </c>
      <c r="G485" s="227"/>
      <c r="H485" s="231">
        <v>27</v>
      </c>
      <c r="I485" s="232"/>
      <c r="J485" s="227"/>
      <c r="K485" s="227"/>
      <c r="L485" s="233"/>
      <c r="M485" s="234"/>
      <c r="N485" s="235"/>
      <c r="O485" s="235"/>
      <c r="P485" s="235"/>
      <c r="Q485" s="235"/>
      <c r="R485" s="235"/>
      <c r="S485" s="235"/>
      <c r="T485" s="236"/>
      <c r="AT485" s="237" t="s">
        <v>150</v>
      </c>
      <c r="AU485" s="237" t="s">
        <v>87</v>
      </c>
      <c r="AV485" s="12" t="s">
        <v>87</v>
      </c>
      <c r="AW485" s="12" t="s">
        <v>36</v>
      </c>
      <c r="AX485" s="12" t="s">
        <v>77</v>
      </c>
      <c r="AY485" s="237" t="s">
        <v>141</v>
      </c>
    </row>
    <row r="486" s="12" customFormat="1">
      <c r="B486" s="226"/>
      <c r="C486" s="227"/>
      <c r="D486" s="228" t="s">
        <v>150</v>
      </c>
      <c r="E486" s="229" t="s">
        <v>19</v>
      </c>
      <c r="F486" s="230" t="s">
        <v>1337</v>
      </c>
      <c r="G486" s="227"/>
      <c r="H486" s="231">
        <v>2.25</v>
      </c>
      <c r="I486" s="232"/>
      <c r="J486" s="227"/>
      <c r="K486" s="227"/>
      <c r="L486" s="233"/>
      <c r="M486" s="234"/>
      <c r="N486" s="235"/>
      <c r="O486" s="235"/>
      <c r="P486" s="235"/>
      <c r="Q486" s="235"/>
      <c r="R486" s="235"/>
      <c r="S486" s="235"/>
      <c r="T486" s="236"/>
      <c r="AT486" s="237" t="s">
        <v>150</v>
      </c>
      <c r="AU486" s="237" t="s">
        <v>87</v>
      </c>
      <c r="AV486" s="12" t="s">
        <v>87</v>
      </c>
      <c r="AW486" s="12" t="s">
        <v>36</v>
      </c>
      <c r="AX486" s="12" t="s">
        <v>77</v>
      </c>
      <c r="AY486" s="237" t="s">
        <v>141</v>
      </c>
    </row>
    <row r="487" s="12" customFormat="1">
      <c r="B487" s="226"/>
      <c r="C487" s="227"/>
      <c r="D487" s="228" t="s">
        <v>150</v>
      </c>
      <c r="E487" s="229" t="s">
        <v>19</v>
      </c>
      <c r="F487" s="230" t="s">
        <v>1338</v>
      </c>
      <c r="G487" s="227"/>
      <c r="H487" s="231">
        <v>6</v>
      </c>
      <c r="I487" s="232"/>
      <c r="J487" s="227"/>
      <c r="K487" s="227"/>
      <c r="L487" s="233"/>
      <c r="M487" s="234"/>
      <c r="N487" s="235"/>
      <c r="O487" s="235"/>
      <c r="P487" s="235"/>
      <c r="Q487" s="235"/>
      <c r="R487" s="235"/>
      <c r="S487" s="235"/>
      <c r="T487" s="236"/>
      <c r="AT487" s="237" t="s">
        <v>150</v>
      </c>
      <c r="AU487" s="237" t="s">
        <v>87</v>
      </c>
      <c r="AV487" s="12" t="s">
        <v>87</v>
      </c>
      <c r="AW487" s="12" t="s">
        <v>36</v>
      </c>
      <c r="AX487" s="12" t="s">
        <v>77</v>
      </c>
      <c r="AY487" s="237" t="s">
        <v>141</v>
      </c>
    </row>
    <row r="488" s="12" customFormat="1">
      <c r="B488" s="226"/>
      <c r="C488" s="227"/>
      <c r="D488" s="228" t="s">
        <v>150</v>
      </c>
      <c r="E488" s="229" t="s">
        <v>19</v>
      </c>
      <c r="F488" s="230" t="s">
        <v>1339</v>
      </c>
      <c r="G488" s="227"/>
      <c r="H488" s="231">
        <v>2.25</v>
      </c>
      <c r="I488" s="232"/>
      <c r="J488" s="227"/>
      <c r="K488" s="227"/>
      <c r="L488" s="233"/>
      <c r="M488" s="234"/>
      <c r="N488" s="235"/>
      <c r="O488" s="235"/>
      <c r="P488" s="235"/>
      <c r="Q488" s="235"/>
      <c r="R488" s="235"/>
      <c r="S488" s="235"/>
      <c r="T488" s="236"/>
      <c r="AT488" s="237" t="s">
        <v>150</v>
      </c>
      <c r="AU488" s="237" t="s">
        <v>87</v>
      </c>
      <c r="AV488" s="12" t="s">
        <v>87</v>
      </c>
      <c r="AW488" s="12" t="s">
        <v>36</v>
      </c>
      <c r="AX488" s="12" t="s">
        <v>77</v>
      </c>
      <c r="AY488" s="237" t="s">
        <v>141</v>
      </c>
    </row>
    <row r="489" s="15" customFormat="1">
      <c r="B489" s="269"/>
      <c r="C489" s="270"/>
      <c r="D489" s="228" t="s">
        <v>150</v>
      </c>
      <c r="E489" s="271" t="s">
        <v>19</v>
      </c>
      <c r="F489" s="272" t="s">
        <v>485</v>
      </c>
      <c r="G489" s="270"/>
      <c r="H489" s="273">
        <v>37.5</v>
      </c>
      <c r="I489" s="274"/>
      <c r="J489" s="270"/>
      <c r="K489" s="270"/>
      <c r="L489" s="275"/>
      <c r="M489" s="276"/>
      <c r="N489" s="277"/>
      <c r="O489" s="277"/>
      <c r="P489" s="277"/>
      <c r="Q489" s="277"/>
      <c r="R489" s="277"/>
      <c r="S489" s="277"/>
      <c r="T489" s="278"/>
      <c r="AT489" s="279" t="s">
        <v>150</v>
      </c>
      <c r="AU489" s="279" t="s">
        <v>87</v>
      </c>
      <c r="AV489" s="15" t="s">
        <v>157</v>
      </c>
      <c r="AW489" s="15" t="s">
        <v>36</v>
      </c>
      <c r="AX489" s="15" t="s">
        <v>77</v>
      </c>
      <c r="AY489" s="279" t="s">
        <v>141</v>
      </c>
    </row>
    <row r="490" s="12" customFormat="1">
      <c r="B490" s="226"/>
      <c r="C490" s="227"/>
      <c r="D490" s="228" t="s">
        <v>150</v>
      </c>
      <c r="E490" s="229" t="s">
        <v>19</v>
      </c>
      <c r="F490" s="230" t="s">
        <v>1340</v>
      </c>
      <c r="G490" s="227"/>
      <c r="H490" s="231">
        <v>2.6000000000000001</v>
      </c>
      <c r="I490" s="232"/>
      <c r="J490" s="227"/>
      <c r="K490" s="227"/>
      <c r="L490" s="233"/>
      <c r="M490" s="234"/>
      <c r="N490" s="235"/>
      <c r="O490" s="235"/>
      <c r="P490" s="235"/>
      <c r="Q490" s="235"/>
      <c r="R490" s="235"/>
      <c r="S490" s="235"/>
      <c r="T490" s="236"/>
      <c r="AT490" s="237" t="s">
        <v>150</v>
      </c>
      <c r="AU490" s="237" t="s">
        <v>87</v>
      </c>
      <c r="AV490" s="12" t="s">
        <v>87</v>
      </c>
      <c r="AW490" s="12" t="s">
        <v>36</v>
      </c>
      <c r="AX490" s="12" t="s">
        <v>77</v>
      </c>
      <c r="AY490" s="237" t="s">
        <v>141</v>
      </c>
    </row>
    <row r="491" s="15" customFormat="1">
      <c r="B491" s="269"/>
      <c r="C491" s="270"/>
      <c r="D491" s="228" t="s">
        <v>150</v>
      </c>
      <c r="E491" s="271" t="s">
        <v>19</v>
      </c>
      <c r="F491" s="272" t="s">
        <v>486</v>
      </c>
      <c r="G491" s="270"/>
      <c r="H491" s="273">
        <v>2.6000000000000001</v>
      </c>
      <c r="I491" s="274"/>
      <c r="J491" s="270"/>
      <c r="K491" s="270"/>
      <c r="L491" s="275"/>
      <c r="M491" s="276"/>
      <c r="N491" s="277"/>
      <c r="O491" s="277"/>
      <c r="P491" s="277"/>
      <c r="Q491" s="277"/>
      <c r="R491" s="277"/>
      <c r="S491" s="277"/>
      <c r="T491" s="278"/>
      <c r="AT491" s="279" t="s">
        <v>150</v>
      </c>
      <c r="AU491" s="279" t="s">
        <v>87</v>
      </c>
      <c r="AV491" s="15" t="s">
        <v>157</v>
      </c>
      <c r="AW491" s="15" t="s">
        <v>36</v>
      </c>
      <c r="AX491" s="15" t="s">
        <v>77</v>
      </c>
      <c r="AY491" s="279" t="s">
        <v>141</v>
      </c>
    </row>
    <row r="492" s="12" customFormat="1">
      <c r="B492" s="226"/>
      <c r="C492" s="227"/>
      <c r="D492" s="228" t="s">
        <v>150</v>
      </c>
      <c r="E492" s="229" t="s">
        <v>19</v>
      </c>
      <c r="F492" s="230" t="s">
        <v>1336</v>
      </c>
      <c r="G492" s="227"/>
      <c r="H492" s="231">
        <v>27</v>
      </c>
      <c r="I492" s="232"/>
      <c r="J492" s="227"/>
      <c r="K492" s="227"/>
      <c r="L492" s="233"/>
      <c r="M492" s="234"/>
      <c r="N492" s="235"/>
      <c r="O492" s="235"/>
      <c r="P492" s="235"/>
      <c r="Q492" s="235"/>
      <c r="R492" s="235"/>
      <c r="S492" s="235"/>
      <c r="T492" s="236"/>
      <c r="AT492" s="237" t="s">
        <v>150</v>
      </c>
      <c r="AU492" s="237" t="s">
        <v>87</v>
      </c>
      <c r="AV492" s="12" t="s">
        <v>87</v>
      </c>
      <c r="AW492" s="12" t="s">
        <v>36</v>
      </c>
      <c r="AX492" s="12" t="s">
        <v>77</v>
      </c>
      <c r="AY492" s="237" t="s">
        <v>141</v>
      </c>
    </row>
    <row r="493" s="12" customFormat="1">
      <c r="B493" s="226"/>
      <c r="C493" s="227"/>
      <c r="D493" s="228" t="s">
        <v>150</v>
      </c>
      <c r="E493" s="229" t="s">
        <v>19</v>
      </c>
      <c r="F493" s="230" t="s">
        <v>1337</v>
      </c>
      <c r="G493" s="227"/>
      <c r="H493" s="231">
        <v>2.25</v>
      </c>
      <c r="I493" s="232"/>
      <c r="J493" s="227"/>
      <c r="K493" s="227"/>
      <c r="L493" s="233"/>
      <c r="M493" s="234"/>
      <c r="N493" s="235"/>
      <c r="O493" s="235"/>
      <c r="P493" s="235"/>
      <c r="Q493" s="235"/>
      <c r="R493" s="235"/>
      <c r="S493" s="235"/>
      <c r="T493" s="236"/>
      <c r="AT493" s="237" t="s">
        <v>150</v>
      </c>
      <c r="AU493" s="237" t="s">
        <v>87</v>
      </c>
      <c r="AV493" s="12" t="s">
        <v>87</v>
      </c>
      <c r="AW493" s="12" t="s">
        <v>36</v>
      </c>
      <c r="AX493" s="12" t="s">
        <v>77</v>
      </c>
      <c r="AY493" s="237" t="s">
        <v>141</v>
      </c>
    </row>
    <row r="494" s="12" customFormat="1">
      <c r="B494" s="226"/>
      <c r="C494" s="227"/>
      <c r="D494" s="228" t="s">
        <v>150</v>
      </c>
      <c r="E494" s="229" t="s">
        <v>19</v>
      </c>
      <c r="F494" s="230" t="s">
        <v>1341</v>
      </c>
      <c r="G494" s="227"/>
      <c r="H494" s="231">
        <v>3</v>
      </c>
      <c r="I494" s="232"/>
      <c r="J494" s="227"/>
      <c r="K494" s="227"/>
      <c r="L494" s="233"/>
      <c r="M494" s="234"/>
      <c r="N494" s="235"/>
      <c r="O494" s="235"/>
      <c r="P494" s="235"/>
      <c r="Q494" s="235"/>
      <c r="R494" s="235"/>
      <c r="S494" s="235"/>
      <c r="T494" s="236"/>
      <c r="AT494" s="237" t="s">
        <v>150</v>
      </c>
      <c r="AU494" s="237" t="s">
        <v>87</v>
      </c>
      <c r="AV494" s="12" t="s">
        <v>87</v>
      </c>
      <c r="AW494" s="12" t="s">
        <v>36</v>
      </c>
      <c r="AX494" s="12" t="s">
        <v>77</v>
      </c>
      <c r="AY494" s="237" t="s">
        <v>141</v>
      </c>
    </row>
    <row r="495" s="15" customFormat="1">
      <c r="B495" s="269"/>
      <c r="C495" s="270"/>
      <c r="D495" s="228" t="s">
        <v>150</v>
      </c>
      <c r="E495" s="271" t="s">
        <v>19</v>
      </c>
      <c r="F495" s="272" t="s">
        <v>487</v>
      </c>
      <c r="G495" s="270"/>
      <c r="H495" s="273">
        <v>32.25</v>
      </c>
      <c r="I495" s="274"/>
      <c r="J495" s="270"/>
      <c r="K495" s="270"/>
      <c r="L495" s="275"/>
      <c r="M495" s="276"/>
      <c r="N495" s="277"/>
      <c r="O495" s="277"/>
      <c r="P495" s="277"/>
      <c r="Q495" s="277"/>
      <c r="R495" s="277"/>
      <c r="S495" s="277"/>
      <c r="T495" s="278"/>
      <c r="AT495" s="279" t="s">
        <v>150</v>
      </c>
      <c r="AU495" s="279" t="s">
        <v>87</v>
      </c>
      <c r="AV495" s="15" t="s">
        <v>157</v>
      </c>
      <c r="AW495" s="15" t="s">
        <v>36</v>
      </c>
      <c r="AX495" s="15" t="s">
        <v>77</v>
      </c>
      <c r="AY495" s="279" t="s">
        <v>141</v>
      </c>
    </row>
    <row r="496" s="12" customFormat="1">
      <c r="B496" s="226"/>
      <c r="C496" s="227"/>
      <c r="D496" s="228" t="s">
        <v>150</v>
      </c>
      <c r="E496" s="229" t="s">
        <v>19</v>
      </c>
      <c r="F496" s="230" t="s">
        <v>1340</v>
      </c>
      <c r="G496" s="227"/>
      <c r="H496" s="231">
        <v>2.6000000000000001</v>
      </c>
      <c r="I496" s="232"/>
      <c r="J496" s="227"/>
      <c r="K496" s="227"/>
      <c r="L496" s="233"/>
      <c r="M496" s="234"/>
      <c r="N496" s="235"/>
      <c r="O496" s="235"/>
      <c r="P496" s="235"/>
      <c r="Q496" s="235"/>
      <c r="R496" s="235"/>
      <c r="S496" s="235"/>
      <c r="T496" s="236"/>
      <c r="AT496" s="237" t="s">
        <v>150</v>
      </c>
      <c r="AU496" s="237" t="s">
        <v>87</v>
      </c>
      <c r="AV496" s="12" t="s">
        <v>87</v>
      </c>
      <c r="AW496" s="12" t="s">
        <v>36</v>
      </c>
      <c r="AX496" s="12" t="s">
        <v>77</v>
      </c>
      <c r="AY496" s="237" t="s">
        <v>141</v>
      </c>
    </row>
    <row r="497" s="15" customFormat="1">
      <c r="B497" s="269"/>
      <c r="C497" s="270"/>
      <c r="D497" s="228" t="s">
        <v>150</v>
      </c>
      <c r="E497" s="271" t="s">
        <v>19</v>
      </c>
      <c r="F497" s="272" t="s">
        <v>488</v>
      </c>
      <c r="G497" s="270"/>
      <c r="H497" s="273">
        <v>2.6000000000000001</v>
      </c>
      <c r="I497" s="274"/>
      <c r="J497" s="270"/>
      <c r="K497" s="270"/>
      <c r="L497" s="275"/>
      <c r="M497" s="276"/>
      <c r="N497" s="277"/>
      <c r="O497" s="277"/>
      <c r="P497" s="277"/>
      <c r="Q497" s="277"/>
      <c r="R497" s="277"/>
      <c r="S497" s="277"/>
      <c r="T497" s="278"/>
      <c r="AT497" s="279" t="s">
        <v>150</v>
      </c>
      <c r="AU497" s="279" t="s">
        <v>87</v>
      </c>
      <c r="AV497" s="15" t="s">
        <v>157</v>
      </c>
      <c r="AW497" s="15" t="s">
        <v>36</v>
      </c>
      <c r="AX497" s="15" t="s">
        <v>77</v>
      </c>
      <c r="AY497" s="279" t="s">
        <v>141</v>
      </c>
    </row>
    <row r="498" s="13" customFormat="1">
      <c r="B498" s="238"/>
      <c r="C498" s="239"/>
      <c r="D498" s="228" t="s">
        <v>150</v>
      </c>
      <c r="E498" s="240" t="s">
        <v>19</v>
      </c>
      <c r="F498" s="241" t="s">
        <v>152</v>
      </c>
      <c r="G498" s="239"/>
      <c r="H498" s="242">
        <v>74.949999999999989</v>
      </c>
      <c r="I498" s="243"/>
      <c r="J498" s="239"/>
      <c r="K498" s="239"/>
      <c r="L498" s="244"/>
      <c r="M498" s="245"/>
      <c r="N498" s="246"/>
      <c r="O498" s="246"/>
      <c r="P498" s="246"/>
      <c r="Q498" s="246"/>
      <c r="R498" s="246"/>
      <c r="S498" s="246"/>
      <c r="T498" s="247"/>
      <c r="AT498" s="248" t="s">
        <v>150</v>
      </c>
      <c r="AU498" s="248" t="s">
        <v>87</v>
      </c>
      <c r="AV498" s="13" t="s">
        <v>148</v>
      </c>
      <c r="AW498" s="13" t="s">
        <v>36</v>
      </c>
      <c r="AX498" s="13" t="s">
        <v>85</v>
      </c>
      <c r="AY498" s="248" t="s">
        <v>141</v>
      </c>
    </row>
    <row r="499" s="1" customFormat="1" ht="24" customHeight="1">
      <c r="B499" s="39"/>
      <c r="C499" s="213" t="s">
        <v>544</v>
      </c>
      <c r="D499" s="213" t="s">
        <v>143</v>
      </c>
      <c r="E499" s="214" t="s">
        <v>1342</v>
      </c>
      <c r="F499" s="215" t="s">
        <v>1343</v>
      </c>
      <c r="G499" s="216" t="s">
        <v>192</v>
      </c>
      <c r="H499" s="217">
        <v>151.04499999999999</v>
      </c>
      <c r="I499" s="218"/>
      <c r="J499" s="219">
        <f>ROUND(I499*H499,2)</f>
        <v>0</v>
      </c>
      <c r="K499" s="215" t="s">
        <v>147</v>
      </c>
      <c r="L499" s="44"/>
      <c r="M499" s="220" t="s">
        <v>19</v>
      </c>
      <c r="N499" s="221" t="s">
        <v>48</v>
      </c>
      <c r="O499" s="84"/>
      <c r="P499" s="222">
        <f>O499*H499</f>
        <v>0</v>
      </c>
      <c r="Q499" s="222">
        <v>0.042000000000000003</v>
      </c>
      <c r="R499" s="222">
        <f>Q499*H499</f>
        <v>6.34389</v>
      </c>
      <c r="S499" s="222">
        <v>0</v>
      </c>
      <c r="T499" s="223">
        <f>S499*H499</f>
        <v>0</v>
      </c>
      <c r="AR499" s="224" t="s">
        <v>148</v>
      </c>
      <c r="AT499" s="224" t="s">
        <v>143</v>
      </c>
      <c r="AU499" s="224" t="s">
        <v>87</v>
      </c>
      <c r="AY499" s="18" t="s">
        <v>141</v>
      </c>
      <c r="BE499" s="225">
        <f>IF(N499="základní",J499,0)</f>
        <v>0</v>
      </c>
      <c r="BF499" s="225">
        <f>IF(N499="snížená",J499,0)</f>
        <v>0</v>
      </c>
      <c r="BG499" s="225">
        <f>IF(N499="zákl. přenesená",J499,0)</f>
        <v>0</v>
      </c>
      <c r="BH499" s="225">
        <f>IF(N499="sníž. přenesená",J499,0)</f>
        <v>0</v>
      </c>
      <c r="BI499" s="225">
        <f>IF(N499="nulová",J499,0)</f>
        <v>0</v>
      </c>
      <c r="BJ499" s="18" t="s">
        <v>85</v>
      </c>
      <c r="BK499" s="225">
        <f>ROUND(I499*H499,2)</f>
        <v>0</v>
      </c>
      <c r="BL499" s="18" t="s">
        <v>148</v>
      </c>
      <c r="BM499" s="224" t="s">
        <v>1344</v>
      </c>
    </row>
    <row r="500" s="12" customFormat="1">
      <c r="B500" s="226"/>
      <c r="C500" s="227"/>
      <c r="D500" s="228" t="s">
        <v>150</v>
      </c>
      <c r="E500" s="229" t="s">
        <v>19</v>
      </c>
      <c r="F500" s="230" t="s">
        <v>1345</v>
      </c>
      <c r="G500" s="227"/>
      <c r="H500" s="231">
        <v>150.47999999999999</v>
      </c>
      <c r="I500" s="232"/>
      <c r="J500" s="227"/>
      <c r="K500" s="227"/>
      <c r="L500" s="233"/>
      <c r="M500" s="234"/>
      <c r="N500" s="235"/>
      <c r="O500" s="235"/>
      <c r="P500" s="235"/>
      <c r="Q500" s="235"/>
      <c r="R500" s="235"/>
      <c r="S500" s="235"/>
      <c r="T500" s="236"/>
      <c r="AT500" s="237" t="s">
        <v>150</v>
      </c>
      <c r="AU500" s="237" t="s">
        <v>87</v>
      </c>
      <c r="AV500" s="12" t="s">
        <v>87</v>
      </c>
      <c r="AW500" s="12" t="s">
        <v>36</v>
      </c>
      <c r="AX500" s="12" t="s">
        <v>77</v>
      </c>
      <c r="AY500" s="237" t="s">
        <v>141</v>
      </c>
    </row>
    <row r="501" s="12" customFormat="1">
      <c r="B501" s="226"/>
      <c r="C501" s="227"/>
      <c r="D501" s="228" t="s">
        <v>150</v>
      </c>
      <c r="E501" s="229" t="s">
        <v>19</v>
      </c>
      <c r="F501" s="230" t="s">
        <v>526</v>
      </c>
      <c r="G501" s="227"/>
      <c r="H501" s="231">
        <v>0.19500000000000001</v>
      </c>
      <c r="I501" s="232"/>
      <c r="J501" s="227"/>
      <c r="K501" s="227"/>
      <c r="L501" s="233"/>
      <c r="M501" s="234"/>
      <c r="N501" s="235"/>
      <c r="O501" s="235"/>
      <c r="P501" s="235"/>
      <c r="Q501" s="235"/>
      <c r="R501" s="235"/>
      <c r="S501" s="235"/>
      <c r="T501" s="236"/>
      <c r="AT501" s="237" t="s">
        <v>150</v>
      </c>
      <c r="AU501" s="237" t="s">
        <v>87</v>
      </c>
      <c r="AV501" s="12" t="s">
        <v>87</v>
      </c>
      <c r="AW501" s="12" t="s">
        <v>36</v>
      </c>
      <c r="AX501" s="12" t="s">
        <v>77</v>
      </c>
      <c r="AY501" s="237" t="s">
        <v>141</v>
      </c>
    </row>
    <row r="502" s="12" customFormat="1">
      <c r="B502" s="226"/>
      <c r="C502" s="227"/>
      <c r="D502" s="228" t="s">
        <v>150</v>
      </c>
      <c r="E502" s="229" t="s">
        <v>19</v>
      </c>
      <c r="F502" s="230" t="s">
        <v>1346</v>
      </c>
      <c r="G502" s="227"/>
      <c r="H502" s="231">
        <v>0.10000000000000001</v>
      </c>
      <c r="I502" s="232"/>
      <c r="J502" s="227"/>
      <c r="K502" s="227"/>
      <c r="L502" s="233"/>
      <c r="M502" s="234"/>
      <c r="N502" s="235"/>
      <c r="O502" s="235"/>
      <c r="P502" s="235"/>
      <c r="Q502" s="235"/>
      <c r="R502" s="235"/>
      <c r="S502" s="235"/>
      <c r="T502" s="236"/>
      <c r="AT502" s="237" t="s">
        <v>150</v>
      </c>
      <c r="AU502" s="237" t="s">
        <v>87</v>
      </c>
      <c r="AV502" s="12" t="s">
        <v>87</v>
      </c>
      <c r="AW502" s="12" t="s">
        <v>36</v>
      </c>
      <c r="AX502" s="12" t="s">
        <v>77</v>
      </c>
      <c r="AY502" s="237" t="s">
        <v>141</v>
      </c>
    </row>
    <row r="503" s="12" customFormat="1">
      <c r="B503" s="226"/>
      <c r="C503" s="227"/>
      <c r="D503" s="228" t="s">
        <v>150</v>
      </c>
      <c r="E503" s="229" t="s">
        <v>19</v>
      </c>
      <c r="F503" s="230" t="s">
        <v>527</v>
      </c>
      <c r="G503" s="227"/>
      <c r="H503" s="231">
        <v>0.27000000000000002</v>
      </c>
      <c r="I503" s="232"/>
      <c r="J503" s="227"/>
      <c r="K503" s="227"/>
      <c r="L503" s="233"/>
      <c r="M503" s="234"/>
      <c r="N503" s="235"/>
      <c r="O503" s="235"/>
      <c r="P503" s="235"/>
      <c r="Q503" s="235"/>
      <c r="R503" s="235"/>
      <c r="S503" s="235"/>
      <c r="T503" s="236"/>
      <c r="AT503" s="237" t="s">
        <v>150</v>
      </c>
      <c r="AU503" s="237" t="s">
        <v>87</v>
      </c>
      <c r="AV503" s="12" t="s">
        <v>87</v>
      </c>
      <c r="AW503" s="12" t="s">
        <v>36</v>
      </c>
      <c r="AX503" s="12" t="s">
        <v>77</v>
      </c>
      <c r="AY503" s="237" t="s">
        <v>141</v>
      </c>
    </row>
    <row r="504" s="15" customFormat="1">
      <c r="B504" s="269"/>
      <c r="C504" s="270"/>
      <c r="D504" s="228" t="s">
        <v>150</v>
      </c>
      <c r="E504" s="271" t="s">
        <v>19</v>
      </c>
      <c r="F504" s="272" t="s">
        <v>1347</v>
      </c>
      <c r="G504" s="270"/>
      <c r="H504" s="273">
        <v>151.04499999999999</v>
      </c>
      <c r="I504" s="274"/>
      <c r="J504" s="270"/>
      <c r="K504" s="270"/>
      <c r="L504" s="275"/>
      <c r="M504" s="276"/>
      <c r="N504" s="277"/>
      <c r="O504" s="277"/>
      <c r="P504" s="277"/>
      <c r="Q504" s="277"/>
      <c r="R504" s="277"/>
      <c r="S504" s="277"/>
      <c r="T504" s="278"/>
      <c r="AT504" s="279" t="s">
        <v>150</v>
      </c>
      <c r="AU504" s="279" t="s">
        <v>87</v>
      </c>
      <c r="AV504" s="15" t="s">
        <v>157</v>
      </c>
      <c r="AW504" s="15" t="s">
        <v>36</v>
      </c>
      <c r="AX504" s="15" t="s">
        <v>77</v>
      </c>
      <c r="AY504" s="279" t="s">
        <v>141</v>
      </c>
    </row>
    <row r="505" s="13" customFormat="1">
      <c r="B505" s="238"/>
      <c r="C505" s="239"/>
      <c r="D505" s="228" t="s">
        <v>150</v>
      </c>
      <c r="E505" s="240" t="s">
        <v>19</v>
      </c>
      <c r="F505" s="241" t="s">
        <v>152</v>
      </c>
      <c r="G505" s="239"/>
      <c r="H505" s="242">
        <v>151.04499999999999</v>
      </c>
      <c r="I505" s="243"/>
      <c r="J505" s="239"/>
      <c r="K505" s="239"/>
      <c r="L505" s="244"/>
      <c r="M505" s="245"/>
      <c r="N505" s="246"/>
      <c r="O505" s="246"/>
      <c r="P505" s="246"/>
      <c r="Q505" s="246"/>
      <c r="R505" s="246"/>
      <c r="S505" s="246"/>
      <c r="T505" s="247"/>
      <c r="AT505" s="248" t="s">
        <v>150</v>
      </c>
      <c r="AU505" s="248" t="s">
        <v>87</v>
      </c>
      <c r="AV505" s="13" t="s">
        <v>148</v>
      </c>
      <c r="AW505" s="13" t="s">
        <v>36</v>
      </c>
      <c r="AX505" s="13" t="s">
        <v>85</v>
      </c>
      <c r="AY505" s="248" t="s">
        <v>141</v>
      </c>
    </row>
    <row r="506" s="1" customFormat="1" ht="24" customHeight="1">
      <c r="B506" s="39"/>
      <c r="C506" s="213" t="s">
        <v>549</v>
      </c>
      <c r="D506" s="213" t="s">
        <v>143</v>
      </c>
      <c r="E506" s="214" t="s">
        <v>521</v>
      </c>
      <c r="F506" s="215" t="s">
        <v>522</v>
      </c>
      <c r="G506" s="216" t="s">
        <v>192</v>
      </c>
      <c r="H506" s="217">
        <v>45.795000000000002</v>
      </c>
      <c r="I506" s="218"/>
      <c r="J506" s="219">
        <f>ROUND(I506*H506,2)</f>
        <v>0</v>
      </c>
      <c r="K506" s="215" t="s">
        <v>19</v>
      </c>
      <c r="L506" s="44"/>
      <c r="M506" s="220" t="s">
        <v>19</v>
      </c>
      <c r="N506" s="221" t="s">
        <v>48</v>
      </c>
      <c r="O506" s="84"/>
      <c r="P506" s="222">
        <f>O506*H506</f>
        <v>0</v>
      </c>
      <c r="Q506" s="222">
        <v>0.126</v>
      </c>
      <c r="R506" s="222">
        <f>Q506*H506</f>
        <v>5.7701700000000002</v>
      </c>
      <c r="S506" s="222">
        <v>0</v>
      </c>
      <c r="T506" s="223">
        <f>S506*H506</f>
        <v>0</v>
      </c>
      <c r="AR506" s="224" t="s">
        <v>148</v>
      </c>
      <c r="AT506" s="224" t="s">
        <v>143</v>
      </c>
      <c r="AU506" s="224" t="s">
        <v>87</v>
      </c>
      <c r="AY506" s="18" t="s">
        <v>141</v>
      </c>
      <c r="BE506" s="225">
        <f>IF(N506="základní",J506,0)</f>
        <v>0</v>
      </c>
      <c r="BF506" s="225">
        <f>IF(N506="snížená",J506,0)</f>
        <v>0</v>
      </c>
      <c r="BG506" s="225">
        <f>IF(N506="zákl. přenesená",J506,0)</f>
        <v>0</v>
      </c>
      <c r="BH506" s="225">
        <f>IF(N506="sníž. přenesená",J506,0)</f>
        <v>0</v>
      </c>
      <c r="BI506" s="225">
        <f>IF(N506="nulová",J506,0)</f>
        <v>0</v>
      </c>
      <c r="BJ506" s="18" t="s">
        <v>85</v>
      </c>
      <c r="BK506" s="225">
        <f>ROUND(I506*H506,2)</f>
        <v>0</v>
      </c>
      <c r="BL506" s="18" t="s">
        <v>148</v>
      </c>
      <c r="BM506" s="224" t="s">
        <v>1348</v>
      </c>
    </row>
    <row r="507" s="12" customFormat="1">
      <c r="B507" s="226"/>
      <c r="C507" s="227"/>
      <c r="D507" s="228" t="s">
        <v>150</v>
      </c>
      <c r="E507" s="229" t="s">
        <v>19</v>
      </c>
      <c r="F507" s="230" t="s">
        <v>1349</v>
      </c>
      <c r="G507" s="227"/>
      <c r="H507" s="231">
        <v>5.0629999999999997</v>
      </c>
      <c r="I507" s="232"/>
      <c r="J507" s="227"/>
      <c r="K507" s="227"/>
      <c r="L507" s="233"/>
      <c r="M507" s="234"/>
      <c r="N507" s="235"/>
      <c r="O507" s="235"/>
      <c r="P507" s="235"/>
      <c r="Q507" s="235"/>
      <c r="R507" s="235"/>
      <c r="S507" s="235"/>
      <c r="T507" s="236"/>
      <c r="AT507" s="237" t="s">
        <v>150</v>
      </c>
      <c r="AU507" s="237" t="s">
        <v>87</v>
      </c>
      <c r="AV507" s="12" t="s">
        <v>87</v>
      </c>
      <c r="AW507" s="12" t="s">
        <v>36</v>
      </c>
      <c r="AX507" s="12" t="s">
        <v>77</v>
      </c>
      <c r="AY507" s="237" t="s">
        <v>141</v>
      </c>
    </row>
    <row r="508" s="12" customFormat="1">
      <c r="B508" s="226"/>
      <c r="C508" s="227"/>
      <c r="D508" s="228" t="s">
        <v>150</v>
      </c>
      <c r="E508" s="229" t="s">
        <v>19</v>
      </c>
      <c r="F508" s="230" t="s">
        <v>1346</v>
      </c>
      <c r="G508" s="227"/>
      <c r="H508" s="231">
        <v>0.10000000000000001</v>
      </c>
      <c r="I508" s="232"/>
      <c r="J508" s="227"/>
      <c r="K508" s="227"/>
      <c r="L508" s="233"/>
      <c r="M508" s="234"/>
      <c r="N508" s="235"/>
      <c r="O508" s="235"/>
      <c r="P508" s="235"/>
      <c r="Q508" s="235"/>
      <c r="R508" s="235"/>
      <c r="S508" s="235"/>
      <c r="T508" s="236"/>
      <c r="AT508" s="237" t="s">
        <v>150</v>
      </c>
      <c r="AU508" s="237" t="s">
        <v>87</v>
      </c>
      <c r="AV508" s="12" t="s">
        <v>87</v>
      </c>
      <c r="AW508" s="12" t="s">
        <v>36</v>
      </c>
      <c r="AX508" s="12" t="s">
        <v>77</v>
      </c>
      <c r="AY508" s="237" t="s">
        <v>141</v>
      </c>
    </row>
    <row r="509" s="12" customFormat="1">
      <c r="B509" s="226"/>
      <c r="C509" s="227"/>
      <c r="D509" s="228" t="s">
        <v>150</v>
      </c>
      <c r="E509" s="229" t="s">
        <v>19</v>
      </c>
      <c r="F509" s="230" t="s">
        <v>1350</v>
      </c>
      <c r="G509" s="227"/>
      <c r="H509" s="231">
        <v>0.14999999999999999</v>
      </c>
      <c r="I509" s="232"/>
      <c r="J509" s="227"/>
      <c r="K509" s="227"/>
      <c r="L509" s="233"/>
      <c r="M509" s="234"/>
      <c r="N509" s="235"/>
      <c r="O509" s="235"/>
      <c r="P509" s="235"/>
      <c r="Q509" s="235"/>
      <c r="R509" s="235"/>
      <c r="S509" s="235"/>
      <c r="T509" s="236"/>
      <c r="AT509" s="237" t="s">
        <v>150</v>
      </c>
      <c r="AU509" s="237" t="s">
        <v>87</v>
      </c>
      <c r="AV509" s="12" t="s">
        <v>87</v>
      </c>
      <c r="AW509" s="12" t="s">
        <v>36</v>
      </c>
      <c r="AX509" s="12" t="s">
        <v>77</v>
      </c>
      <c r="AY509" s="237" t="s">
        <v>141</v>
      </c>
    </row>
    <row r="510" s="15" customFormat="1">
      <c r="B510" s="269"/>
      <c r="C510" s="270"/>
      <c r="D510" s="228" t="s">
        <v>150</v>
      </c>
      <c r="E510" s="271" t="s">
        <v>19</v>
      </c>
      <c r="F510" s="272" t="s">
        <v>1351</v>
      </c>
      <c r="G510" s="270"/>
      <c r="H510" s="273">
        <v>5.3129999999999997</v>
      </c>
      <c r="I510" s="274"/>
      <c r="J510" s="270"/>
      <c r="K510" s="270"/>
      <c r="L510" s="275"/>
      <c r="M510" s="276"/>
      <c r="N510" s="277"/>
      <c r="O510" s="277"/>
      <c r="P510" s="277"/>
      <c r="Q510" s="277"/>
      <c r="R510" s="277"/>
      <c r="S510" s="277"/>
      <c r="T510" s="278"/>
      <c r="AT510" s="279" t="s">
        <v>150</v>
      </c>
      <c r="AU510" s="279" t="s">
        <v>87</v>
      </c>
      <c r="AV510" s="15" t="s">
        <v>157</v>
      </c>
      <c r="AW510" s="15" t="s">
        <v>36</v>
      </c>
      <c r="AX510" s="15" t="s">
        <v>77</v>
      </c>
      <c r="AY510" s="279" t="s">
        <v>141</v>
      </c>
    </row>
    <row r="511" s="12" customFormat="1">
      <c r="B511" s="226"/>
      <c r="C511" s="227"/>
      <c r="D511" s="228" t="s">
        <v>150</v>
      </c>
      <c r="E511" s="229" t="s">
        <v>19</v>
      </c>
      <c r="F511" s="230" t="s">
        <v>1352</v>
      </c>
      <c r="G511" s="227"/>
      <c r="H511" s="231">
        <v>17.111000000000001</v>
      </c>
      <c r="I511" s="232"/>
      <c r="J511" s="227"/>
      <c r="K511" s="227"/>
      <c r="L511" s="233"/>
      <c r="M511" s="234"/>
      <c r="N511" s="235"/>
      <c r="O511" s="235"/>
      <c r="P511" s="235"/>
      <c r="Q511" s="235"/>
      <c r="R511" s="235"/>
      <c r="S511" s="235"/>
      <c r="T511" s="236"/>
      <c r="AT511" s="237" t="s">
        <v>150</v>
      </c>
      <c r="AU511" s="237" t="s">
        <v>87</v>
      </c>
      <c r="AV511" s="12" t="s">
        <v>87</v>
      </c>
      <c r="AW511" s="12" t="s">
        <v>36</v>
      </c>
      <c r="AX511" s="12" t="s">
        <v>77</v>
      </c>
      <c r="AY511" s="237" t="s">
        <v>141</v>
      </c>
    </row>
    <row r="512" s="12" customFormat="1">
      <c r="B512" s="226"/>
      <c r="C512" s="227"/>
      <c r="D512" s="228" t="s">
        <v>150</v>
      </c>
      <c r="E512" s="229" t="s">
        <v>19</v>
      </c>
      <c r="F512" s="230" t="s">
        <v>1353</v>
      </c>
      <c r="G512" s="227"/>
      <c r="H512" s="231">
        <v>0.089999999999999997</v>
      </c>
      <c r="I512" s="232"/>
      <c r="J512" s="227"/>
      <c r="K512" s="227"/>
      <c r="L512" s="233"/>
      <c r="M512" s="234"/>
      <c r="N512" s="235"/>
      <c r="O512" s="235"/>
      <c r="P512" s="235"/>
      <c r="Q512" s="235"/>
      <c r="R512" s="235"/>
      <c r="S512" s="235"/>
      <c r="T512" s="236"/>
      <c r="AT512" s="237" t="s">
        <v>150</v>
      </c>
      <c r="AU512" s="237" t="s">
        <v>87</v>
      </c>
      <c r="AV512" s="12" t="s">
        <v>87</v>
      </c>
      <c r="AW512" s="12" t="s">
        <v>36</v>
      </c>
      <c r="AX512" s="12" t="s">
        <v>77</v>
      </c>
      <c r="AY512" s="237" t="s">
        <v>141</v>
      </c>
    </row>
    <row r="513" s="12" customFormat="1">
      <c r="B513" s="226"/>
      <c r="C513" s="227"/>
      <c r="D513" s="228" t="s">
        <v>150</v>
      </c>
      <c r="E513" s="229" t="s">
        <v>19</v>
      </c>
      <c r="F513" s="230" t="s">
        <v>1354</v>
      </c>
      <c r="G513" s="227"/>
      <c r="H513" s="231">
        <v>0.044999999999999998</v>
      </c>
      <c r="I513" s="232"/>
      <c r="J513" s="227"/>
      <c r="K513" s="227"/>
      <c r="L513" s="233"/>
      <c r="M513" s="234"/>
      <c r="N513" s="235"/>
      <c r="O513" s="235"/>
      <c r="P513" s="235"/>
      <c r="Q513" s="235"/>
      <c r="R513" s="235"/>
      <c r="S513" s="235"/>
      <c r="T513" s="236"/>
      <c r="AT513" s="237" t="s">
        <v>150</v>
      </c>
      <c r="AU513" s="237" t="s">
        <v>87</v>
      </c>
      <c r="AV513" s="12" t="s">
        <v>87</v>
      </c>
      <c r="AW513" s="12" t="s">
        <v>36</v>
      </c>
      <c r="AX513" s="12" t="s">
        <v>77</v>
      </c>
      <c r="AY513" s="237" t="s">
        <v>141</v>
      </c>
    </row>
    <row r="514" s="12" customFormat="1">
      <c r="B514" s="226"/>
      <c r="C514" s="227"/>
      <c r="D514" s="228" t="s">
        <v>150</v>
      </c>
      <c r="E514" s="229" t="s">
        <v>19</v>
      </c>
      <c r="F514" s="230" t="s">
        <v>1355</v>
      </c>
      <c r="G514" s="227"/>
      <c r="H514" s="231">
        <v>0.16</v>
      </c>
      <c r="I514" s="232"/>
      <c r="J514" s="227"/>
      <c r="K514" s="227"/>
      <c r="L514" s="233"/>
      <c r="M514" s="234"/>
      <c r="N514" s="235"/>
      <c r="O514" s="235"/>
      <c r="P514" s="235"/>
      <c r="Q514" s="235"/>
      <c r="R514" s="235"/>
      <c r="S514" s="235"/>
      <c r="T514" s="236"/>
      <c r="AT514" s="237" t="s">
        <v>150</v>
      </c>
      <c r="AU514" s="237" t="s">
        <v>87</v>
      </c>
      <c r="AV514" s="12" t="s">
        <v>87</v>
      </c>
      <c r="AW514" s="12" t="s">
        <v>36</v>
      </c>
      <c r="AX514" s="12" t="s">
        <v>77</v>
      </c>
      <c r="AY514" s="237" t="s">
        <v>141</v>
      </c>
    </row>
    <row r="515" s="15" customFormat="1">
      <c r="B515" s="269"/>
      <c r="C515" s="270"/>
      <c r="D515" s="228" t="s">
        <v>150</v>
      </c>
      <c r="E515" s="271" t="s">
        <v>19</v>
      </c>
      <c r="F515" s="272" t="s">
        <v>1356</v>
      </c>
      <c r="G515" s="270"/>
      <c r="H515" s="273">
        <v>17.406000000000002</v>
      </c>
      <c r="I515" s="274"/>
      <c r="J515" s="270"/>
      <c r="K515" s="270"/>
      <c r="L515" s="275"/>
      <c r="M515" s="276"/>
      <c r="N515" s="277"/>
      <c r="O515" s="277"/>
      <c r="P515" s="277"/>
      <c r="Q515" s="277"/>
      <c r="R515" s="277"/>
      <c r="S515" s="277"/>
      <c r="T515" s="278"/>
      <c r="AT515" s="279" t="s">
        <v>150</v>
      </c>
      <c r="AU515" s="279" t="s">
        <v>87</v>
      </c>
      <c r="AV515" s="15" t="s">
        <v>157</v>
      </c>
      <c r="AW515" s="15" t="s">
        <v>36</v>
      </c>
      <c r="AX515" s="15" t="s">
        <v>77</v>
      </c>
      <c r="AY515" s="279" t="s">
        <v>141</v>
      </c>
    </row>
    <row r="516" s="12" customFormat="1">
      <c r="B516" s="226"/>
      <c r="C516" s="227"/>
      <c r="D516" s="228" t="s">
        <v>150</v>
      </c>
      <c r="E516" s="229" t="s">
        <v>19</v>
      </c>
      <c r="F516" s="230" t="s">
        <v>1357</v>
      </c>
      <c r="G516" s="227"/>
      <c r="H516" s="231">
        <v>22.780999999999999</v>
      </c>
      <c r="I516" s="232"/>
      <c r="J516" s="227"/>
      <c r="K516" s="227"/>
      <c r="L516" s="233"/>
      <c r="M516" s="234"/>
      <c r="N516" s="235"/>
      <c r="O516" s="235"/>
      <c r="P516" s="235"/>
      <c r="Q516" s="235"/>
      <c r="R516" s="235"/>
      <c r="S516" s="235"/>
      <c r="T516" s="236"/>
      <c r="AT516" s="237" t="s">
        <v>150</v>
      </c>
      <c r="AU516" s="237" t="s">
        <v>87</v>
      </c>
      <c r="AV516" s="12" t="s">
        <v>87</v>
      </c>
      <c r="AW516" s="12" t="s">
        <v>36</v>
      </c>
      <c r="AX516" s="12" t="s">
        <v>77</v>
      </c>
      <c r="AY516" s="237" t="s">
        <v>141</v>
      </c>
    </row>
    <row r="517" s="12" customFormat="1">
      <c r="B517" s="226"/>
      <c r="C517" s="227"/>
      <c r="D517" s="228" t="s">
        <v>150</v>
      </c>
      <c r="E517" s="229" t="s">
        <v>19</v>
      </c>
      <c r="F517" s="230" t="s">
        <v>1354</v>
      </c>
      <c r="G517" s="227"/>
      <c r="H517" s="231">
        <v>0.044999999999999998</v>
      </c>
      <c r="I517" s="232"/>
      <c r="J517" s="227"/>
      <c r="K517" s="227"/>
      <c r="L517" s="233"/>
      <c r="M517" s="234"/>
      <c r="N517" s="235"/>
      <c r="O517" s="235"/>
      <c r="P517" s="235"/>
      <c r="Q517" s="235"/>
      <c r="R517" s="235"/>
      <c r="S517" s="235"/>
      <c r="T517" s="236"/>
      <c r="AT517" s="237" t="s">
        <v>150</v>
      </c>
      <c r="AU517" s="237" t="s">
        <v>87</v>
      </c>
      <c r="AV517" s="12" t="s">
        <v>87</v>
      </c>
      <c r="AW517" s="12" t="s">
        <v>36</v>
      </c>
      <c r="AX517" s="12" t="s">
        <v>77</v>
      </c>
      <c r="AY517" s="237" t="s">
        <v>141</v>
      </c>
    </row>
    <row r="518" s="12" customFormat="1">
      <c r="B518" s="226"/>
      <c r="C518" s="227"/>
      <c r="D518" s="228" t="s">
        <v>150</v>
      </c>
      <c r="E518" s="229" t="s">
        <v>19</v>
      </c>
      <c r="F518" s="230" t="s">
        <v>1355</v>
      </c>
      <c r="G518" s="227"/>
      <c r="H518" s="231">
        <v>0.16</v>
      </c>
      <c r="I518" s="232"/>
      <c r="J518" s="227"/>
      <c r="K518" s="227"/>
      <c r="L518" s="233"/>
      <c r="M518" s="234"/>
      <c r="N518" s="235"/>
      <c r="O518" s="235"/>
      <c r="P518" s="235"/>
      <c r="Q518" s="235"/>
      <c r="R518" s="235"/>
      <c r="S518" s="235"/>
      <c r="T518" s="236"/>
      <c r="AT518" s="237" t="s">
        <v>150</v>
      </c>
      <c r="AU518" s="237" t="s">
        <v>87</v>
      </c>
      <c r="AV518" s="12" t="s">
        <v>87</v>
      </c>
      <c r="AW518" s="12" t="s">
        <v>36</v>
      </c>
      <c r="AX518" s="12" t="s">
        <v>77</v>
      </c>
      <c r="AY518" s="237" t="s">
        <v>141</v>
      </c>
    </row>
    <row r="519" s="12" customFormat="1">
      <c r="B519" s="226"/>
      <c r="C519" s="227"/>
      <c r="D519" s="228" t="s">
        <v>150</v>
      </c>
      <c r="E519" s="229" t="s">
        <v>19</v>
      </c>
      <c r="F519" s="230" t="s">
        <v>1353</v>
      </c>
      <c r="G519" s="227"/>
      <c r="H519" s="231">
        <v>0.089999999999999997</v>
      </c>
      <c r="I519" s="232"/>
      <c r="J519" s="227"/>
      <c r="K519" s="227"/>
      <c r="L519" s="233"/>
      <c r="M519" s="234"/>
      <c r="N519" s="235"/>
      <c r="O519" s="235"/>
      <c r="P519" s="235"/>
      <c r="Q519" s="235"/>
      <c r="R519" s="235"/>
      <c r="S519" s="235"/>
      <c r="T519" s="236"/>
      <c r="AT519" s="237" t="s">
        <v>150</v>
      </c>
      <c r="AU519" s="237" t="s">
        <v>87</v>
      </c>
      <c r="AV519" s="12" t="s">
        <v>87</v>
      </c>
      <c r="AW519" s="12" t="s">
        <v>36</v>
      </c>
      <c r="AX519" s="12" t="s">
        <v>77</v>
      </c>
      <c r="AY519" s="237" t="s">
        <v>141</v>
      </c>
    </row>
    <row r="520" s="15" customFormat="1">
      <c r="B520" s="269"/>
      <c r="C520" s="270"/>
      <c r="D520" s="228" t="s">
        <v>150</v>
      </c>
      <c r="E520" s="271" t="s">
        <v>19</v>
      </c>
      <c r="F520" s="272" t="s">
        <v>1358</v>
      </c>
      <c r="G520" s="270"/>
      <c r="H520" s="273">
        <v>23.076000000000001</v>
      </c>
      <c r="I520" s="274"/>
      <c r="J520" s="270"/>
      <c r="K520" s="270"/>
      <c r="L520" s="275"/>
      <c r="M520" s="276"/>
      <c r="N520" s="277"/>
      <c r="O520" s="277"/>
      <c r="P520" s="277"/>
      <c r="Q520" s="277"/>
      <c r="R520" s="277"/>
      <c r="S520" s="277"/>
      <c r="T520" s="278"/>
      <c r="AT520" s="279" t="s">
        <v>150</v>
      </c>
      <c r="AU520" s="279" t="s">
        <v>87</v>
      </c>
      <c r="AV520" s="15" t="s">
        <v>157</v>
      </c>
      <c r="AW520" s="15" t="s">
        <v>36</v>
      </c>
      <c r="AX520" s="15" t="s">
        <v>77</v>
      </c>
      <c r="AY520" s="279" t="s">
        <v>141</v>
      </c>
    </row>
    <row r="521" s="13" customFormat="1">
      <c r="B521" s="238"/>
      <c r="C521" s="239"/>
      <c r="D521" s="228" t="s">
        <v>150</v>
      </c>
      <c r="E521" s="240" t="s">
        <v>19</v>
      </c>
      <c r="F521" s="241" t="s">
        <v>152</v>
      </c>
      <c r="G521" s="239"/>
      <c r="H521" s="242">
        <v>45.795000000000002</v>
      </c>
      <c r="I521" s="243"/>
      <c r="J521" s="239"/>
      <c r="K521" s="239"/>
      <c r="L521" s="244"/>
      <c r="M521" s="245"/>
      <c r="N521" s="246"/>
      <c r="O521" s="246"/>
      <c r="P521" s="246"/>
      <c r="Q521" s="246"/>
      <c r="R521" s="246"/>
      <c r="S521" s="246"/>
      <c r="T521" s="247"/>
      <c r="AT521" s="248" t="s">
        <v>150</v>
      </c>
      <c r="AU521" s="248" t="s">
        <v>87</v>
      </c>
      <c r="AV521" s="13" t="s">
        <v>148</v>
      </c>
      <c r="AW521" s="13" t="s">
        <v>36</v>
      </c>
      <c r="AX521" s="13" t="s">
        <v>85</v>
      </c>
      <c r="AY521" s="248" t="s">
        <v>141</v>
      </c>
    </row>
    <row r="522" s="11" customFormat="1" ht="22.8" customHeight="1">
      <c r="B522" s="197"/>
      <c r="C522" s="198"/>
      <c r="D522" s="199" t="s">
        <v>76</v>
      </c>
      <c r="E522" s="211" t="s">
        <v>194</v>
      </c>
      <c r="F522" s="211" t="s">
        <v>536</v>
      </c>
      <c r="G522" s="198"/>
      <c r="H522" s="198"/>
      <c r="I522" s="201"/>
      <c r="J522" s="212">
        <f>BK522</f>
        <v>0</v>
      </c>
      <c r="K522" s="198"/>
      <c r="L522" s="203"/>
      <c r="M522" s="204"/>
      <c r="N522" s="205"/>
      <c r="O522" s="205"/>
      <c r="P522" s="206">
        <f>SUM(P523:P576)</f>
        <v>0</v>
      </c>
      <c r="Q522" s="205"/>
      <c r="R522" s="206">
        <f>SUM(R523:R576)</f>
        <v>0.15240999999999999</v>
      </c>
      <c r="S522" s="205"/>
      <c r="T522" s="207">
        <f>SUM(T523:T576)</f>
        <v>0</v>
      </c>
      <c r="AR522" s="208" t="s">
        <v>85</v>
      </c>
      <c r="AT522" s="209" t="s">
        <v>76</v>
      </c>
      <c r="AU522" s="209" t="s">
        <v>85</v>
      </c>
      <c r="AY522" s="208" t="s">
        <v>141</v>
      </c>
      <c r="BK522" s="210">
        <f>SUM(BK523:BK576)</f>
        <v>0</v>
      </c>
    </row>
    <row r="523" s="1" customFormat="1" ht="36" customHeight="1">
      <c r="B523" s="39"/>
      <c r="C523" s="213" t="s">
        <v>553</v>
      </c>
      <c r="D523" s="213" t="s">
        <v>143</v>
      </c>
      <c r="E523" s="214" t="s">
        <v>538</v>
      </c>
      <c r="F523" s="215" t="s">
        <v>539</v>
      </c>
      <c r="G523" s="216" t="s">
        <v>192</v>
      </c>
      <c r="H523" s="217">
        <v>179.30500000000001</v>
      </c>
      <c r="I523" s="218"/>
      <c r="J523" s="219">
        <f>ROUND(I523*H523,2)</f>
        <v>0</v>
      </c>
      <c r="K523" s="215" t="s">
        <v>147</v>
      </c>
      <c r="L523" s="44"/>
      <c r="M523" s="220" t="s">
        <v>19</v>
      </c>
      <c r="N523" s="221" t="s">
        <v>48</v>
      </c>
      <c r="O523" s="84"/>
      <c r="P523" s="222">
        <f>O523*H523</f>
        <v>0</v>
      </c>
      <c r="Q523" s="222">
        <v>0</v>
      </c>
      <c r="R523" s="222">
        <f>Q523*H523</f>
        <v>0</v>
      </c>
      <c r="S523" s="222">
        <v>0</v>
      </c>
      <c r="T523" s="223">
        <f>S523*H523</f>
        <v>0</v>
      </c>
      <c r="AR523" s="224" t="s">
        <v>148</v>
      </c>
      <c r="AT523" s="224" t="s">
        <v>143</v>
      </c>
      <c r="AU523" s="224" t="s">
        <v>87</v>
      </c>
      <c r="AY523" s="18" t="s">
        <v>141</v>
      </c>
      <c r="BE523" s="225">
        <f>IF(N523="základní",J523,0)</f>
        <v>0</v>
      </c>
      <c r="BF523" s="225">
        <f>IF(N523="snížená",J523,0)</f>
        <v>0</v>
      </c>
      <c r="BG523" s="225">
        <f>IF(N523="zákl. přenesená",J523,0)</f>
        <v>0</v>
      </c>
      <c r="BH523" s="225">
        <f>IF(N523="sníž. přenesená",J523,0)</f>
        <v>0</v>
      </c>
      <c r="BI523" s="225">
        <f>IF(N523="nulová",J523,0)</f>
        <v>0</v>
      </c>
      <c r="BJ523" s="18" t="s">
        <v>85</v>
      </c>
      <c r="BK523" s="225">
        <f>ROUND(I523*H523,2)</f>
        <v>0</v>
      </c>
      <c r="BL523" s="18" t="s">
        <v>148</v>
      </c>
      <c r="BM523" s="224" t="s">
        <v>1359</v>
      </c>
    </row>
    <row r="524" s="12" customFormat="1">
      <c r="B524" s="226"/>
      <c r="C524" s="227"/>
      <c r="D524" s="228" t="s">
        <v>150</v>
      </c>
      <c r="E524" s="229" t="s">
        <v>19</v>
      </c>
      <c r="F524" s="230" t="s">
        <v>1360</v>
      </c>
      <c r="G524" s="227"/>
      <c r="H524" s="231">
        <v>68.748999999999995</v>
      </c>
      <c r="I524" s="232"/>
      <c r="J524" s="227"/>
      <c r="K524" s="227"/>
      <c r="L524" s="233"/>
      <c r="M524" s="234"/>
      <c r="N524" s="235"/>
      <c r="O524" s="235"/>
      <c r="P524" s="235"/>
      <c r="Q524" s="235"/>
      <c r="R524" s="235"/>
      <c r="S524" s="235"/>
      <c r="T524" s="236"/>
      <c r="AT524" s="237" t="s">
        <v>150</v>
      </c>
      <c r="AU524" s="237" t="s">
        <v>87</v>
      </c>
      <c r="AV524" s="12" t="s">
        <v>87</v>
      </c>
      <c r="AW524" s="12" t="s">
        <v>36</v>
      </c>
      <c r="AX524" s="12" t="s">
        <v>77</v>
      </c>
      <c r="AY524" s="237" t="s">
        <v>141</v>
      </c>
    </row>
    <row r="525" s="12" customFormat="1">
      <c r="B525" s="226"/>
      <c r="C525" s="227"/>
      <c r="D525" s="228" t="s">
        <v>150</v>
      </c>
      <c r="E525" s="229" t="s">
        <v>19</v>
      </c>
      <c r="F525" s="230" t="s">
        <v>1361</v>
      </c>
      <c r="G525" s="227"/>
      <c r="H525" s="231">
        <v>50.555999999999997</v>
      </c>
      <c r="I525" s="232"/>
      <c r="J525" s="227"/>
      <c r="K525" s="227"/>
      <c r="L525" s="233"/>
      <c r="M525" s="234"/>
      <c r="N525" s="235"/>
      <c r="O525" s="235"/>
      <c r="P525" s="235"/>
      <c r="Q525" s="235"/>
      <c r="R525" s="235"/>
      <c r="S525" s="235"/>
      <c r="T525" s="236"/>
      <c r="AT525" s="237" t="s">
        <v>150</v>
      </c>
      <c r="AU525" s="237" t="s">
        <v>87</v>
      </c>
      <c r="AV525" s="12" t="s">
        <v>87</v>
      </c>
      <c r="AW525" s="12" t="s">
        <v>36</v>
      </c>
      <c r="AX525" s="12" t="s">
        <v>77</v>
      </c>
      <c r="AY525" s="237" t="s">
        <v>141</v>
      </c>
    </row>
    <row r="526" s="12" customFormat="1">
      <c r="B526" s="226"/>
      <c r="C526" s="227"/>
      <c r="D526" s="228" t="s">
        <v>150</v>
      </c>
      <c r="E526" s="229" t="s">
        <v>19</v>
      </c>
      <c r="F526" s="230" t="s">
        <v>543</v>
      </c>
      <c r="G526" s="227"/>
      <c r="H526" s="231">
        <v>60</v>
      </c>
      <c r="I526" s="232"/>
      <c r="J526" s="227"/>
      <c r="K526" s="227"/>
      <c r="L526" s="233"/>
      <c r="M526" s="234"/>
      <c r="N526" s="235"/>
      <c r="O526" s="235"/>
      <c r="P526" s="235"/>
      <c r="Q526" s="235"/>
      <c r="R526" s="235"/>
      <c r="S526" s="235"/>
      <c r="T526" s="236"/>
      <c r="AT526" s="237" t="s">
        <v>150</v>
      </c>
      <c r="AU526" s="237" t="s">
        <v>87</v>
      </c>
      <c r="AV526" s="12" t="s">
        <v>87</v>
      </c>
      <c r="AW526" s="12" t="s">
        <v>36</v>
      </c>
      <c r="AX526" s="12" t="s">
        <v>77</v>
      </c>
      <c r="AY526" s="237" t="s">
        <v>141</v>
      </c>
    </row>
    <row r="527" s="13" customFormat="1">
      <c r="B527" s="238"/>
      <c r="C527" s="239"/>
      <c r="D527" s="228" t="s">
        <v>150</v>
      </c>
      <c r="E527" s="240" t="s">
        <v>19</v>
      </c>
      <c r="F527" s="241" t="s">
        <v>152</v>
      </c>
      <c r="G527" s="239"/>
      <c r="H527" s="242">
        <v>179.30500000000001</v>
      </c>
      <c r="I527" s="243"/>
      <c r="J527" s="239"/>
      <c r="K527" s="239"/>
      <c r="L527" s="244"/>
      <c r="M527" s="245"/>
      <c r="N527" s="246"/>
      <c r="O527" s="246"/>
      <c r="P527" s="246"/>
      <c r="Q527" s="246"/>
      <c r="R527" s="246"/>
      <c r="S527" s="246"/>
      <c r="T527" s="247"/>
      <c r="AT527" s="248" t="s">
        <v>150</v>
      </c>
      <c r="AU527" s="248" t="s">
        <v>87</v>
      </c>
      <c r="AV527" s="13" t="s">
        <v>148</v>
      </c>
      <c r="AW527" s="13" t="s">
        <v>36</v>
      </c>
      <c r="AX527" s="13" t="s">
        <v>85</v>
      </c>
      <c r="AY527" s="248" t="s">
        <v>141</v>
      </c>
    </row>
    <row r="528" s="1" customFormat="1" ht="48" customHeight="1">
      <c r="B528" s="39"/>
      <c r="C528" s="213" t="s">
        <v>557</v>
      </c>
      <c r="D528" s="213" t="s">
        <v>143</v>
      </c>
      <c r="E528" s="214" t="s">
        <v>545</v>
      </c>
      <c r="F528" s="215" t="s">
        <v>546</v>
      </c>
      <c r="G528" s="216" t="s">
        <v>192</v>
      </c>
      <c r="H528" s="217">
        <v>10758.299999999999</v>
      </c>
      <c r="I528" s="218"/>
      <c r="J528" s="219">
        <f>ROUND(I528*H528,2)</f>
        <v>0</v>
      </c>
      <c r="K528" s="215" t="s">
        <v>147</v>
      </c>
      <c r="L528" s="44"/>
      <c r="M528" s="220" t="s">
        <v>19</v>
      </c>
      <c r="N528" s="221" t="s">
        <v>48</v>
      </c>
      <c r="O528" s="84"/>
      <c r="P528" s="222">
        <f>O528*H528</f>
        <v>0</v>
      </c>
      <c r="Q528" s="222">
        <v>0</v>
      </c>
      <c r="R528" s="222">
        <f>Q528*H528</f>
        <v>0</v>
      </c>
      <c r="S528" s="222">
        <v>0</v>
      </c>
      <c r="T528" s="223">
        <f>S528*H528</f>
        <v>0</v>
      </c>
      <c r="AR528" s="224" t="s">
        <v>148</v>
      </c>
      <c r="AT528" s="224" t="s">
        <v>143</v>
      </c>
      <c r="AU528" s="224" t="s">
        <v>87</v>
      </c>
      <c r="AY528" s="18" t="s">
        <v>141</v>
      </c>
      <c r="BE528" s="225">
        <f>IF(N528="základní",J528,0)</f>
        <v>0</v>
      </c>
      <c r="BF528" s="225">
        <f>IF(N528="snížená",J528,0)</f>
        <v>0</v>
      </c>
      <c r="BG528" s="225">
        <f>IF(N528="zákl. přenesená",J528,0)</f>
        <v>0</v>
      </c>
      <c r="BH528" s="225">
        <f>IF(N528="sníž. přenesená",J528,0)</f>
        <v>0</v>
      </c>
      <c r="BI528" s="225">
        <f>IF(N528="nulová",J528,0)</f>
        <v>0</v>
      </c>
      <c r="BJ528" s="18" t="s">
        <v>85</v>
      </c>
      <c r="BK528" s="225">
        <f>ROUND(I528*H528,2)</f>
        <v>0</v>
      </c>
      <c r="BL528" s="18" t="s">
        <v>148</v>
      </c>
      <c r="BM528" s="224" t="s">
        <v>1362</v>
      </c>
    </row>
    <row r="529" s="12" customFormat="1">
      <c r="B529" s="226"/>
      <c r="C529" s="227"/>
      <c r="D529" s="228" t="s">
        <v>150</v>
      </c>
      <c r="E529" s="227"/>
      <c r="F529" s="230" t="s">
        <v>1363</v>
      </c>
      <c r="G529" s="227"/>
      <c r="H529" s="231">
        <v>10758.299999999999</v>
      </c>
      <c r="I529" s="232"/>
      <c r="J529" s="227"/>
      <c r="K529" s="227"/>
      <c r="L529" s="233"/>
      <c r="M529" s="234"/>
      <c r="N529" s="235"/>
      <c r="O529" s="235"/>
      <c r="P529" s="235"/>
      <c r="Q529" s="235"/>
      <c r="R529" s="235"/>
      <c r="S529" s="235"/>
      <c r="T529" s="236"/>
      <c r="AT529" s="237" t="s">
        <v>150</v>
      </c>
      <c r="AU529" s="237" t="s">
        <v>87</v>
      </c>
      <c r="AV529" s="12" t="s">
        <v>87</v>
      </c>
      <c r="AW529" s="12" t="s">
        <v>4</v>
      </c>
      <c r="AX529" s="12" t="s">
        <v>85</v>
      </c>
      <c r="AY529" s="237" t="s">
        <v>141</v>
      </c>
    </row>
    <row r="530" s="1" customFormat="1" ht="36" customHeight="1">
      <c r="B530" s="39"/>
      <c r="C530" s="213" t="s">
        <v>563</v>
      </c>
      <c r="D530" s="213" t="s">
        <v>143</v>
      </c>
      <c r="E530" s="214" t="s">
        <v>550</v>
      </c>
      <c r="F530" s="215" t="s">
        <v>551</v>
      </c>
      <c r="G530" s="216" t="s">
        <v>192</v>
      </c>
      <c r="H530" s="217">
        <v>179.30500000000001</v>
      </c>
      <c r="I530" s="218"/>
      <c r="J530" s="219">
        <f>ROUND(I530*H530,2)</f>
        <v>0</v>
      </c>
      <c r="K530" s="215" t="s">
        <v>147</v>
      </c>
      <c r="L530" s="44"/>
      <c r="M530" s="220" t="s">
        <v>19</v>
      </c>
      <c r="N530" s="221" t="s">
        <v>48</v>
      </c>
      <c r="O530" s="84"/>
      <c r="P530" s="222">
        <f>O530*H530</f>
        <v>0</v>
      </c>
      <c r="Q530" s="222">
        <v>0</v>
      </c>
      <c r="R530" s="222">
        <f>Q530*H530</f>
        <v>0</v>
      </c>
      <c r="S530" s="222">
        <v>0</v>
      </c>
      <c r="T530" s="223">
        <f>S530*H530</f>
        <v>0</v>
      </c>
      <c r="AR530" s="224" t="s">
        <v>148</v>
      </c>
      <c r="AT530" s="224" t="s">
        <v>143</v>
      </c>
      <c r="AU530" s="224" t="s">
        <v>87</v>
      </c>
      <c r="AY530" s="18" t="s">
        <v>141</v>
      </c>
      <c r="BE530" s="225">
        <f>IF(N530="základní",J530,0)</f>
        <v>0</v>
      </c>
      <c r="BF530" s="225">
        <f>IF(N530="snížená",J530,0)</f>
        <v>0</v>
      </c>
      <c r="BG530" s="225">
        <f>IF(N530="zákl. přenesená",J530,0)</f>
        <v>0</v>
      </c>
      <c r="BH530" s="225">
        <f>IF(N530="sníž. přenesená",J530,0)</f>
        <v>0</v>
      </c>
      <c r="BI530" s="225">
        <f>IF(N530="nulová",J530,0)</f>
        <v>0</v>
      </c>
      <c r="BJ530" s="18" t="s">
        <v>85</v>
      </c>
      <c r="BK530" s="225">
        <f>ROUND(I530*H530,2)</f>
        <v>0</v>
      </c>
      <c r="BL530" s="18" t="s">
        <v>148</v>
      </c>
      <c r="BM530" s="224" t="s">
        <v>1364</v>
      </c>
    </row>
    <row r="531" s="1" customFormat="1" ht="36" customHeight="1">
      <c r="B531" s="39"/>
      <c r="C531" s="213" t="s">
        <v>571</v>
      </c>
      <c r="D531" s="213" t="s">
        <v>143</v>
      </c>
      <c r="E531" s="214" t="s">
        <v>554</v>
      </c>
      <c r="F531" s="215" t="s">
        <v>555</v>
      </c>
      <c r="G531" s="216" t="s">
        <v>192</v>
      </c>
      <c r="H531" s="217">
        <v>196.84</v>
      </c>
      <c r="I531" s="218"/>
      <c r="J531" s="219">
        <f>ROUND(I531*H531,2)</f>
        <v>0</v>
      </c>
      <c r="K531" s="215" t="s">
        <v>147</v>
      </c>
      <c r="L531" s="44"/>
      <c r="M531" s="220" t="s">
        <v>19</v>
      </c>
      <c r="N531" s="221" t="s">
        <v>48</v>
      </c>
      <c r="O531" s="84"/>
      <c r="P531" s="222">
        <f>O531*H531</f>
        <v>0</v>
      </c>
      <c r="Q531" s="222">
        <v>0.00021000000000000001</v>
      </c>
      <c r="R531" s="222">
        <f>Q531*H531</f>
        <v>0.041336400000000002</v>
      </c>
      <c r="S531" s="222">
        <v>0</v>
      </c>
      <c r="T531" s="223">
        <f>S531*H531</f>
        <v>0</v>
      </c>
      <c r="AR531" s="224" t="s">
        <v>148</v>
      </c>
      <c r="AT531" s="224" t="s">
        <v>143</v>
      </c>
      <c r="AU531" s="224" t="s">
        <v>87</v>
      </c>
      <c r="AY531" s="18" t="s">
        <v>141</v>
      </c>
      <c r="BE531" s="225">
        <f>IF(N531="základní",J531,0)</f>
        <v>0</v>
      </c>
      <c r="BF531" s="225">
        <f>IF(N531="snížená",J531,0)</f>
        <v>0</v>
      </c>
      <c r="BG531" s="225">
        <f>IF(N531="zákl. přenesená",J531,0)</f>
        <v>0</v>
      </c>
      <c r="BH531" s="225">
        <f>IF(N531="sníž. přenesená",J531,0)</f>
        <v>0</v>
      </c>
      <c r="BI531" s="225">
        <f>IF(N531="nulová",J531,0)</f>
        <v>0</v>
      </c>
      <c r="BJ531" s="18" t="s">
        <v>85</v>
      </c>
      <c r="BK531" s="225">
        <f>ROUND(I531*H531,2)</f>
        <v>0</v>
      </c>
      <c r="BL531" s="18" t="s">
        <v>148</v>
      </c>
      <c r="BM531" s="224" t="s">
        <v>1365</v>
      </c>
    </row>
    <row r="532" s="12" customFormat="1">
      <c r="B532" s="226"/>
      <c r="C532" s="227"/>
      <c r="D532" s="228" t="s">
        <v>150</v>
      </c>
      <c r="E532" s="229" t="s">
        <v>19</v>
      </c>
      <c r="F532" s="230" t="s">
        <v>1345</v>
      </c>
      <c r="G532" s="227"/>
      <c r="H532" s="231">
        <v>150.47999999999999</v>
      </c>
      <c r="I532" s="232"/>
      <c r="J532" s="227"/>
      <c r="K532" s="227"/>
      <c r="L532" s="233"/>
      <c r="M532" s="234"/>
      <c r="N532" s="235"/>
      <c r="O532" s="235"/>
      <c r="P532" s="235"/>
      <c r="Q532" s="235"/>
      <c r="R532" s="235"/>
      <c r="S532" s="235"/>
      <c r="T532" s="236"/>
      <c r="AT532" s="237" t="s">
        <v>150</v>
      </c>
      <c r="AU532" s="237" t="s">
        <v>87</v>
      </c>
      <c r="AV532" s="12" t="s">
        <v>87</v>
      </c>
      <c r="AW532" s="12" t="s">
        <v>36</v>
      </c>
      <c r="AX532" s="12" t="s">
        <v>77</v>
      </c>
      <c r="AY532" s="237" t="s">
        <v>141</v>
      </c>
    </row>
    <row r="533" s="12" customFormat="1">
      <c r="B533" s="226"/>
      <c r="C533" s="227"/>
      <c r="D533" s="228" t="s">
        <v>150</v>
      </c>
      <c r="E533" s="229" t="s">
        <v>19</v>
      </c>
      <c r="F533" s="230" t="s">
        <v>526</v>
      </c>
      <c r="G533" s="227"/>
      <c r="H533" s="231">
        <v>0.19500000000000001</v>
      </c>
      <c r="I533" s="232"/>
      <c r="J533" s="227"/>
      <c r="K533" s="227"/>
      <c r="L533" s="233"/>
      <c r="M533" s="234"/>
      <c r="N533" s="235"/>
      <c r="O533" s="235"/>
      <c r="P533" s="235"/>
      <c r="Q533" s="235"/>
      <c r="R533" s="235"/>
      <c r="S533" s="235"/>
      <c r="T533" s="236"/>
      <c r="AT533" s="237" t="s">
        <v>150</v>
      </c>
      <c r="AU533" s="237" t="s">
        <v>87</v>
      </c>
      <c r="AV533" s="12" t="s">
        <v>87</v>
      </c>
      <c r="AW533" s="12" t="s">
        <v>36</v>
      </c>
      <c r="AX533" s="12" t="s">
        <v>77</v>
      </c>
      <c r="AY533" s="237" t="s">
        <v>141</v>
      </c>
    </row>
    <row r="534" s="12" customFormat="1">
      <c r="B534" s="226"/>
      <c r="C534" s="227"/>
      <c r="D534" s="228" t="s">
        <v>150</v>
      </c>
      <c r="E534" s="229" t="s">
        <v>19</v>
      </c>
      <c r="F534" s="230" t="s">
        <v>1346</v>
      </c>
      <c r="G534" s="227"/>
      <c r="H534" s="231">
        <v>0.10000000000000001</v>
      </c>
      <c r="I534" s="232"/>
      <c r="J534" s="227"/>
      <c r="K534" s="227"/>
      <c r="L534" s="233"/>
      <c r="M534" s="234"/>
      <c r="N534" s="235"/>
      <c r="O534" s="235"/>
      <c r="P534" s="235"/>
      <c r="Q534" s="235"/>
      <c r="R534" s="235"/>
      <c r="S534" s="235"/>
      <c r="T534" s="236"/>
      <c r="AT534" s="237" t="s">
        <v>150</v>
      </c>
      <c r="AU534" s="237" t="s">
        <v>87</v>
      </c>
      <c r="AV534" s="12" t="s">
        <v>87</v>
      </c>
      <c r="AW534" s="12" t="s">
        <v>36</v>
      </c>
      <c r="AX534" s="12" t="s">
        <v>77</v>
      </c>
      <c r="AY534" s="237" t="s">
        <v>141</v>
      </c>
    </row>
    <row r="535" s="12" customFormat="1">
      <c r="B535" s="226"/>
      <c r="C535" s="227"/>
      <c r="D535" s="228" t="s">
        <v>150</v>
      </c>
      <c r="E535" s="229" t="s">
        <v>19</v>
      </c>
      <c r="F535" s="230" t="s">
        <v>527</v>
      </c>
      <c r="G535" s="227"/>
      <c r="H535" s="231">
        <v>0.27000000000000002</v>
      </c>
      <c r="I535" s="232"/>
      <c r="J535" s="227"/>
      <c r="K535" s="227"/>
      <c r="L535" s="233"/>
      <c r="M535" s="234"/>
      <c r="N535" s="235"/>
      <c r="O535" s="235"/>
      <c r="P535" s="235"/>
      <c r="Q535" s="235"/>
      <c r="R535" s="235"/>
      <c r="S535" s="235"/>
      <c r="T535" s="236"/>
      <c r="AT535" s="237" t="s">
        <v>150</v>
      </c>
      <c r="AU535" s="237" t="s">
        <v>87</v>
      </c>
      <c r="AV535" s="12" t="s">
        <v>87</v>
      </c>
      <c r="AW535" s="12" t="s">
        <v>36</v>
      </c>
      <c r="AX535" s="12" t="s">
        <v>77</v>
      </c>
      <c r="AY535" s="237" t="s">
        <v>141</v>
      </c>
    </row>
    <row r="536" s="15" customFormat="1">
      <c r="B536" s="269"/>
      <c r="C536" s="270"/>
      <c r="D536" s="228" t="s">
        <v>150</v>
      </c>
      <c r="E536" s="271" t="s">
        <v>19</v>
      </c>
      <c r="F536" s="272" t="s">
        <v>1231</v>
      </c>
      <c r="G536" s="270"/>
      <c r="H536" s="273">
        <v>151.04499999999999</v>
      </c>
      <c r="I536" s="274"/>
      <c r="J536" s="270"/>
      <c r="K536" s="270"/>
      <c r="L536" s="275"/>
      <c r="M536" s="276"/>
      <c r="N536" s="277"/>
      <c r="O536" s="277"/>
      <c r="P536" s="277"/>
      <c r="Q536" s="277"/>
      <c r="R536" s="277"/>
      <c r="S536" s="277"/>
      <c r="T536" s="278"/>
      <c r="AT536" s="279" t="s">
        <v>150</v>
      </c>
      <c r="AU536" s="279" t="s">
        <v>87</v>
      </c>
      <c r="AV536" s="15" t="s">
        <v>157</v>
      </c>
      <c r="AW536" s="15" t="s">
        <v>36</v>
      </c>
      <c r="AX536" s="15" t="s">
        <v>77</v>
      </c>
      <c r="AY536" s="279" t="s">
        <v>141</v>
      </c>
    </row>
    <row r="537" s="12" customFormat="1">
      <c r="B537" s="226"/>
      <c r="C537" s="227"/>
      <c r="D537" s="228" t="s">
        <v>150</v>
      </c>
      <c r="E537" s="229" t="s">
        <v>19</v>
      </c>
      <c r="F537" s="230" t="s">
        <v>1349</v>
      </c>
      <c r="G537" s="227"/>
      <c r="H537" s="231">
        <v>5.0629999999999997</v>
      </c>
      <c r="I537" s="232"/>
      <c r="J537" s="227"/>
      <c r="K537" s="227"/>
      <c r="L537" s="233"/>
      <c r="M537" s="234"/>
      <c r="N537" s="235"/>
      <c r="O537" s="235"/>
      <c r="P537" s="235"/>
      <c r="Q537" s="235"/>
      <c r="R537" s="235"/>
      <c r="S537" s="235"/>
      <c r="T537" s="236"/>
      <c r="AT537" s="237" t="s">
        <v>150</v>
      </c>
      <c r="AU537" s="237" t="s">
        <v>87</v>
      </c>
      <c r="AV537" s="12" t="s">
        <v>87</v>
      </c>
      <c r="AW537" s="12" t="s">
        <v>36</v>
      </c>
      <c r="AX537" s="12" t="s">
        <v>77</v>
      </c>
      <c r="AY537" s="237" t="s">
        <v>141</v>
      </c>
    </row>
    <row r="538" s="12" customFormat="1">
      <c r="B538" s="226"/>
      <c r="C538" s="227"/>
      <c r="D538" s="228" t="s">
        <v>150</v>
      </c>
      <c r="E538" s="229" t="s">
        <v>19</v>
      </c>
      <c r="F538" s="230" t="s">
        <v>1346</v>
      </c>
      <c r="G538" s="227"/>
      <c r="H538" s="231">
        <v>0.10000000000000001</v>
      </c>
      <c r="I538" s="232"/>
      <c r="J538" s="227"/>
      <c r="K538" s="227"/>
      <c r="L538" s="233"/>
      <c r="M538" s="234"/>
      <c r="N538" s="235"/>
      <c r="O538" s="235"/>
      <c r="P538" s="235"/>
      <c r="Q538" s="235"/>
      <c r="R538" s="235"/>
      <c r="S538" s="235"/>
      <c r="T538" s="236"/>
      <c r="AT538" s="237" t="s">
        <v>150</v>
      </c>
      <c r="AU538" s="237" t="s">
        <v>87</v>
      </c>
      <c r="AV538" s="12" t="s">
        <v>87</v>
      </c>
      <c r="AW538" s="12" t="s">
        <v>36</v>
      </c>
      <c r="AX538" s="12" t="s">
        <v>77</v>
      </c>
      <c r="AY538" s="237" t="s">
        <v>141</v>
      </c>
    </row>
    <row r="539" s="12" customFormat="1">
      <c r="B539" s="226"/>
      <c r="C539" s="227"/>
      <c r="D539" s="228" t="s">
        <v>150</v>
      </c>
      <c r="E539" s="229" t="s">
        <v>19</v>
      </c>
      <c r="F539" s="230" t="s">
        <v>1350</v>
      </c>
      <c r="G539" s="227"/>
      <c r="H539" s="231">
        <v>0.14999999999999999</v>
      </c>
      <c r="I539" s="232"/>
      <c r="J539" s="227"/>
      <c r="K539" s="227"/>
      <c r="L539" s="233"/>
      <c r="M539" s="234"/>
      <c r="N539" s="235"/>
      <c r="O539" s="235"/>
      <c r="P539" s="235"/>
      <c r="Q539" s="235"/>
      <c r="R539" s="235"/>
      <c r="S539" s="235"/>
      <c r="T539" s="236"/>
      <c r="AT539" s="237" t="s">
        <v>150</v>
      </c>
      <c r="AU539" s="237" t="s">
        <v>87</v>
      </c>
      <c r="AV539" s="12" t="s">
        <v>87</v>
      </c>
      <c r="AW539" s="12" t="s">
        <v>36</v>
      </c>
      <c r="AX539" s="12" t="s">
        <v>77</v>
      </c>
      <c r="AY539" s="237" t="s">
        <v>141</v>
      </c>
    </row>
    <row r="540" s="15" customFormat="1">
      <c r="B540" s="269"/>
      <c r="C540" s="270"/>
      <c r="D540" s="228" t="s">
        <v>150</v>
      </c>
      <c r="E540" s="271" t="s">
        <v>19</v>
      </c>
      <c r="F540" s="272" t="s">
        <v>1272</v>
      </c>
      <c r="G540" s="270"/>
      <c r="H540" s="273">
        <v>5.3129999999999997</v>
      </c>
      <c r="I540" s="274"/>
      <c r="J540" s="270"/>
      <c r="K540" s="270"/>
      <c r="L540" s="275"/>
      <c r="M540" s="276"/>
      <c r="N540" s="277"/>
      <c r="O540" s="277"/>
      <c r="P540" s="277"/>
      <c r="Q540" s="277"/>
      <c r="R540" s="277"/>
      <c r="S540" s="277"/>
      <c r="T540" s="278"/>
      <c r="AT540" s="279" t="s">
        <v>150</v>
      </c>
      <c r="AU540" s="279" t="s">
        <v>87</v>
      </c>
      <c r="AV540" s="15" t="s">
        <v>157</v>
      </c>
      <c r="AW540" s="15" t="s">
        <v>36</v>
      </c>
      <c r="AX540" s="15" t="s">
        <v>77</v>
      </c>
      <c r="AY540" s="279" t="s">
        <v>141</v>
      </c>
    </row>
    <row r="541" s="12" customFormat="1">
      <c r="B541" s="226"/>
      <c r="C541" s="227"/>
      <c r="D541" s="228" t="s">
        <v>150</v>
      </c>
      <c r="E541" s="229" t="s">
        <v>19</v>
      </c>
      <c r="F541" s="230" t="s">
        <v>1352</v>
      </c>
      <c r="G541" s="227"/>
      <c r="H541" s="231">
        <v>17.111000000000001</v>
      </c>
      <c r="I541" s="232"/>
      <c r="J541" s="227"/>
      <c r="K541" s="227"/>
      <c r="L541" s="233"/>
      <c r="M541" s="234"/>
      <c r="N541" s="235"/>
      <c r="O541" s="235"/>
      <c r="P541" s="235"/>
      <c r="Q541" s="235"/>
      <c r="R541" s="235"/>
      <c r="S541" s="235"/>
      <c r="T541" s="236"/>
      <c r="AT541" s="237" t="s">
        <v>150</v>
      </c>
      <c r="AU541" s="237" t="s">
        <v>87</v>
      </c>
      <c r="AV541" s="12" t="s">
        <v>87</v>
      </c>
      <c r="AW541" s="12" t="s">
        <v>36</v>
      </c>
      <c r="AX541" s="12" t="s">
        <v>77</v>
      </c>
      <c r="AY541" s="237" t="s">
        <v>141</v>
      </c>
    </row>
    <row r="542" s="12" customFormat="1">
      <c r="B542" s="226"/>
      <c r="C542" s="227"/>
      <c r="D542" s="228" t="s">
        <v>150</v>
      </c>
      <c r="E542" s="229" t="s">
        <v>19</v>
      </c>
      <c r="F542" s="230" t="s">
        <v>1353</v>
      </c>
      <c r="G542" s="227"/>
      <c r="H542" s="231">
        <v>0.089999999999999997</v>
      </c>
      <c r="I542" s="232"/>
      <c r="J542" s="227"/>
      <c r="K542" s="227"/>
      <c r="L542" s="233"/>
      <c r="M542" s="234"/>
      <c r="N542" s="235"/>
      <c r="O542" s="235"/>
      <c r="P542" s="235"/>
      <c r="Q542" s="235"/>
      <c r="R542" s="235"/>
      <c r="S542" s="235"/>
      <c r="T542" s="236"/>
      <c r="AT542" s="237" t="s">
        <v>150</v>
      </c>
      <c r="AU542" s="237" t="s">
        <v>87</v>
      </c>
      <c r="AV542" s="12" t="s">
        <v>87</v>
      </c>
      <c r="AW542" s="12" t="s">
        <v>36</v>
      </c>
      <c r="AX542" s="12" t="s">
        <v>77</v>
      </c>
      <c r="AY542" s="237" t="s">
        <v>141</v>
      </c>
    </row>
    <row r="543" s="12" customFormat="1">
      <c r="B543" s="226"/>
      <c r="C543" s="227"/>
      <c r="D543" s="228" t="s">
        <v>150</v>
      </c>
      <c r="E543" s="229" t="s">
        <v>19</v>
      </c>
      <c r="F543" s="230" t="s">
        <v>1354</v>
      </c>
      <c r="G543" s="227"/>
      <c r="H543" s="231">
        <v>0.044999999999999998</v>
      </c>
      <c r="I543" s="232"/>
      <c r="J543" s="227"/>
      <c r="K543" s="227"/>
      <c r="L543" s="233"/>
      <c r="M543" s="234"/>
      <c r="N543" s="235"/>
      <c r="O543" s="235"/>
      <c r="P543" s="235"/>
      <c r="Q543" s="235"/>
      <c r="R543" s="235"/>
      <c r="S543" s="235"/>
      <c r="T543" s="236"/>
      <c r="AT543" s="237" t="s">
        <v>150</v>
      </c>
      <c r="AU543" s="237" t="s">
        <v>87</v>
      </c>
      <c r="AV543" s="12" t="s">
        <v>87</v>
      </c>
      <c r="AW543" s="12" t="s">
        <v>36</v>
      </c>
      <c r="AX543" s="12" t="s">
        <v>77</v>
      </c>
      <c r="AY543" s="237" t="s">
        <v>141</v>
      </c>
    </row>
    <row r="544" s="12" customFormat="1">
      <c r="B544" s="226"/>
      <c r="C544" s="227"/>
      <c r="D544" s="228" t="s">
        <v>150</v>
      </c>
      <c r="E544" s="229" t="s">
        <v>19</v>
      </c>
      <c r="F544" s="230" t="s">
        <v>1355</v>
      </c>
      <c r="G544" s="227"/>
      <c r="H544" s="231">
        <v>0.16</v>
      </c>
      <c r="I544" s="232"/>
      <c r="J544" s="227"/>
      <c r="K544" s="227"/>
      <c r="L544" s="233"/>
      <c r="M544" s="234"/>
      <c r="N544" s="235"/>
      <c r="O544" s="235"/>
      <c r="P544" s="235"/>
      <c r="Q544" s="235"/>
      <c r="R544" s="235"/>
      <c r="S544" s="235"/>
      <c r="T544" s="236"/>
      <c r="AT544" s="237" t="s">
        <v>150</v>
      </c>
      <c r="AU544" s="237" t="s">
        <v>87</v>
      </c>
      <c r="AV544" s="12" t="s">
        <v>87</v>
      </c>
      <c r="AW544" s="12" t="s">
        <v>36</v>
      </c>
      <c r="AX544" s="12" t="s">
        <v>77</v>
      </c>
      <c r="AY544" s="237" t="s">
        <v>141</v>
      </c>
    </row>
    <row r="545" s="15" customFormat="1">
      <c r="B545" s="269"/>
      <c r="C545" s="270"/>
      <c r="D545" s="228" t="s">
        <v>150</v>
      </c>
      <c r="E545" s="271" t="s">
        <v>19</v>
      </c>
      <c r="F545" s="272" t="s">
        <v>1234</v>
      </c>
      <c r="G545" s="270"/>
      <c r="H545" s="273">
        <v>17.406000000000002</v>
      </c>
      <c r="I545" s="274"/>
      <c r="J545" s="270"/>
      <c r="K545" s="270"/>
      <c r="L545" s="275"/>
      <c r="M545" s="276"/>
      <c r="N545" s="277"/>
      <c r="O545" s="277"/>
      <c r="P545" s="277"/>
      <c r="Q545" s="277"/>
      <c r="R545" s="277"/>
      <c r="S545" s="277"/>
      <c r="T545" s="278"/>
      <c r="AT545" s="279" t="s">
        <v>150</v>
      </c>
      <c r="AU545" s="279" t="s">
        <v>87</v>
      </c>
      <c r="AV545" s="15" t="s">
        <v>157</v>
      </c>
      <c r="AW545" s="15" t="s">
        <v>36</v>
      </c>
      <c r="AX545" s="15" t="s">
        <v>77</v>
      </c>
      <c r="AY545" s="279" t="s">
        <v>141</v>
      </c>
    </row>
    <row r="546" s="12" customFormat="1">
      <c r="B546" s="226"/>
      <c r="C546" s="227"/>
      <c r="D546" s="228" t="s">
        <v>150</v>
      </c>
      <c r="E546" s="229" t="s">
        <v>19</v>
      </c>
      <c r="F546" s="230" t="s">
        <v>1357</v>
      </c>
      <c r="G546" s="227"/>
      <c r="H546" s="231">
        <v>22.780999999999999</v>
      </c>
      <c r="I546" s="232"/>
      <c r="J546" s="227"/>
      <c r="K546" s="227"/>
      <c r="L546" s="233"/>
      <c r="M546" s="234"/>
      <c r="N546" s="235"/>
      <c r="O546" s="235"/>
      <c r="P546" s="235"/>
      <c r="Q546" s="235"/>
      <c r="R546" s="235"/>
      <c r="S546" s="235"/>
      <c r="T546" s="236"/>
      <c r="AT546" s="237" t="s">
        <v>150</v>
      </c>
      <c r="AU546" s="237" t="s">
        <v>87</v>
      </c>
      <c r="AV546" s="12" t="s">
        <v>87</v>
      </c>
      <c r="AW546" s="12" t="s">
        <v>36</v>
      </c>
      <c r="AX546" s="12" t="s">
        <v>77</v>
      </c>
      <c r="AY546" s="237" t="s">
        <v>141</v>
      </c>
    </row>
    <row r="547" s="12" customFormat="1">
      <c r="B547" s="226"/>
      <c r="C547" s="227"/>
      <c r="D547" s="228" t="s">
        <v>150</v>
      </c>
      <c r="E547" s="229" t="s">
        <v>19</v>
      </c>
      <c r="F547" s="230" t="s">
        <v>1354</v>
      </c>
      <c r="G547" s="227"/>
      <c r="H547" s="231">
        <v>0.044999999999999998</v>
      </c>
      <c r="I547" s="232"/>
      <c r="J547" s="227"/>
      <c r="K547" s="227"/>
      <c r="L547" s="233"/>
      <c r="M547" s="234"/>
      <c r="N547" s="235"/>
      <c r="O547" s="235"/>
      <c r="P547" s="235"/>
      <c r="Q547" s="235"/>
      <c r="R547" s="235"/>
      <c r="S547" s="235"/>
      <c r="T547" s="236"/>
      <c r="AT547" s="237" t="s">
        <v>150</v>
      </c>
      <c r="AU547" s="237" t="s">
        <v>87</v>
      </c>
      <c r="AV547" s="12" t="s">
        <v>87</v>
      </c>
      <c r="AW547" s="12" t="s">
        <v>36</v>
      </c>
      <c r="AX547" s="12" t="s">
        <v>77</v>
      </c>
      <c r="AY547" s="237" t="s">
        <v>141</v>
      </c>
    </row>
    <row r="548" s="12" customFormat="1">
      <c r="B548" s="226"/>
      <c r="C548" s="227"/>
      <c r="D548" s="228" t="s">
        <v>150</v>
      </c>
      <c r="E548" s="229" t="s">
        <v>19</v>
      </c>
      <c r="F548" s="230" t="s">
        <v>1355</v>
      </c>
      <c r="G548" s="227"/>
      <c r="H548" s="231">
        <v>0.16</v>
      </c>
      <c r="I548" s="232"/>
      <c r="J548" s="227"/>
      <c r="K548" s="227"/>
      <c r="L548" s="233"/>
      <c r="M548" s="234"/>
      <c r="N548" s="235"/>
      <c r="O548" s="235"/>
      <c r="P548" s="235"/>
      <c r="Q548" s="235"/>
      <c r="R548" s="235"/>
      <c r="S548" s="235"/>
      <c r="T548" s="236"/>
      <c r="AT548" s="237" t="s">
        <v>150</v>
      </c>
      <c r="AU548" s="237" t="s">
        <v>87</v>
      </c>
      <c r="AV548" s="12" t="s">
        <v>87</v>
      </c>
      <c r="AW548" s="12" t="s">
        <v>36</v>
      </c>
      <c r="AX548" s="12" t="s">
        <v>77</v>
      </c>
      <c r="AY548" s="237" t="s">
        <v>141</v>
      </c>
    </row>
    <row r="549" s="12" customFormat="1">
      <c r="B549" s="226"/>
      <c r="C549" s="227"/>
      <c r="D549" s="228" t="s">
        <v>150</v>
      </c>
      <c r="E549" s="229" t="s">
        <v>19</v>
      </c>
      <c r="F549" s="230" t="s">
        <v>1353</v>
      </c>
      <c r="G549" s="227"/>
      <c r="H549" s="231">
        <v>0.089999999999999997</v>
      </c>
      <c r="I549" s="232"/>
      <c r="J549" s="227"/>
      <c r="K549" s="227"/>
      <c r="L549" s="233"/>
      <c r="M549" s="234"/>
      <c r="N549" s="235"/>
      <c r="O549" s="235"/>
      <c r="P549" s="235"/>
      <c r="Q549" s="235"/>
      <c r="R549" s="235"/>
      <c r="S549" s="235"/>
      <c r="T549" s="236"/>
      <c r="AT549" s="237" t="s">
        <v>150</v>
      </c>
      <c r="AU549" s="237" t="s">
        <v>87</v>
      </c>
      <c r="AV549" s="12" t="s">
        <v>87</v>
      </c>
      <c r="AW549" s="12" t="s">
        <v>36</v>
      </c>
      <c r="AX549" s="12" t="s">
        <v>77</v>
      </c>
      <c r="AY549" s="237" t="s">
        <v>141</v>
      </c>
    </row>
    <row r="550" s="15" customFormat="1">
      <c r="B550" s="269"/>
      <c r="C550" s="270"/>
      <c r="D550" s="228" t="s">
        <v>150</v>
      </c>
      <c r="E550" s="271" t="s">
        <v>19</v>
      </c>
      <c r="F550" s="272" t="s">
        <v>1237</v>
      </c>
      <c r="G550" s="270"/>
      <c r="H550" s="273">
        <v>23.076000000000001</v>
      </c>
      <c r="I550" s="274"/>
      <c r="J550" s="270"/>
      <c r="K550" s="270"/>
      <c r="L550" s="275"/>
      <c r="M550" s="276"/>
      <c r="N550" s="277"/>
      <c r="O550" s="277"/>
      <c r="P550" s="277"/>
      <c r="Q550" s="277"/>
      <c r="R550" s="277"/>
      <c r="S550" s="277"/>
      <c r="T550" s="278"/>
      <c r="AT550" s="279" t="s">
        <v>150</v>
      </c>
      <c r="AU550" s="279" t="s">
        <v>87</v>
      </c>
      <c r="AV550" s="15" t="s">
        <v>157</v>
      </c>
      <c r="AW550" s="15" t="s">
        <v>36</v>
      </c>
      <c r="AX550" s="15" t="s">
        <v>77</v>
      </c>
      <c r="AY550" s="279" t="s">
        <v>141</v>
      </c>
    </row>
    <row r="551" s="13" customFormat="1">
      <c r="B551" s="238"/>
      <c r="C551" s="239"/>
      <c r="D551" s="228" t="s">
        <v>150</v>
      </c>
      <c r="E551" s="240" t="s">
        <v>19</v>
      </c>
      <c r="F551" s="241" t="s">
        <v>152</v>
      </c>
      <c r="G551" s="239"/>
      <c r="H551" s="242">
        <v>196.83999999999995</v>
      </c>
      <c r="I551" s="243"/>
      <c r="J551" s="239"/>
      <c r="K551" s="239"/>
      <c r="L551" s="244"/>
      <c r="M551" s="245"/>
      <c r="N551" s="246"/>
      <c r="O551" s="246"/>
      <c r="P551" s="246"/>
      <c r="Q551" s="246"/>
      <c r="R551" s="246"/>
      <c r="S551" s="246"/>
      <c r="T551" s="247"/>
      <c r="AT551" s="248" t="s">
        <v>150</v>
      </c>
      <c r="AU551" s="248" t="s">
        <v>87</v>
      </c>
      <c r="AV551" s="13" t="s">
        <v>148</v>
      </c>
      <c r="AW551" s="13" t="s">
        <v>36</v>
      </c>
      <c r="AX551" s="13" t="s">
        <v>85</v>
      </c>
      <c r="AY551" s="248" t="s">
        <v>141</v>
      </c>
    </row>
    <row r="552" s="1" customFormat="1" ht="36" customHeight="1">
      <c r="B552" s="39"/>
      <c r="C552" s="213" t="s">
        <v>576</v>
      </c>
      <c r="D552" s="213" t="s">
        <v>143</v>
      </c>
      <c r="E552" s="214" t="s">
        <v>558</v>
      </c>
      <c r="F552" s="215" t="s">
        <v>559</v>
      </c>
      <c r="G552" s="216" t="s">
        <v>192</v>
      </c>
      <c r="H552" s="217">
        <v>45.795000000000002</v>
      </c>
      <c r="I552" s="218"/>
      <c r="J552" s="219">
        <f>ROUND(I552*H552,2)</f>
        <v>0</v>
      </c>
      <c r="K552" s="215" t="s">
        <v>147</v>
      </c>
      <c r="L552" s="44"/>
      <c r="M552" s="220" t="s">
        <v>19</v>
      </c>
      <c r="N552" s="221" t="s">
        <v>48</v>
      </c>
      <c r="O552" s="84"/>
      <c r="P552" s="222">
        <f>O552*H552</f>
        <v>0</v>
      </c>
      <c r="Q552" s="222">
        <v>4.0000000000000003E-05</v>
      </c>
      <c r="R552" s="222">
        <f>Q552*H552</f>
        <v>0.0018318000000000002</v>
      </c>
      <c r="S552" s="222">
        <v>0</v>
      </c>
      <c r="T552" s="223">
        <f>S552*H552</f>
        <v>0</v>
      </c>
      <c r="AR552" s="224" t="s">
        <v>148</v>
      </c>
      <c r="AT552" s="224" t="s">
        <v>143</v>
      </c>
      <c r="AU552" s="224" t="s">
        <v>87</v>
      </c>
      <c r="AY552" s="18" t="s">
        <v>141</v>
      </c>
      <c r="BE552" s="225">
        <f>IF(N552="základní",J552,0)</f>
        <v>0</v>
      </c>
      <c r="BF552" s="225">
        <f>IF(N552="snížená",J552,0)</f>
        <v>0</v>
      </c>
      <c r="BG552" s="225">
        <f>IF(N552="zákl. přenesená",J552,0)</f>
        <v>0</v>
      </c>
      <c r="BH552" s="225">
        <f>IF(N552="sníž. přenesená",J552,0)</f>
        <v>0</v>
      </c>
      <c r="BI552" s="225">
        <f>IF(N552="nulová",J552,0)</f>
        <v>0</v>
      </c>
      <c r="BJ552" s="18" t="s">
        <v>85</v>
      </c>
      <c r="BK552" s="225">
        <f>ROUND(I552*H552,2)</f>
        <v>0</v>
      </c>
      <c r="BL552" s="18" t="s">
        <v>148</v>
      </c>
      <c r="BM552" s="224" t="s">
        <v>1366</v>
      </c>
    </row>
    <row r="553" s="12" customFormat="1">
      <c r="B553" s="226"/>
      <c r="C553" s="227"/>
      <c r="D553" s="228" t="s">
        <v>150</v>
      </c>
      <c r="E553" s="229" t="s">
        <v>19</v>
      </c>
      <c r="F553" s="230" t="s">
        <v>1349</v>
      </c>
      <c r="G553" s="227"/>
      <c r="H553" s="231">
        <v>5.0629999999999997</v>
      </c>
      <c r="I553" s="232"/>
      <c r="J553" s="227"/>
      <c r="K553" s="227"/>
      <c r="L553" s="233"/>
      <c r="M553" s="234"/>
      <c r="N553" s="235"/>
      <c r="O553" s="235"/>
      <c r="P553" s="235"/>
      <c r="Q553" s="235"/>
      <c r="R553" s="235"/>
      <c r="S553" s="235"/>
      <c r="T553" s="236"/>
      <c r="AT553" s="237" t="s">
        <v>150</v>
      </c>
      <c r="AU553" s="237" t="s">
        <v>87</v>
      </c>
      <c r="AV553" s="12" t="s">
        <v>87</v>
      </c>
      <c r="AW553" s="12" t="s">
        <v>36</v>
      </c>
      <c r="AX553" s="12" t="s">
        <v>77</v>
      </c>
      <c r="AY553" s="237" t="s">
        <v>141</v>
      </c>
    </row>
    <row r="554" s="12" customFormat="1">
      <c r="B554" s="226"/>
      <c r="C554" s="227"/>
      <c r="D554" s="228" t="s">
        <v>150</v>
      </c>
      <c r="E554" s="229" t="s">
        <v>19</v>
      </c>
      <c r="F554" s="230" t="s">
        <v>1346</v>
      </c>
      <c r="G554" s="227"/>
      <c r="H554" s="231">
        <v>0.10000000000000001</v>
      </c>
      <c r="I554" s="232"/>
      <c r="J554" s="227"/>
      <c r="K554" s="227"/>
      <c r="L554" s="233"/>
      <c r="M554" s="234"/>
      <c r="N554" s="235"/>
      <c r="O554" s="235"/>
      <c r="P554" s="235"/>
      <c r="Q554" s="235"/>
      <c r="R554" s="235"/>
      <c r="S554" s="235"/>
      <c r="T554" s="236"/>
      <c r="AT554" s="237" t="s">
        <v>150</v>
      </c>
      <c r="AU554" s="237" t="s">
        <v>87</v>
      </c>
      <c r="AV554" s="12" t="s">
        <v>87</v>
      </c>
      <c r="AW554" s="12" t="s">
        <v>36</v>
      </c>
      <c r="AX554" s="12" t="s">
        <v>77</v>
      </c>
      <c r="AY554" s="237" t="s">
        <v>141</v>
      </c>
    </row>
    <row r="555" s="12" customFormat="1">
      <c r="B555" s="226"/>
      <c r="C555" s="227"/>
      <c r="D555" s="228" t="s">
        <v>150</v>
      </c>
      <c r="E555" s="229" t="s">
        <v>19</v>
      </c>
      <c r="F555" s="230" t="s">
        <v>1350</v>
      </c>
      <c r="G555" s="227"/>
      <c r="H555" s="231">
        <v>0.14999999999999999</v>
      </c>
      <c r="I555" s="232"/>
      <c r="J555" s="227"/>
      <c r="K555" s="227"/>
      <c r="L555" s="233"/>
      <c r="M555" s="234"/>
      <c r="N555" s="235"/>
      <c r="O555" s="235"/>
      <c r="P555" s="235"/>
      <c r="Q555" s="235"/>
      <c r="R555" s="235"/>
      <c r="S555" s="235"/>
      <c r="T555" s="236"/>
      <c r="AT555" s="237" t="s">
        <v>150</v>
      </c>
      <c r="AU555" s="237" t="s">
        <v>87</v>
      </c>
      <c r="AV555" s="12" t="s">
        <v>87</v>
      </c>
      <c r="AW555" s="12" t="s">
        <v>36</v>
      </c>
      <c r="AX555" s="12" t="s">
        <v>77</v>
      </c>
      <c r="AY555" s="237" t="s">
        <v>141</v>
      </c>
    </row>
    <row r="556" s="15" customFormat="1">
      <c r="B556" s="269"/>
      <c r="C556" s="270"/>
      <c r="D556" s="228" t="s">
        <v>150</v>
      </c>
      <c r="E556" s="271" t="s">
        <v>19</v>
      </c>
      <c r="F556" s="272" t="s">
        <v>1272</v>
      </c>
      <c r="G556" s="270"/>
      <c r="H556" s="273">
        <v>5.3129999999999997</v>
      </c>
      <c r="I556" s="274"/>
      <c r="J556" s="270"/>
      <c r="K556" s="270"/>
      <c r="L556" s="275"/>
      <c r="M556" s="276"/>
      <c r="N556" s="277"/>
      <c r="O556" s="277"/>
      <c r="P556" s="277"/>
      <c r="Q556" s="277"/>
      <c r="R556" s="277"/>
      <c r="S556" s="277"/>
      <c r="T556" s="278"/>
      <c r="AT556" s="279" t="s">
        <v>150</v>
      </c>
      <c r="AU556" s="279" t="s">
        <v>87</v>
      </c>
      <c r="AV556" s="15" t="s">
        <v>157</v>
      </c>
      <c r="AW556" s="15" t="s">
        <v>36</v>
      </c>
      <c r="AX556" s="15" t="s">
        <v>77</v>
      </c>
      <c r="AY556" s="279" t="s">
        <v>141</v>
      </c>
    </row>
    <row r="557" s="12" customFormat="1">
      <c r="B557" s="226"/>
      <c r="C557" s="227"/>
      <c r="D557" s="228" t="s">
        <v>150</v>
      </c>
      <c r="E557" s="229" t="s">
        <v>19</v>
      </c>
      <c r="F557" s="230" t="s">
        <v>1352</v>
      </c>
      <c r="G557" s="227"/>
      <c r="H557" s="231">
        <v>17.111000000000001</v>
      </c>
      <c r="I557" s="232"/>
      <c r="J557" s="227"/>
      <c r="K557" s="227"/>
      <c r="L557" s="233"/>
      <c r="M557" s="234"/>
      <c r="N557" s="235"/>
      <c r="O557" s="235"/>
      <c r="P557" s="235"/>
      <c r="Q557" s="235"/>
      <c r="R557" s="235"/>
      <c r="S557" s="235"/>
      <c r="T557" s="236"/>
      <c r="AT557" s="237" t="s">
        <v>150</v>
      </c>
      <c r="AU557" s="237" t="s">
        <v>87</v>
      </c>
      <c r="AV557" s="12" t="s">
        <v>87</v>
      </c>
      <c r="AW557" s="12" t="s">
        <v>36</v>
      </c>
      <c r="AX557" s="12" t="s">
        <v>77</v>
      </c>
      <c r="AY557" s="237" t="s">
        <v>141</v>
      </c>
    </row>
    <row r="558" s="12" customFormat="1">
      <c r="B558" s="226"/>
      <c r="C558" s="227"/>
      <c r="D558" s="228" t="s">
        <v>150</v>
      </c>
      <c r="E558" s="229" t="s">
        <v>19</v>
      </c>
      <c r="F558" s="230" t="s">
        <v>1353</v>
      </c>
      <c r="G558" s="227"/>
      <c r="H558" s="231">
        <v>0.089999999999999997</v>
      </c>
      <c r="I558" s="232"/>
      <c r="J558" s="227"/>
      <c r="K558" s="227"/>
      <c r="L558" s="233"/>
      <c r="M558" s="234"/>
      <c r="N558" s="235"/>
      <c r="O558" s="235"/>
      <c r="P558" s="235"/>
      <c r="Q558" s="235"/>
      <c r="R558" s="235"/>
      <c r="S558" s="235"/>
      <c r="T558" s="236"/>
      <c r="AT558" s="237" t="s">
        <v>150</v>
      </c>
      <c r="AU558" s="237" t="s">
        <v>87</v>
      </c>
      <c r="AV558" s="12" t="s">
        <v>87</v>
      </c>
      <c r="AW558" s="12" t="s">
        <v>36</v>
      </c>
      <c r="AX558" s="12" t="s">
        <v>77</v>
      </c>
      <c r="AY558" s="237" t="s">
        <v>141</v>
      </c>
    </row>
    <row r="559" s="12" customFormat="1">
      <c r="B559" s="226"/>
      <c r="C559" s="227"/>
      <c r="D559" s="228" t="s">
        <v>150</v>
      </c>
      <c r="E559" s="229" t="s">
        <v>19</v>
      </c>
      <c r="F559" s="230" t="s">
        <v>1354</v>
      </c>
      <c r="G559" s="227"/>
      <c r="H559" s="231">
        <v>0.044999999999999998</v>
      </c>
      <c r="I559" s="232"/>
      <c r="J559" s="227"/>
      <c r="K559" s="227"/>
      <c r="L559" s="233"/>
      <c r="M559" s="234"/>
      <c r="N559" s="235"/>
      <c r="O559" s="235"/>
      <c r="P559" s="235"/>
      <c r="Q559" s="235"/>
      <c r="R559" s="235"/>
      <c r="S559" s="235"/>
      <c r="T559" s="236"/>
      <c r="AT559" s="237" t="s">
        <v>150</v>
      </c>
      <c r="AU559" s="237" t="s">
        <v>87</v>
      </c>
      <c r="AV559" s="12" t="s">
        <v>87</v>
      </c>
      <c r="AW559" s="12" t="s">
        <v>36</v>
      </c>
      <c r="AX559" s="12" t="s">
        <v>77</v>
      </c>
      <c r="AY559" s="237" t="s">
        <v>141</v>
      </c>
    </row>
    <row r="560" s="12" customFormat="1">
      <c r="B560" s="226"/>
      <c r="C560" s="227"/>
      <c r="D560" s="228" t="s">
        <v>150</v>
      </c>
      <c r="E560" s="229" t="s">
        <v>19</v>
      </c>
      <c r="F560" s="230" t="s">
        <v>1355</v>
      </c>
      <c r="G560" s="227"/>
      <c r="H560" s="231">
        <v>0.16</v>
      </c>
      <c r="I560" s="232"/>
      <c r="J560" s="227"/>
      <c r="K560" s="227"/>
      <c r="L560" s="233"/>
      <c r="M560" s="234"/>
      <c r="N560" s="235"/>
      <c r="O560" s="235"/>
      <c r="P560" s="235"/>
      <c r="Q560" s="235"/>
      <c r="R560" s="235"/>
      <c r="S560" s="235"/>
      <c r="T560" s="236"/>
      <c r="AT560" s="237" t="s">
        <v>150</v>
      </c>
      <c r="AU560" s="237" t="s">
        <v>87</v>
      </c>
      <c r="AV560" s="12" t="s">
        <v>87</v>
      </c>
      <c r="AW560" s="12" t="s">
        <v>36</v>
      </c>
      <c r="AX560" s="12" t="s">
        <v>77</v>
      </c>
      <c r="AY560" s="237" t="s">
        <v>141</v>
      </c>
    </row>
    <row r="561" s="15" customFormat="1">
      <c r="B561" s="269"/>
      <c r="C561" s="270"/>
      <c r="D561" s="228" t="s">
        <v>150</v>
      </c>
      <c r="E561" s="271" t="s">
        <v>19</v>
      </c>
      <c r="F561" s="272" t="s">
        <v>1234</v>
      </c>
      <c r="G561" s="270"/>
      <c r="H561" s="273">
        <v>17.406000000000002</v>
      </c>
      <c r="I561" s="274"/>
      <c r="J561" s="270"/>
      <c r="K561" s="270"/>
      <c r="L561" s="275"/>
      <c r="M561" s="276"/>
      <c r="N561" s="277"/>
      <c r="O561" s="277"/>
      <c r="P561" s="277"/>
      <c r="Q561" s="277"/>
      <c r="R561" s="277"/>
      <c r="S561" s="277"/>
      <c r="T561" s="278"/>
      <c r="AT561" s="279" t="s">
        <v>150</v>
      </c>
      <c r="AU561" s="279" t="s">
        <v>87</v>
      </c>
      <c r="AV561" s="15" t="s">
        <v>157</v>
      </c>
      <c r="AW561" s="15" t="s">
        <v>36</v>
      </c>
      <c r="AX561" s="15" t="s">
        <v>77</v>
      </c>
      <c r="AY561" s="279" t="s">
        <v>141</v>
      </c>
    </row>
    <row r="562" s="12" customFormat="1">
      <c r="B562" s="226"/>
      <c r="C562" s="227"/>
      <c r="D562" s="228" t="s">
        <v>150</v>
      </c>
      <c r="E562" s="229" t="s">
        <v>19</v>
      </c>
      <c r="F562" s="230" t="s">
        <v>1357</v>
      </c>
      <c r="G562" s="227"/>
      <c r="H562" s="231">
        <v>22.780999999999999</v>
      </c>
      <c r="I562" s="232"/>
      <c r="J562" s="227"/>
      <c r="K562" s="227"/>
      <c r="L562" s="233"/>
      <c r="M562" s="234"/>
      <c r="N562" s="235"/>
      <c r="O562" s="235"/>
      <c r="P562" s="235"/>
      <c r="Q562" s="235"/>
      <c r="R562" s="235"/>
      <c r="S562" s="235"/>
      <c r="T562" s="236"/>
      <c r="AT562" s="237" t="s">
        <v>150</v>
      </c>
      <c r="AU562" s="237" t="s">
        <v>87</v>
      </c>
      <c r="AV562" s="12" t="s">
        <v>87</v>
      </c>
      <c r="AW562" s="12" t="s">
        <v>36</v>
      </c>
      <c r="AX562" s="12" t="s">
        <v>77</v>
      </c>
      <c r="AY562" s="237" t="s">
        <v>141</v>
      </c>
    </row>
    <row r="563" s="12" customFormat="1">
      <c r="B563" s="226"/>
      <c r="C563" s="227"/>
      <c r="D563" s="228" t="s">
        <v>150</v>
      </c>
      <c r="E563" s="229" t="s">
        <v>19</v>
      </c>
      <c r="F563" s="230" t="s">
        <v>1354</v>
      </c>
      <c r="G563" s="227"/>
      <c r="H563" s="231">
        <v>0.044999999999999998</v>
      </c>
      <c r="I563" s="232"/>
      <c r="J563" s="227"/>
      <c r="K563" s="227"/>
      <c r="L563" s="233"/>
      <c r="M563" s="234"/>
      <c r="N563" s="235"/>
      <c r="O563" s="235"/>
      <c r="P563" s="235"/>
      <c r="Q563" s="235"/>
      <c r="R563" s="235"/>
      <c r="S563" s="235"/>
      <c r="T563" s="236"/>
      <c r="AT563" s="237" t="s">
        <v>150</v>
      </c>
      <c r="AU563" s="237" t="s">
        <v>87</v>
      </c>
      <c r="AV563" s="12" t="s">
        <v>87</v>
      </c>
      <c r="AW563" s="12" t="s">
        <v>36</v>
      </c>
      <c r="AX563" s="12" t="s">
        <v>77</v>
      </c>
      <c r="AY563" s="237" t="s">
        <v>141</v>
      </c>
    </row>
    <row r="564" s="12" customFormat="1">
      <c r="B564" s="226"/>
      <c r="C564" s="227"/>
      <c r="D564" s="228" t="s">
        <v>150</v>
      </c>
      <c r="E564" s="229" t="s">
        <v>19</v>
      </c>
      <c r="F564" s="230" t="s">
        <v>1355</v>
      </c>
      <c r="G564" s="227"/>
      <c r="H564" s="231">
        <v>0.16</v>
      </c>
      <c r="I564" s="232"/>
      <c r="J564" s="227"/>
      <c r="K564" s="227"/>
      <c r="L564" s="233"/>
      <c r="M564" s="234"/>
      <c r="N564" s="235"/>
      <c r="O564" s="235"/>
      <c r="P564" s="235"/>
      <c r="Q564" s="235"/>
      <c r="R564" s="235"/>
      <c r="S564" s="235"/>
      <c r="T564" s="236"/>
      <c r="AT564" s="237" t="s">
        <v>150</v>
      </c>
      <c r="AU564" s="237" t="s">
        <v>87</v>
      </c>
      <c r="AV564" s="12" t="s">
        <v>87</v>
      </c>
      <c r="AW564" s="12" t="s">
        <v>36</v>
      </c>
      <c r="AX564" s="12" t="s">
        <v>77</v>
      </c>
      <c r="AY564" s="237" t="s">
        <v>141</v>
      </c>
    </row>
    <row r="565" s="12" customFormat="1">
      <c r="B565" s="226"/>
      <c r="C565" s="227"/>
      <c r="D565" s="228" t="s">
        <v>150</v>
      </c>
      <c r="E565" s="229" t="s">
        <v>19</v>
      </c>
      <c r="F565" s="230" t="s">
        <v>1353</v>
      </c>
      <c r="G565" s="227"/>
      <c r="H565" s="231">
        <v>0.089999999999999997</v>
      </c>
      <c r="I565" s="232"/>
      <c r="J565" s="227"/>
      <c r="K565" s="227"/>
      <c r="L565" s="233"/>
      <c r="M565" s="234"/>
      <c r="N565" s="235"/>
      <c r="O565" s="235"/>
      <c r="P565" s="235"/>
      <c r="Q565" s="235"/>
      <c r="R565" s="235"/>
      <c r="S565" s="235"/>
      <c r="T565" s="236"/>
      <c r="AT565" s="237" t="s">
        <v>150</v>
      </c>
      <c r="AU565" s="237" t="s">
        <v>87</v>
      </c>
      <c r="AV565" s="12" t="s">
        <v>87</v>
      </c>
      <c r="AW565" s="12" t="s">
        <v>36</v>
      </c>
      <c r="AX565" s="12" t="s">
        <v>77</v>
      </c>
      <c r="AY565" s="237" t="s">
        <v>141</v>
      </c>
    </row>
    <row r="566" s="15" customFormat="1">
      <c r="B566" s="269"/>
      <c r="C566" s="270"/>
      <c r="D566" s="228" t="s">
        <v>150</v>
      </c>
      <c r="E566" s="271" t="s">
        <v>19</v>
      </c>
      <c r="F566" s="272" t="s">
        <v>1237</v>
      </c>
      <c r="G566" s="270"/>
      <c r="H566" s="273">
        <v>23.076000000000001</v>
      </c>
      <c r="I566" s="274"/>
      <c r="J566" s="270"/>
      <c r="K566" s="270"/>
      <c r="L566" s="275"/>
      <c r="M566" s="276"/>
      <c r="N566" s="277"/>
      <c r="O566" s="277"/>
      <c r="P566" s="277"/>
      <c r="Q566" s="277"/>
      <c r="R566" s="277"/>
      <c r="S566" s="277"/>
      <c r="T566" s="278"/>
      <c r="AT566" s="279" t="s">
        <v>150</v>
      </c>
      <c r="AU566" s="279" t="s">
        <v>87</v>
      </c>
      <c r="AV566" s="15" t="s">
        <v>157</v>
      </c>
      <c r="AW566" s="15" t="s">
        <v>36</v>
      </c>
      <c r="AX566" s="15" t="s">
        <v>77</v>
      </c>
      <c r="AY566" s="279" t="s">
        <v>141</v>
      </c>
    </row>
    <row r="567" s="13" customFormat="1">
      <c r="B567" s="238"/>
      <c r="C567" s="239"/>
      <c r="D567" s="228" t="s">
        <v>150</v>
      </c>
      <c r="E567" s="240" t="s">
        <v>19</v>
      </c>
      <c r="F567" s="241" t="s">
        <v>152</v>
      </c>
      <c r="G567" s="239"/>
      <c r="H567" s="242">
        <v>45.795000000000002</v>
      </c>
      <c r="I567" s="243"/>
      <c r="J567" s="239"/>
      <c r="K567" s="239"/>
      <c r="L567" s="244"/>
      <c r="M567" s="245"/>
      <c r="N567" s="246"/>
      <c r="O567" s="246"/>
      <c r="P567" s="246"/>
      <c r="Q567" s="246"/>
      <c r="R567" s="246"/>
      <c r="S567" s="246"/>
      <c r="T567" s="247"/>
      <c r="AT567" s="248" t="s">
        <v>150</v>
      </c>
      <c r="AU567" s="248" t="s">
        <v>87</v>
      </c>
      <c r="AV567" s="13" t="s">
        <v>148</v>
      </c>
      <c r="AW567" s="13" t="s">
        <v>36</v>
      </c>
      <c r="AX567" s="13" t="s">
        <v>85</v>
      </c>
      <c r="AY567" s="248" t="s">
        <v>141</v>
      </c>
    </row>
    <row r="568" s="1" customFormat="1" ht="36" customHeight="1">
      <c r="B568" s="39"/>
      <c r="C568" s="213" t="s">
        <v>581</v>
      </c>
      <c r="D568" s="213" t="s">
        <v>143</v>
      </c>
      <c r="E568" s="214" t="s">
        <v>1367</v>
      </c>
      <c r="F568" s="215" t="s">
        <v>1368</v>
      </c>
      <c r="G568" s="216" t="s">
        <v>192</v>
      </c>
      <c r="H568" s="217">
        <v>151.04499999999999</v>
      </c>
      <c r="I568" s="218"/>
      <c r="J568" s="219">
        <f>ROUND(I568*H568,2)</f>
        <v>0</v>
      </c>
      <c r="K568" s="215" t="s">
        <v>147</v>
      </c>
      <c r="L568" s="44"/>
      <c r="M568" s="220" t="s">
        <v>19</v>
      </c>
      <c r="N568" s="221" t="s">
        <v>48</v>
      </c>
      <c r="O568" s="84"/>
      <c r="P568" s="222">
        <f>O568*H568</f>
        <v>0</v>
      </c>
      <c r="Q568" s="222">
        <v>4.0000000000000003E-05</v>
      </c>
      <c r="R568" s="222">
        <f>Q568*H568</f>
        <v>0.0060417999999999999</v>
      </c>
      <c r="S568" s="222">
        <v>0</v>
      </c>
      <c r="T568" s="223">
        <f>S568*H568</f>
        <v>0</v>
      </c>
      <c r="AR568" s="224" t="s">
        <v>148</v>
      </c>
      <c r="AT568" s="224" t="s">
        <v>143</v>
      </c>
      <c r="AU568" s="224" t="s">
        <v>87</v>
      </c>
      <c r="AY568" s="18" t="s">
        <v>141</v>
      </c>
      <c r="BE568" s="225">
        <f>IF(N568="základní",J568,0)</f>
        <v>0</v>
      </c>
      <c r="BF568" s="225">
        <f>IF(N568="snížená",J568,0)</f>
        <v>0</v>
      </c>
      <c r="BG568" s="225">
        <f>IF(N568="zákl. přenesená",J568,0)</f>
        <v>0</v>
      </c>
      <c r="BH568" s="225">
        <f>IF(N568="sníž. přenesená",J568,0)</f>
        <v>0</v>
      </c>
      <c r="BI568" s="225">
        <f>IF(N568="nulová",J568,0)</f>
        <v>0</v>
      </c>
      <c r="BJ568" s="18" t="s">
        <v>85</v>
      </c>
      <c r="BK568" s="225">
        <f>ROUND(I568*H568,2)</f>
        <v>0</v>
      </c>
      <c r="BL568" s="18" t="s">
        <v>148</v>
      </c>
      <c r="BM568" s="224" t="s">
        <v>1369</v>
      </c>
    </row>
    <row r="569" s="12" customFormat="1">
      <c r="B569" s="226"/>
      <c r="C569" s="227"/>
      <c r="D569" s="228" t="s">
        <v>150</v>
      </c>
      <c r="E569" s="229" t="s">
        <v>19</v>
      </c>
      <c r="F569" s="230" t="s">
        <v>1345</v>
      </c>
      <c r="G569" s="227"/>
      <c r="H569" s="231">
        <v>150.47999999999999</v>
      </c>
      <c r="I569" s="232"/>
      <c r="J569" s="227"/>
      <c r="K569" s="227"/>
      <c r="L569" s="233"/>
      <c r="M569" s="234"/>
      <c r="N569" s="235"/>
      <c r="O569" s="235"/>
      <c r="P569" s="235"/>
      <c r="Q569" s="235"/>
      <c r="R569" s="235"/>
      <c r="S569" s="235"/>
      <c r="T569" s="236"/>
      <c r="AT569" s="237" t="s">
        <v>150</v>
      </c>
      <c r="AU569" s="237" t="s">
        <v>87</v>
      </c>
      <c r="AV569" s="12" t="s">
        <v>87</v>
      </c>
      <c r="AW569" s="12" t="s">
        <v>36</v>
      </c>
      <c r="AX569" s="12" t="s">
        <v>77</v>
      </c>
      <c r="AY569" s="237" t="s">
        <v>141</v>
      </c>
    </row>
    <row r="570" s="12" customFormat="1">
      <c r="B570" s="226"/>
      <c r="C570" s="227"/>
      <c r="D570" s="228" t="s">
        <v>150</v>
      </c>
      <c r="E570" s="229" t="s">
        <v>19</v>
      </c>
      <c r="F570" s="230" t="s">
        <v>526</v>
      </c>
      <c r="G570" s="227"/>
      <c r="H570" s="231">
        <v>0.19500000000000001</v>
      </c>
      <c r="I570" s="232"/>
      <c r="J570" s="227"/>
      <c r="K570" s="227"/>
      <c r="L570" s="233"/>
      <c r="M570" s="234"/>
      <c r="N570" s="235"/>
      <c r="O570" s="235"/>
      <c r="P570" s="235"/>
      <c r="Q570" s="235"/>
      <c r="R570" s="235"/>
      <c r="S570" s="235"/>
      <c r="T570" s="236"/>
      <c r="AT570" s="237" t="s">
        <v>150</v>
      </c>
      <c r="AU570" s="237" t="s">
        <v>87</v>
      </c>
      <c r="AV570" s="12" t="s">
        <v>87</v>
      </c>
      <c r="AW570" s="12" t="s">
        <v>36</v>
      </c>
      <c r="AX570" s="12" t="s">
        <v>77</v>
      </c>
      <c r="AY570" s="237" t="s">
        <v>141</v>
      </c>
    </row>
    <row r="571" s="12" customFormat="1">
      <c r="B571" s="226"/>
      <c r="C571" s="227"/>
      <c r="D571" s="228" t="s">
        <v>150</v>
      </c>
      <c r="E571" s="229" t="s">
        <v>19</v>
      </c>
      <c r="F571" s="230" t="s">
        <v>1346</v>
      </c>
      <c r="G571" s="227"/>
      <c r="H571" s="231">
        <v>0.10000000000000001</v>
      </c>
      <c r="I571" s="232"/>
      <c r="J571" s="227"/>
      <c r="K571" s="227"/>
      <c r="L571" s="233"/>
      <c r="M571" s="234"/>
      <c r="N571" s="235"/>
      <c r="O571" s="235"/>
      <c r="P571" s="235"/>
      <c r="Q571" s="235"/>
      <c r="R571" s="235"/>
      <c r="S571" s="235"/>
      <c r="T571" s="236"/>
      <c r="AT571" s="237" t="s">
        <v>150</v>
      </c>
      <c r="AU571" s="237" t="s">
        <v>87</v>
      </c>
      <c r="AV571" s="12" t="s">
        <v>87</v>
      </c>
      <c r="AW571" s="12" t="s">
        <v>36</v>
      </c>
      <c r="AX571" s="12" t="s">
        <v>77</v>
      </c>
      <c r="AY571" s="237" t="s">
        <v>141</v>
      </c>
    </row>
    <row r="572" s="12" customFormat="1">
      <c r="B572" s="226"/>
      <c r="C572" s="227"/>
      <c r="D572" s="228" t="s">
        <v>150</v>
      </c>
      <c r="E572" s="229" t="s">
        <v>19</v>
      </c>
      <c r="F572" s="230" t="s">
        <v>527</v>
      </c>
      <c r="G572" s="227"/>
      <c r="H572" s="231">
        <v>0.27000000000000002</v>
      </c>
      <c r="I572" s="232"/>
      <c r="J572" s="227"/>
      <c r="K572" s="227"/>
      <c r="L572" s="233"/>
      <c r="M572" s="234"/>
      <c r="N572" s="235"/>
      <c r="O572" s="235"/>
      <c r="P572" s="235"/>
      <c r="Q572" s="235"/>
      <c r="R572" s="235"/>
      <c r="S572" s="235"/>
      <c r="T572" s="236"/>
      <c r="AT572" s="237" t="s">
        <v>150</v>
      </c>
      <c r="AU572" s="237" t="s">
        <v>87</v>
      </c>
      <c r="AV572" s="12" t="s">
        <v>87</v>
      </c>
      <c r="AW572" s="12" t="s">
        <v>36</v>
      </c>
      <c r="AX572" s="12" t="s">
        <v>77</v>
      </c>
      <c r="AY572" s="237" t="s">
        <v>141</v>
      </c>
    </row>
    <row r="573" s="15" customFormat="1">
      <c r="B573" s="269"/>
      <c r="C573" s="270"/>
      <c r="D573" s="228" t="s">
        <v>150</v>
      </c>
      <c r="E573" s="271" t="s">
        <v>19</v>
      </c>
      <c r="F573" s="272" t="s">
        <v>1231</v>
      </c>
      <c r="G573" s="270"/>
      <c r="H573" s="273">
        <v>151.04499999999999</v>
      </c>
      <c r="I573" s="274"/>
      <c r="J573" s="270"/>
      <c r="K573" s="270"/>
      <c r="L573" s="275"/>
      <c r="M573" s="276"/>
      <c r="N573" s="277"/>
      <c r="O573" s="277"/>
      <c r="P573" s="277"/>
      <c r="Q573" s="277"/>
      <c r="R573" s="277"/>
      <c r="S573" s="277"/>
      <c r="T573" s="278"/>
      <c r="AT573" s="279" t="s">
        <v>150</v>
      </c>
      <c r="AU573" s="279" t="s">
        <v>87</v>
      </c>
      <c r="AV573" s="15" t="s">
        <v>157</v>
      </c>
      <c r="AW573" s="15" t="s">
        <v>36</v>
      </c>
      <c r="AX573" s="15" t="s">
        <v>77</v>
      </c>
      <c r="AY573" s="279" t="s">
        <v>141</v>
      </c>
    </row>
    <row r="574" s="13" customFormat="1">
      <c r="B574" s="238"/>
      <c r="C574" s="239"/>
      <c r="D574" s="228" t="s">
        <v>150</v>
      </c>
      <c r="E574" s="240" t="s">
        <v>19</v>
      </c>
      <c r="F574" s="241" t="s">
        <v>152</v>
      </c>
      <c r="G574" s="239"/>
      <c r="H574" s="242">
        <v>151.04499999999999</v>
      </c>
      <c r="I574" s="243"/>
      <c r="J574" s="239"/>
      <c r="K574" s="239"/>
      <c r="L574" s="244"/>
      <c r="M574" s="245"/>
      <c r="N574" s="246"/>
      <c r="O574" s="246"/>
      <c r="P574" s="246"/>
      <c r="Q574" s="246"/>
      <c r="R574" s="246"/>
      <c r="S574" s="246"/>
      <c r="T574" s="247"/>
      <c r="AT574" s="248" t="s">
        <v>150</v>
      </c>
      <c r="AU574" s="248" t="s">
        <v>87</v>
      </c>
      <c r="AV574" s="13" t="s">
        <v>148</v>
      </c>
      <c r="AW574" s="13" t="s">
        <v>36</v>
      </c>
      <c r="AX574" s="13" t="s">
        <v>85</v>
      </c>
      <c r="AY574" s="248" t="s">
        <v>141</v>
      </c>
    </row>
    <row r="575" s="1" customFormat="1" ht="60" customHeight="1">
      <c r="B575" s="39"/>
      <c r="C575" s="213" t="s">
        <v>590</v>
      </c>
      <c r="D575" s="213" t="s">
        <v>143</v>
      </c>
      <c r="E575" s="214" t="s">
        <v>1370</v>
      </c>
      <c r="F575" s="215" t="s">
        <v>1371</v>
      </c>
      <c r="G575" s="216" t="s">
        <v>309</v>
      </c>
      <c r="H575" s="217">
        <v>3</v>
      </c>
      <c r="I575" s="218"/>
      <c r="J575" s="219">
        <f>ROUND(I575*H575,2)</f>
        <v>0</v>
      </c>
      <c r="K575" s="215" t="s">
        <v>147</v>
      </c>
      <c r="L575" s="44"/>
      <c r="M575" s="220" t="s">
        <v>19</v>
      </c>
      <c r="N575" s="221" t="s">
        <v>48</v>
      </c>
      <c r="O575" s="84"/>
      <c r="P575" s="222">
        <f>O575*H575</f>
        <v>0</v>
      </c>
      <c r="Q575" s="222">
        <v>0.023400000000000001</v>
      </c>
      <c r="R575" s="222">
        <f>Q575*H575</f>
        <v>0.070199999999999999</v>
      </c>
      <c r="S575" s="222">
        <v>0</v>
      </c>
      <c r="T575" s="223">
        <f>S575*H575</f>
        <v>0</v>
      </c>
      <c r="AR575" s="224" t="s">
        <v>148</v>
      </c>
      <c r="AT575" s="224" t="s">
        <v>143</v>
      </c>
      <c r="AU575" s="224" t="s">
        <v>87</v>
      </c>
      <c r="AY575" s="18" t="s">
        <v>141</v>
      </c>
      <c r="BE575" s="225">
        <f>IF(N575="základní",J575,0)</f>
        <v>0</v>
      </c>
      <c r="BF575" s="225">
        <f>IF(N575="snížená",J575,0)</f>
        <v>0</v>
      </c>
      <c r="BG575" s="225">
        <f>IF(N575="zákl. přenesená",J575,0)</f>
        <v>0</v>
      </c>
      <c r="BH575" s="225">
        <f>IF(N575="sníž. přenesená",J575,0)</f>
        <v>0</v>
      </c>
      <c r="BI575" s="225">
        <f>IF(N575="nulová",J575,0)</f>
        <v>0</v>
      </c>
      <c r="BJ575" s="18" t="s">
        <v>85</v>
      </c>
      <c r="BK575" s="225">
        <f>ROUND(I575*H575,2)</f>
        <v>0</v>
      </c>
      <c r="BL575" s="18" t="s">
        <v>148</v>
      </c>
      <c r="BM575" s="224" t="s">
        <v>1372</v>
      </c>
    </row>
    <row r="576" s="1" customFormat="1" ht="16.5" customHeight="1">
      <c r="B576" s="39"/>
      <c r="C576" s="259" t="s">
        <v>593</v>
      </c>
      <c r="D576" s="259" t="s">
        <v>195</v>
      </c>
      <c r="E576" s="260" t="s">
        <v>1373</v>
      </c>
      <c r="F576" s="261" t="s">
        <v>1374</v>
      </c>
      <c r="G576" s="262" t="s">
        <v>309</v>
      </c>
      <c r="H576" s="263">
        <v>3</v>
      </c>
      <c r="I576" s="264"/>
      <c r="J576" s="265">
        <f>ROUND(I576*H576,2)</f>
        <v>0</v>
      </c>
      <c r="K576" s="261" t="s">
        <v>147</v>
      </c>
      <c r="L576" s="266"/>
      <c r="M576" s="267" t="s">
        <v>19</v>
      </c>
      <c r="N576" s="268" t="s">
        <v>48</v>
      </c>
      <c r="O576" s="84"/>
      <c r="P576" s="222">
        <f>O576*H576</f>
        <v>0</v>
      </c>
      <c r="Q576" s="222">
        <v>0.010999999999999999</v>
      </c>
      <c r="R576" s="222">
        <f>Q576*H576</f>
        <v>0.033000000000000002</v>
      </c>
      <c r="S576" s="222">
        <v>0</v>
      </c>
      <c r="T576" s="223">
        <f>S576*H576</f>
        <v>0</v>
      </c>
      <c r="AR576" s="224" t="s">
        <v>189</v>
      </c>
      <c r="AT576" s="224" t="s">
        <v>195</v>
      </c>
      <c r="AU576" s="224" t="s">
        <v>87</v>
      </c>
      <c r="AY576" s="18" t="s">
        <v>141</v>
      </c>
      <c r="BE576" s="225">
        <f>IF(N576="základní",J576,0)</f>
        <v>0</v>
      </c>
      <c r="BF576" s="225">
        <f>IF(N576="snížená",J576,0)</f>
        <v>0</v>
      </c>
      <c r="BG576" s="225">
        <f>IF(N576="zákl. přenesená",J576,0)</f>
        <v>0</v>
      </c>
      <c r="BH576" s="225">
        <f>IF(N576="sníž. přenesená",J576,0)</f>
        <v>0</v>
      </c>
      <c r="BI576" s="225">
        <f>IF(N576="nulová",J576,0)</f>
        <v>0</v>
      </c>
      <c r="BJ576" s="18" t="s">
        <v>85</v>
      </c>
      <c r="BK576" s="225">
        <f>ROUND(I576*H576,2)</f>
        <v>0</v>
      </c>
      <c r="BL576" s="18" t="s">
        <v>148</v>
      </c>
      <c r="BM576" s="224" t="s">
        <v>1375</v>
      </c>
    </row>
    <row r="577" s="11" customFormat="1" ht="22.8" customHeight="1">
      <c r="B577" s="197"/>
      <c r="C577" s="198"/>
      <c r="D577" s="199" t="s">
        <v>76</v>
      </c>
      <c r="E577" s="211" t="s">
        <v>561</v>
      </c>
      <c r="F577" s="211" t="s">
        <v>562</v>
      </c>
      <c r="G577" s="198"/>
      <c r="H577" s="198"/>
      <c r="I577" s="201"/>
      <c r="J577" s="212">
        <f>BK577</f>
        <v>0</v>
      </c>
      <c r="K577" s="198"/>
      <c r="L577" s="203"/>
      <c r="M577" s="204"/>
      <c r="N577" s="205"/>
      <c r="O577" s="205"/>
      <c r="P577" s="206">
        <f>P578</f>
        <v>0</v>
      </c>
      <c r="Q577" s="205"/>
      <c r="R577" s="206">
        <f>R578</f>
        <v>0</v>
      </c>
      <c r="S577" s="205"/>
      <c r="T577" s="207">
        <f>T578</f>
        <v>0</v>
      </c>
      <c r="AR577" s="208" t="s">
        <v>85</v>
      </c>
      <c r="AT577" s="209" t="s">
        <v>76</v>
      </c>
      <c r="AU577" s="209" t="s">
        <v>85</v>
      </c>
      <c r="AY577" s="208" t="s">
        <v>141</v>
      </c>
      <c r="BK577" s="210">
        <f>BK578</f>
        <v>0</v>
      </c>
    </row>
    <row r="578" s="1" customFormat="1" ht="48" customHeight="1">
      <c r="B578" s="39"/>
      <c r="C578" s="213" t="s">
        <v>597</v>
      </c>
      <c r="D578" s="213" t="s">
        <v>143</v>
      </c>
      <c r="E578" s="214" t="s">
        <v>564</v>
      </c>
      <c r="F578" s="215" t="s">
        <v>565</v>
      </c>
      <c r="G578" s="216" t="s">
        <v>222</v>
      </c>
      <c r="H578" s="217">
        <v>280.47500000000002</v>
      </c>
      <c r="I578" s="218"/>
      <c r="J578" s="219">
        <f>ROUND(I578*H578,2)</f>
        <v>0</v>
      </c>
      <c r="K578" s="215" t="s">
        <v>147</v>
      </c>
      <c r="L578" s="44"/>
      <c r="M578" s="220" t="s">
        <v>19</v>
      </c>
      <c r="N578" s="221" t="s">
        <v>48</v>
      </c>
      <c r="O578" s="84"/>
      <c r="P578" s="222">
        <f>O578*H578</f>
        <v>0</v>
      </c>
      <c r="Q578" s="222">
        <v>0</v>
      </c>
      <c r="R578" s="222">
        <f>Q578*H578</f>
        <v>0</v>
      </c>
      <c r="S578" s="222">
        <v>0</v>
      </c>
      <c r="T578" s="223">
        <f>S578*H578</f>
        <v>0</v>
      </c>
      <c r="AR578" s="224" t="s">
        <v>148</v>
      </c>
      <c r="AT578" s="224" t="s">
        <v>143</v>
      </c>
      <c r="AU578" s="224" t="s">
        <v>87</v>
      </c>
      <c r="AY578" s="18" t="s">
        <v>141</v>
      </c>
      <c r="BE578" s="225">
        <f>IF(N578="základní",J578,0)</f>
        <v>0</v>
      </c>
      <c r="BF578" s="225">
        <f>IF(N578="snížená",J578,0)</f>
        <v>0</v>
      </c>
      <c r="BG578" s="225">
        <f>IF(N578="zákl. přenesená",J578,0)</f>
        <v>0</v>
      </c>
      <c r="BH578" s="225">
        <f>IF(N578="sníž. přenesená",J578,0)</f>
        <v>0</v>
      </c>
      <c r="BI578" s="225">
        <f>IF(N578="nulová",J578,0)</f>
        <v>0</v>
      </c>
      <c r="BJ578" s="18" t="s">
        <v>85</v>
      </c>
      <c r="BK578" s="225">
        <f>ROUND(I578*H578,2)</f>
        <v>0</v>
      </c>
      <c r="BL578" s="18" t="s">
        <v>148</v>
      </c>
      <c r="BM578" s="224" t="s">
        <v>1376</v>
      </c>
    </row>
    <row r="579" s="11" customFormat="1" ht="25.92" customHeight="1">
      <c r="B579" s="197"/>
      <c r="C579" s="198"/>
      <c r="D579" s="199" t="s">
        <v>76</v>
      </c>
      <c r="E579" s="200" t="s">
        <v>567</v>
      </c>
      <c r="F579" s="200" t="s">
        <v>568</v>
      </c>
      <c r="G579" s="198"/>
      <c r="H579" s="198"/>
      <c r="I579" s="201"/>
      <c r="J579" s="202">
        <f>BK579</f>
        <v>0</v>
      </c>
      <c r="K579" s="198"/>
      <c r="L579" s="203"/>
      <c r="M579" s="204"/>
      <c r="N579" s="205"/>
      <c r="O579" s="205"/>
      <c r="P579" s="206">
        <f>P580+P609+P714+P760+P792+P815+P839+P904+P940+P960+P984</f>
        <v>0</v>
      </c>
      <c r="Q579" s="205"/>
      <c r="R579" s="206">
        <f>R580+R609+R714+R760+R792+R815+R839+R904+R940+R960+R984</f>
        <v>31.251991289999999</v>
      </c>
      <c r="S579" s="205"/>
      <c r="T579" s="207">
        <f>T580+T609+T714+T760+T792+T815+T839+T904+T940+T960+T984</f>
        <v>0</v>
      </c>
      <c r="AR579" s="208" t="s">
        <v>87</v>
      </c>
      <c r="AT579" s="209" t="s">
        <v>76</v>
      </c>
      <c r="AU579" s="209" t="s">
        <v>77</v>
      </c>
      <c r="AY579" s="208" t="s">
        <v>141</v>
      </c>
      <c r="BK579" s="210">
        <f>BK580+BK609+BK714+BK760+BK792+BK815+BK839+BK904+BK940+BK960+BK984</f>
        <v>0</v>
      </c>
    </row>
    <row r="580" s="11" customFormat="1" ht="22.8" customHeight="1">
      <c r="B580" s="197"/>
      <c r="C580" s="198"/>
      <c r="D580" s="199" t="s">
        <v>76</v>
      </c>
      <c r="E580" s="211" t="s">
        <v>569</v>
      </c>
      <c r="F580" s="211" t="s">
        <v>570</v>
      </c>
      <c r="G580" s="198"/>
      <c r="H580" s="198"/>
      <c r="I580" s="201"/>
      <c r="J580" s="212">
        <f>BK580</f>
        <v>0</v>
      </c>
      <c r="K580" s="198"/>
      <c r="L580" s="203"/>
      <c r="M580" s="204"/>
      <c r="N580" s="205"/>
      <c r="O580" s="205"/>
      <c r="P580" s="206">
        <f>SUM(P581:P608)</f>
        <v>0</v>
      </c>
      <c r="Q580" s="205"/>
      <c r="R580" s="206">
        <f>SUM(R581:R608)</f>
        <v>1.3006004000000002</v>
      </c>
      <c r="S580" s="205"/>
      <c r="T580" s="207">
        <f>SUM(T581:T608)</f>
        <v>0</v>
      </c>
      <c r="AR580" s="208" t="s">
        <v>87</v>
      </c>
      <c r="AT580" s="209" t="s">
        <v>76</v>
      </c>
      <c r="AU580" s="209" t="s">
        <v>85</v>
      </c>
      <c r="AY580" s="208" t="s">
        <v>141</v>
      </c>
      <c r="BK580" s="210">
        <f>SUM(BK581:BK608)</f>
        <v>0</v>
      </c>
    </row>
    <row r="581" s="1" customFormat="1" ht="36" customHeight="1">
      <c r="B581" s="39"/>
      <c r="C581" s="213" t="s">
        <v>602</v>
      </c>
      <c r="D581" s="213" t="s">
        <v>143</v>
      </c>
      <c r="E581" s="214" t="s">
        <v>572</v>
      </c>
      <c r="F581" s="215" t="s">
        <v>573</v>
      </c>
      <c r="G581" s="216" t="s">
        <v>192</v>
      </c>
      <c r="H581" s="217">
        <v>217.80000000000001</v>
      </c>
      <c r="I581" s="218"/>
      <c r="J581" s="219">
        <f>ROUND(I581*H581,2)</f>
        <v>0</v>
      </c>
      <c r="K581" s="215" t="s">
        <v>147</v>
      </c>
      <c r="L581" s="44"/>
      <c r="M581" s="220" t="s">
        <v>19</v>
      </c>
      <c r="N581" s="221" t="s">
        <v>48</v>
      </c>
      <c r="O581" s="84"/>
      <c r="P581" s="222">
        <f>O581*H581</f>
        <v>0</v>
      </c>
      <c r="Q581" s="222">
        <v>0</v>
      </c>
      <c r="R581" s="222">
        <f>Q581*H581</f>
        <v>0</v>
      </c>
      <c r="S581" s="222">
        <v>0</v>
      </c>
      <c r="T581" s="223">
        <f>S581*H581</f>
        <v>0</v>
      </c>
      <c r="AR581" s="224" t="s">
        <v>248</v>
      </c>
      <c r="AT581" s="224" t="s">
        <v>143</v>
      </c>
      <c r="AU581" s="224" t="s">
        <v>87</v>
      </c>
      <c r="AY581" s="18" t="s">
        <v>141</v>
      </c>
      <c r="BE581" s="225">
        <f>IF(N581="základní",J581,0)</f>
        <v>0</v>
      </c>
      <c r="BF581" s="225">
        <f>IF(N581="snížená",J581,0)</f>
        <v>0</v>
      </c>
      <c r="BG581" s="225">
        <f>IF(N581="zákl. přenesená",J581,0)</f>
        <v>0</v>
      </c>
      <c r="BH581" s="225">
        <f>IF(N581="sníž. přenesená",J581,0)</f>
        <v>0</v>
      </c>
      <c r="BI581" s="225">
        <f>IF(N581="nulová",J581,0)</f>
        <v>0</v>
      </c>
      <c r="BJ581" s="18" t="s">
        <v>85</v>
      </c>
      <c r="BK581" s="225">
        <f>ROUND(I581*H581,2)</f>
        <v>0</v>
      </c>
      <c r="BL581" s="18" t="s">
        <v>248</v>
      </c>
      <c r="BM581" s="224" t="s">
        <v>1377</v>
      </c>
    </row>
    <row r="582" s="12" customFormat="1">
      <c r="B582" s="226"/>
      <c r="C582" s="227"/>
      <c r="D582" s="228" t="s">
        <v>150</v>
      </c>
      <c r="E582" s="229" t="s">
        <v>19</v>
      </c>
      <c r="F582" s="230" t="s">
        <v>1378</v>
      </c>
      <c r="G582" s="227"/>
      <c r="H582" s="231">
        <v>217.80000000000001</v>
      </c>
      <c r="I582" s="232"/>
      <c r="J582" s="227"/>
      <c r="K582" s="227"/>
      <c r="L582" s="233"/>
      <c r="M582" s="234"/>
      <c r="N582" s="235"/>
      <c r="O582" s="235"/>
      <c r="P582" s="235"/>
      <c r="Q582" s="235"/>
      <c r="R582" s="235"/>
      <c r="S582" s="235"/>
      <c r="T582" s="236"/>
      <c r="AT582" s="237" t="s">
        <v>150</v>
      </c>
      <c r="AU582" s="237" t="s">
        <v>87</v>
      </c>
      <c r="AV582" s="12" t="s">
        <v>87</v>
      </c>
      <c r="AW582" s="12" t="s">
        <v>36</v>
      </c>
      <c r="AX582" s="12" t="s">
        <v>77</v>
      </c>
      <c r="AY582" s="237" t="s">
        <v>141</v>
      </c>
    </row>
    <row r="583" s="13" customFormat="1">
      <c r="B583" s="238"/>
      <c r="C583" s="239"/>
      <c r="D583" s="228" t="s">
        <v>150</v>
      </c>
      <c r="E583" s="240" t="s">
        <v>19</v>
      </c>
      <c r="F583" s="241" t="s">
        <v>152</v>
      </c>
      <c r="G583" s="239"/>
      <c r="H583" s="242">
        <v>217.80000000000001</v>
      </c>
      <c r="I583" s="243"/>
      <c r="J583" s="239"/>
      <c r="K583" s="239"/>
      <c r="L583" s="244"/>
      <c r="M583" s="245"/>
      <c r="N583" s="246"/>
      <c r="O583" s="246"/>
      <c r="P583" s="246"/>
      <c r="Q583" s="246"/>
      <c r="R583" s="246"/>
      <c r="S583" s="246"/>
      <c r="T583" s="247"/>
      <c r="AT583" s="248" t="s">
        <v>150</v>
      </c>
      <c r="AU583" s="248" t="s">
        <v>87</v>
      </c>
      <c r="AV583" s="13" t="s">
        <v>148</v>
      </c>
      <c r="AW583" s="13" t="s">
        <v>36</v>
      </c>
      <c r="AX583" s="13" t="s">
        <v>85</v>
      </c>
      <c r="AY583" s="248" t="s">
        <v>141</v>
      </c>
    </row>
    <row r="584" s="1" customFormat="1" ht="16.5" customHeight="1">
      <c r="B584" s="39"/>
      <c r="C584" s="259" t="s">
        <v>606</v>
      </c>
      <c r="D584" s="259" t="s">
        <v>195</v>
      </c>
      <c r="E584" s="260" t="s">
        <v>577</v>
      </c>
      <c r="F584" s="261" t="s">
        <v>578</v>
      </c>
      <c r="G584" s="262" t="s">
        <v>222</v>
      </c>
      <c r="H584" s="263">
        <v>0.065000000000000002</v>
      </c>
      <c r="I584" s="264"/>
      <c r="J584" s="265">
        <f>ROUND(I584*H584,2)</f>
        <v>0</v>
      </c>
      <c r="K584" s="261" t="s">
        <v>147</v>
      </c>
      <c r="L584" s="266"/>
      <c r="M584" s="267" t="s">
        <v>19</v>
      </c>
      <c r="N584" s="268" t="s">
        <v>48</v>
      </c>
      <c r="O584" s="84"/>
      <c r="P584" s="222">
        <f>O584*H584</f>
        <v>0</v>
      </c>
      <c r="Q584" s="222">
        <v>1</v>
      </c>
      <c r="R584" s="222">
        <f>Q584*H584</f>
        <v>0.065000000000000002</v>
      </c>
      <c r="S584" s="222">
        <v>0</v>
      </c>
      <c r="T584" s="223">
        <f>S584*H584</f>
        <v>0</v>
      </c>
      <c r="AR584" s="224" t="s">
        <v>377</v>
      </c>
      <c r="AT584" s="224" t="s">
        <v>195</v>
      </c>
      <c r="AU584" s="224" t="s">
        <v>87</v>
      </c>
      <c r="AY584" s="18" t="s">
        <v>141</v>
      </c>
      <c r="BE584" s="225">
        <f>IF(N584="základní",J584,0)</f>
        <v>0</v>
      </c>
      <c r="BF584" s="225">
        <f>IF(N584="snížená",J584,0)</f>
        <v>0</v>
      </c>
      <c r="BG584" s="225">
        <f>IF(N584="zákl. přenesená",J584,0)</f>
        <v>0</v>
      </c>
      <c r="BH584" s="225">
        <f>IF(N584="sníž. přenesená",J584,0)</f>
        <v>0</v>
      </c>
      <c r="BI584" s="225">
        <f>IF(N584="nulová",J584,0)</f>
        <v>0</v>
      </c>
      <c r="BJ584" s="18" t="s">
        <v>85</v>
      </c>
      <c r="BK584" s="225">
        <f>ROUND(I584*H584,2)</f>
        <v>0</v>
      </c>
      <c r="BL584" s="18" t="s">
        <v>248</v>
      </c>
      <c r="BM584" s="224" t="s">
        <v>1379</v>
      </c>
    </row>
    <row r="585" s="12" customFormat="1">
      <c r="B585" s="226"/>
      <c r="C585" s="227"/>
      <c r="D585" s="228" t="s">
        <v>150</v>
      </c>
      <c r="E585" s="227"/>
      <c r="F585" s="230" t="s">
        <v>1380</v>
      </c>
      <c r="G585" s="227"/>
      <c r="H585" s="231">
        <v>0.065000000000000002</v>
      </c>
      <c r="I585" s="232"/>
      <c r="J585" s="227"/>
      <c r="K585" s="227"/>
      <c r="L585" s="233"/>
      <c r="M585" s="234"/>
      <c r="N585" s="235"/>
      <c r="O585" s="235"/>
      <c r="P585" s="235"/>
      <c r="Q585" s="235"/>
      <c r="R585" s="235"/>
      <c r="S585" s="235"/>
      <c r="T585" s="236"/>
      <c r="AT585" s="237" t="s">
        <v>150</v>
      </c>
      <c r="AU585" s="237" t="s">
        <v>87</v>
      </c>
      <c r="AV585" s="12" t="s">
        <v>87</v>
      </c>
      <c r="AW585" s="12" t="s">
        <v>4</v>
      </c>
      <c r="AX585" s="12" t="s">
        <v>85</v>
      </c>
      <c r="AY585" s="237" t="s">
        <v>141</v>
      </c>
    </row>
    <row r="586" s="1" customFormat="1" ht="24" customHeight="1">
      <c r="B586" s="39"/>
      <c r="C586" s="213" t="s">
        <v>609</v>
      </c>
      <c r="D586" s="213" t="s">
        <v>143</v>
      </c>
      <c r="E586" s="214" t="s">
        <v>582</v>
      </c>
      <c r="F586" s="215" t="s">
        <v>583</v>
      </c>
      <c r="G586" s="216" t="s">
        <v>192</v>
      </c>
      <c r="H586" s="217">
        <v>50.354999999999997</v>
      </c>
      <c r="I586" s="218"/>
      <c r="J586" s="219">
        <f>ROUND(I586*H586,2)</f>
        <v>0</v>
      </c>
      <c r="K586" s="215" t="s">
        <v>147</v>
      </c>
      <c r="L586" s="44"/>
      <c r="M586" s="220" t="s">
        <v>19</v>
      </c>
      <c r="N586" s="221" t="s">
        <v>48</v>
      </c>
      <c r="O586" s="84"/>
      <c r="P586" s="222">
        <f>O586*H586</f>
        <v>0</v>
      </c>
      <c r="Q586" s="222">
        <v>0</v>
      </c>
      <c r="R586" s="222">
        <f>Q586*H586</f>
        <v>0</v>
      </c>
      <c r="S586" s="222">
        <v>0</v>
      </c>
      <c r="T586" s="223">
        <f>S586*H586</f>
        <v>0</v>
      </c>
      <c r="AR586" s="224" t="s">
        <v>248</v>
      </c>
      <c r="AT586" s="224" t="s">
        <v>143</v>
      </c>
      <c r="AU586" s="224" t="s">
        <v>87</v>
      </c>
      <c r="AY586" s="18" t="s">
        <v>141</v>
      </c>
      <c r="BE586" s="225">
        <f>IF(N586="základní",J586,0)</f>
        <v>0</v>
      </c>
      <c r="BF586" s="225">
        <f>IF(N586="snížená",J586,0)</f>
        <v>0</v>
      </c>
      <c r="BG586" s="225">
        <f>IF(N586="zákl. přenesená",J586,0)</f>
        <v>0</v>
      </c>
      <c r="BH586" s="225">
        <f>IF(N586="sníž. přenesená",J586,0)</f>
        <v>0</v>
      </c>
      <c r="BI586" s="225">
        <f>IF(N586="nulová",J586,0)</f>
        <v>0</v>
      </c>
      <c r="BJ586" s="18" t="s">
        <v>85</v>
      </c>
      <c r="BK586" s="225">
        <f>ROUND(I586*H586,2)</f>
        <v>0</v>
      </c>
      <c r="BL586" s="18" t="s">
        <v>248</v>
      </c>
      <c r="BM586" s="224" t="s">
        <v>1381</v>
      </c>
    </row>
    <row r="587" s="12" customFormat="1">
      <c r="B587" s="226"/>
      <c r="C587" s="227"/>
      <c r="D587" s="228" t="s">
        <v>150</v>
      </c>
      <c r="E587" s="229" t="s">
        <v>19</v>
      </c>
      <c r="F587" s="230" t="s">
        <v>1382</v>
      </c>
      <c r="G587" s="227"/>
      <c r="H587" s="231">
        <v>11.253</v>
      </c>
      <c r="I587" s="232"/>
      <c r="J587" s="227"/>
      <c r="K587" s="227"/>
      <c r="L587" s="233"/>
      <c r="M587" s="234"/>
      <c r="N587" s="235"/>
      <c r="O587" s="235"/>
      <c r="P587" s="235"/>
      <c r="Q587" s="235"/>
      <c r="R587" s="235"/>
      <c r="S587" s="235"/>
      <c r="T587" s="236"/>
      <c r="AT587" s="237" t="s">
        <v>150</v>
      </c>
      <c r="AU587" s="237" t="s">
        <v>87</v>
      </c>
      <c r="AV587" s="12" t="s">
        <v>87</v>
      </c>
      <c r="AW587" s="12" t="s">
        <v>36</v>
      </c>
      <c r="AX587" s="12" t="s">
        <v>77</v>
      </c>
      <c r="AY587" s="237" t="s">
        <v>141</v>
      </c>
    </row>
    <row r="588" s="12" customFormat="1">
      <c r="B588" s="226"/>
      <c r="C588" s="227"/>
      <c r="D588" s="228" t="s">
        <v>150</v>
      </c>
      <c r="E588" s="229" t="s">
        <v>19</v>
      </c>
      <c r="F588" s="230" t="s">
        <v>1383</v>
      </c>
      <c r="G588" s="227"/>
      <c r="H588" s="231">
        <v>4.1180000000000003</v>
      </c>
      <c r="I588" s="232"/>
      <c r="J588" s="227"/>
      <c r="K588" s="227"/>
      <c r="L588" s="233"/>
      <c r="M588" s="234"/>
      <c r="N588" s="235"/>
      <c r="O588" s="235"/>
      <c r="P588" s="235"/>
      <c r="Q588" s="235"/>
      <c r="R588" s="235"/>
      <c r="S588" s="235"/>
      <c r="T588" s="236"/>
      <c r="AT588" s="237" t="s">
        <v>150</v>
      </c>
      <c r="AU588" s="237" t="s">
        <v>87</v>
      </c>
      <c r="AV588" s="12" t="s">
        <v>87</v>
      </c>
      <c r="AW588" s="12" t="s">
        <v>36</v>
      </c>
      <c r="AX588" s="12" t="s">
        <v>77</v>
      </c>
      <c r="AY588" s="237" t="s">
        <v>141</v>
      </c>
    </row>
    <row r="589" s="12" customFormat="1">
      <c r="B589" s="226"/>
      <c r="C589" s="227"/>
      <c r="D589" s="228" t="s">
        <v>150</v>
      </c>
      <c r="E589" s="229" t="s">
        <v>19</v>
      </c>
      <c r="F589" s="230" t="s">
        <v>1384</v>
      </c>
      <c r="G589" s="227"/>
      <c r="H589" s="231">
        <v>1.194</v>
      </c>
      <c r="I589" s="232"/>
      <c r="J589" s="227"/>
      <c r="K589" s="227"/>
      <c r="L589" s="233"/>
      <c r="M589" s="234"/>
      <c r="N589" s="235"/>
      <c r="O589" s="235"/>
      <c r="P589" s="235"/>
      <c r="Q589" s="235"/>
      <c r="R589" s="235"/>
      <c r="S589" s="235"/>
      <c r="T589" s="236"/>
      <c r="AT589" s="237" t="s">
        <v>150</v>
      </c>
      <c r="AU589" s="237" t="s">
        <v>87</v>
      </c>
      <c r="AV589" s="12" t="s">
        <v>87</v>
      </c>
      <c r="AW589" s="12" t="s">
        <v>36</v>
      </c>
      <c r="AX589" s="12" t="s">
        <v>77</v>
      </c>
      <c r="AY589" s="237" t="s">
        <v>141</v>
      </c>
    </row>
    <row r="590" s="12" customFormat="1">
      <c r="B590" s="226"/>
      <c r="C590" s="227"/>
      <c r="D590" s="228" t="s">
        <v>150</v>
      </c>
      <c r="E590" s="229" t="s">
        <v>19</v>
      </c>
      <c r="F590" s="230" t="s">
        <v>1385</v>
      </c>
      <c r="G590" s="227"/>
      <c r="H590" s="231">
        <v>5.2939999999999996</v>
      </c>
      <c r="I590" s="232"/>
      <c r="J590" s="227"/>
      <c r="K590" s="227"/>
      <c r="L590" s="233"/>
      <c r="M590" s="234"/>
      <c r="N590" s="235"/>
      <c r="O590" s="235"/>
      <c r="P590" s="235"/>
      <c r="Q590" s="235"/>
      <c r="R590" s="235"/>
      <c r="S590" s="235"/>
      <c r="T590" s="236"/>
      <c r="AT590" s="237" t="s">
        <v>150</v>
      </c>
      <c r="AU590" s="237" t="s">
        <v>87</v>
      </c>
      <c r="AV590" s="12" t="s">
        <v>87</v>
      </c>
      <c r="AW590" s="12" t="s">
        <v>36</v>
      </c>
      <c r="AX590" s="12" t="s">
        <v>77</v>
      </c>
      <c r="AY590" s="237" t="s">
        <v>141</v>
      </c>
    </row>
    <row r="591" s="12" customFormat="1">
      <c r="B591" s="226"/>
      <c r="C591" s="227"/>
      <c r="D591" s="228" t="s">
        <v>150</v>
      </c>
      <c r="E591" s="229" t="s">
        <v>19</v>
      </c>
      <c r="F591" s="230" t="s">
        <v>1386</v>
      </c>
      <c r="G591" s="227"/>
      <c r="H591" s="231">
        <v>28.495999999999999</v>
      </c>
      <c r="I591" s="232"/>
      <c r="J591" s="227"/>
      <c r="K591" s="227"/>
      <c r="L591" s="233"/>
      <c r="M591" s="234"/>
      <c r="N591" s="235"/>
      <c r="O591" s="235"/>
      <c r="P591" s="235"/>
      <c r="Q591" s="235"/>
      <c r="R591" s="235"/>
      <c r="S591" s="235"/>
      <c r="T591" s="236"/>
      <c r="AT591" s="237" t="s">
        <v>150</v>
      </c>
      <c r="AU591" s="237" t="s">
        <v>87</v>
      </c>
      <c r="AV591" s="12" t="s">
        <v>87</v>
      </c>
      <c r="AW591" s="12" t="s">
        <v>36</v>
      </c>
      <c r="AX591" s="12" t="s">
        <v>77</v>
      </c>
      <c r="AY591" s="237" t="s">
        <v>141</v>
      </c>
    </row>
    <row r="592" s="13" customFormat="1">
      <c r="B592" s="238"/>
      <c r="C592" s="239"/>
      <c r="D592" s="228" t="s">
        <v>150</v>
      </c>
      <c r="E592" s="240" t="s">
        <v>19</v>
      </c>
      <c r="F592" s="241" t="s">
        <v>152</v>
      </c>
      <c r="G592" s="239"/>
      <c r="H592" s="242">
        <v>50.355000000000004</v>
      </c>
      <c r="I592" s="243"/>
      <c r="J592" s="239"/>
      <c r="K592" s="239"/>
      <c r="L592" s="244"/>
      <c r="M592" s="245"/>
      <c r="N592" s="246"/>
      <c r="O592" s="246"/>
      <c r="P592" s="246"/>
      <c r="Q592" s="246"/>
      <c r="R592" s="246"/>
      <c r="S592" s="246"/>
      <c r="T592" s="247"/>
      <c r="AT592" s="248" t="s">
        <v>150</v>
      </c>
      <c r="AU592" s="248" t="s">
        <v>87</v>
      </c>
      <c r="AV592" s="13" t="s">
        <v>148</v>
      </c>
      <c r="AW592" s="13" t="s">
        <v>36</v>
      </c>
      <c r="AX592" s="13" t="s">
        <v>85</v>
      </c>
      <c r="AY592" s="248" t="s">
        <v>141</v>
      </c>
    </row>
    <row r="593" s="1" customFormat="1" ht="16.5" customHeight="1">
      <c r="B593" s="39"/>
      <c r="C593" s="259" t="s">
        <v>618</v>
      </c>
      <c r="D593" s="259" t="s">
        <v>195</v>
      </c>
      <c r="E593" s="260" t="s">
        <v>577</v>
      </c>
      <c r="F593" s="261" t="s">
        <v>578</v>
      </c>
      <c r="G593" s="262" t="s">
        <v>222</v>
      </c>
      <c r="H593" s="263">
        <v>0.017999999999999999</v>
      </c>
      <c r="I593" s="264"/>
      <c r="J593" s="265">
        <f>ROUND(I593*H593,2)</f>
        <v>0</v>
      </c>
      <c r="K593" s="261" t="s">
        <v>147</v>
      </c>
      <c r="L593" s="266"/>
      <c r="M593" s="267" t="s">
        <v>19</v>
      </c>
      <c r="N593" s="268" t="s">
        <v>48</v>
      </c>
      <c r="O593" s="84"/>
      <c r="P593" s="222">
        <f>O593*H593</f>
        <v>0</v>
      </c>
      <c r="Q593" s="222">
        <v>1</v>
      </c>
      <c r="R593" s="222">
        <f>Q593*H593</f>
        <v>0.017999999999999999</v>
      </c>
      <c r="S593" s="222">
        <v>0</v>
      </c>
      <c r="T593" s="223">
        <f>S593*H593</f>
        <v>0</v>
      </c>
      <c r="AR593" s="224" t="s">
        <v>377</v>
      </c>
      <c r="AT593" s="224" t="s">
        <v>195</v>
      </c>
      <c r="AU593" s="224" t="s">
        <v>87</v>
      </c>
      <c r="AY593" s="18" t="s">
        <v>141</v>
      </c>
      <c r="BE593" s="225">
        <f>IF(N593="základní",J593,0)</f>
        <v>0</v>
      </c>
      <c r="BF593" s="225">
        <f>IF(N593="snížená",J593,0)</f>
        <v>0</v>
      </c>
      <c r="BG593" s="225">
        <f>IF(N593="zákl. přenesená",J593,0)</f>
        <v>0</v>
      </c>
      <c r="BH593" s="225">
        <f>IF(N593="sníž. přenesená",J593,0)</f>
        <v>0</v>
      </c>
      <c r="BI593" s="225">
        <f>IF(N593="nulová",J593,0)</f>
        <v>0</v>
      </c>
      <c r="BJ593" s="18" t="s">
        <v>85</v>
      </c>
      <c r="BK593" s="225">
        <f>ROUND(I593*H593,2)</f>
        <v>0</v>
      </c>
      <c r="BL593" s="18" t="s">
        <v>248</v>
      </c>
      <c r="BM593" s="224" t="s">
        <v>1387</v>
      </c>
    </row>
    <row r="594" s="12" customFormat="1">
      <c r="B594" s="226"/>
      <c r="C594" s="227"/>
      <c r="D594" s="228" t="s">
        <v>150</v>
      </c>
      <c r="E594" s="227"/>
      <c r="F594" s="230" t="s">
        <v>1388</v>
      </c>
      <c r="G594" s="227"/>
      <c r="H594" s="231">
        <v>0.017999999999999999</v>
      </c>
      <c r="I594" s="232"/>
      <c r="J594" s="227"/>
      <c r="K594" s="227"/>
      <c r="L594" s="233"/>
      <c r="M594" s="234"/>
      <c r="N594" s="235"/>
      <c r="O594" s="235"/>
      <c r="P594" s="235"/>
      <c r="Q594" s="235"/>
      <c r="R594" s="235"/>
      <c r="S594" s="235"/>
      <c r="T594" s="236"/>
      <c r="AT594" s="237" t="s">
        <v>150</v>
      </c>
      <c r="AU594" s="237" t="s">
        <v>87</v>
      </c>
      <c r="AV594" s="12" t="s">
        <v>87</v>
      </c>
      <c r="AW594" s="12" t="s">
        <v>4</v>
      </c>
      <c r="AX594" s="12" t="s">
        <v>85</v>
      </c>
      <c r="AY594" s="237" t="s">
        <v>141</v>
      </c>
    </row>
    <row r="595" s="1" customFormat="1" ht="24" customHeight="1">
      <c r="B595" s="39"/>
      <c r="C595" s="213" t="s">
        <v>625</v>
      </c>
      <c r="D595" s="213" t="s">
        <v>143</v>
      </c>
      <c r="E595" s="214" t="s">
        <v>594</v>
      </c>
      <c r="F595" s="215" t="s">
        <v>595</v>
      </c>
      <c r="G595" s="216" t="s">
        <v>192</v>
      </c>
      <c r="H595" s="217">
        <v>217.80000000000001</v>
      </c>
      <c r="I595" s="218"/>
      <c r="J595" s="219">
        <f>ROUND(I595*H595,2)</f>
        <v>0</v>
      </c>
      <c r="K595" s="215" t="s">
        <v>147</v>
      </c>
      <c r="L595" s="44"/>
      <c r="M595" s="220" t="s">
        <v>19</v>
      </c>
      <c r="N595" s="221" t="s">
        <v>48</v>
      </c>
      <c r="O595" s="84"/>
      <c r="P595" s="222">
        <f>O595*H595</f>
        <v>0</v>
      </c>
      <c r="Q595" s="222">
        <v>0.00040000000000000002</v>
      </c>
      <c r="R595" s="222">
        <f>Q595*H595</f>
        <v>0.087120000000000003</v>
      </c>
      <c r="S595" s="222">
        <v>0</v>
      </c>
      <c r="T595" s="223">
        <f>S595*H595</f>
        <v>0</v>
      </c>
      <c r="AR595" s="224" t="s">
        <v>248</v>
      </c>
      <c r="AT595" s="224" t="s">
        <v>143</v>
      </c>
      <c r="AU595" s="224" t="s">
        <v>87</v>
      </c>
      <c r="AY595" s="18" t="s">
        <v>141</v>
      </c>
      <c r="BE595" s="225">
        <f>IF(N595="základní",J595,0)</f>
        <v>0</v>
      </c>
      <c r="BF595" s="225">
        <f>IF(N595="snížená",J595,0)</f>
        <v>0</v>
      </c>
      <c r="BG595" s="225">
        <f>IF(N595="zákl. přenesená",J595,0)</f>
        <v>0</v>
      </c>
      <c r="BH595" s="225">
        <f>IF(N595="sníž. přenesená",J595,0)</f>
        <v>0</v>
      </c>
      <c r="BI595" s="225">
        <f>IF(N595="nulová",J595,0)</f>
        <v>0</v>
      </c>
      <c r="BJ595" s="18" t="s">
        <v>85</v>
      </c>
      <c r="BK595" s="225">
        <f>ROUND(I595*H595,2)</f>
        <v>0</v>
      </c>
      <c r="BL595" s="18" t="s">
        <v>248</v>
      </c>
      <c r="BM595" s="224" t="s">
        <v>1389</v>
      </c>
    </row>
    <row r="596" s="1" customFormat="1" ht="24" customHeight="1">
      <c r="B596" s="39"/>
      <c r="C596" s="259" t="s">
        <v>630</v>
      </c>
      <c r="D596" s="259" t="s">
        <v>195</v>
      </c>
      <c r="E596" s="260" t="s">
        <v>598</v>
      </c>
      <c r="F596" s="261" t="s">
        <v>599</v>
      </c>
      <c r="G596" s="262" t="s">
        <v>192</v>
      </c>
      <c r="H596" s="263">
        <v>250.47</v>
      </c>
      <c r="I596" s="264"/>
      <c r="J596" s="265">
        <f>ROUND(I596*H596,2)</f>
        <v>0</v>
      </c>
      <c r="K596" s="261" t="s">
        <v>147</v>
      </c>
      <c r="L596" s="266"/>
      <c r="M596" s="267" t="s">
        <v>19</v>
      </c>
      <c r="N596" s="268" t="s">
        <v>48</v>
      </c>
      <c r="O596" s="84"/>
      <c r="P596" s="222">
        <f>O596*H596</f>
        <v>0</v>
      </c>
      <c r="Q596" s="222">
        <v>0.0035000000000000001</v>
      </c>
      <c r="R596" s="222">
        <f>Q596*H596</f>
        <v>0.87664500000000001</v>
      </c>
      <c r="S596" s="222">
        <v>0</v>
      </c>
      <c r="T596" s="223">
        <f>S596*H596</f>
        <v>0</v>
      </c>
      <c r="AR596" s="224" t="s">
        <v>377</v>
      </c>
      <c r="AT596" s="224" t="s">
        <v>195</v>
      </c>
      <c r="AU596" s="224" t="s">
        <v>87</v>
      </c>
      <c r="AY596" s="18" t="s">
        <v>141</v>
      </c>
      <c r="BE596" s="225">
        <f>IF(N596="základní",J596,0)</f>
        <v>0</v>
      </c>
      <c r="BF596" s="225">
        <f>IF(N596="snížená",J596,0)</f>
        <v>0</v>
      </c>
      <c r="BG596" s="225">
        <f>IF(N596="zákl. přenesená",J596,0)</f>
        <v>0</v>
      </c>
      <c r="BH596" s="225">
        <f>IF(N596="sníž. přenesená",J596,0)</f>
        <v>0</v>
      </c>
      <c r="BI596" s="225">
        <f>IF(N596="nulová",J596,0)</f>
        <v>0</v>
      </c>
      <c r="BJ596" s="18" t="s">
        <v>85</v>
      </c>
      <c r="BK596" s="225">
        <f>ROUND(I596*H596,2)</f>
        <v>0</v>
      </c>
      <c r="BL596" s="18" t="s">
        <v>248</v>
      </c>
      <c r="BM596" s="224" t="s">
        <v>1390</v>
      </c>
    </row>
    <row r="597" s="12" customFormat="1">
      <c r="B597" s="226"/>
      <c r="C597" s="227"/>
      <c r="D597" s="228" t="s">
        <v>150</v>
      </c>
      <c r="E597" s="227"/>
      <c r="F597" s="230" t="s">
        <v>1391</v>
      </c>
      <c r="G597" s="227"/>
      <c r="H597" s="231">
        <v>250.47</v>
      </c>
      <c r="I597" s="232"/>
      <c r="J597" s="227"/>
      <c r="K597" s="227"/>
      <c r="L597" s="233"/>
      <c r="M597" s="234"/>
      <c r="N597" s="235"/>
      <c r="O597" s="235"/>
      <c r="P597" s="235"/>
      <c r="Q597" s="235"/>
      <c r="R597" s="235"/>
      <c r="S597" s="235"/>
      <c r="T597" s="236"/>
      <c r="AT597" s="237" t="s">
        <v>150</v>
      </c>
      <c r="AU597" s="237" t="s">
        <v>87</v>
      </c>
      <c r="AV597" s="12" t="s">
        <v>87</v>
      </c>
      <c r="AW597" s="12" t="s">
        <v>4</v>
      </c>
      <c r="AX597" s="12" t="s">
        <v>85</v>
      </c>
      <c r="AY597" s="237" t="s">
        <v>141</v>
      </c>
    </row>
    <row r="598" s="1" customFormat="1" ht="24" customHeight="1">
      <c r="B598" s="39"/>
      <c r="C598" s="213" t="s">
        <v>635</v>
      </c>
      <c r="D598" s="213" t="s">
        <v>143</v>
      </c>
      <c r="E598" s="214" t="s">
        <v>603</v>
      </c>
      <c r="F598" s="215" t="s">
        <v>604</v>
      </c>
      <c r="G598" s="216" t="s">
        <v>192</v>
      </c>
      <c r="H598" s="217">
        <v>50.354999999999997</v>
      </c>
      <c r="I598" s="218"/>
      <c r="J598" s="219">
        <f>ROUND(I598*H598,2)</f>
        <v>0</v>
      </c>
      <c r="K598" s="215" t="s">
        <v>147</v>
      </c>
      <c r="L598" s="44"/>
      <c r="M598" s="220" t="s">
        <v>19</v>
      </c>
      <c r="N598" s="221" t="s">
        <v>48</v>
      </c>
      <c r="O598" s="84"/>
      <c r="P598" s="222">
        <f>O598*H598</f>
        <v>0</v>
      </c>
      <c r="Q598" s="222">
        <v>0.00040000000000000002</v>
      </c>
      <c r="R598" s="222">
        <f>Q598*H598</f>
        <v>0.020142</v>
      </c>
      <c r="S598" s="222">
        <v>0</v>
      </c>
      <c r="T598" s="223">
        <f>S598*H598</f>
        <v>0</v>
      </c>
      <c r="AR598" s="224" t="s">
        <v>248</v>
      </c>
      <c r="AT598" s="224" t="s">
        <v>143</v>
      </c>
      <c r="AU598" s="224" t="s">
        <v>87</v>
      </c>
      <c r="AY598" s="18" t="s">
        <v>141</v>
      </c>
      <c r="BE598" s="225">
        <f>IF(N598="základní",J598,0)</f>
        <v>0</v>
      </c>
      <c r="BF598" s="225">
        <f>IF(N598="snížená",J598,0)</f>
        <v>0</v>
      </c>
      <c r="BG598" s="225">
        <f>IF(N598="zákl. přenesená",J598,0)</f>
        <v>0</v>
      </c>
      <c r="BH598" s="225">
        <f>IF(N598="sníž. přenesená",J598,0)</f>
        <v>0</v>
      </c>
      <c r="BI598" s="225">
        <f>IF(N598="nulová",J598,0)</f>
        <v>0</v>
      </c>
      <c r="BJ598" s="18" t="s">
        <v>85</v>
      </c>
      <c r="BK598" s="225">
        <f>ROUND(I598*H598,2)</f>
        <v>0</v>
      </c>
      <c r="BL598" s="18" t="s">
        <v>248</v>
      </c>
      <c r="BM598" s="224" t="s">
        <v>1392</v>
      </c>
    </row>
    <row r="599" s="1" customFormat="1" ht="24" customHeight="1">
      <c r="B599" s="39"/>
      <c r="C599" s="259" t="s">
        <v>641</v>
      </c>
      <c r="D599" s="259" t="s">
        <v>195</v>
      </c>
      <c r="E599" s="260" t="s">
        <v>598</v>
      </c>
      <c r="F599" s="261" t="s">
        <v>599</v>
      </c>
      <c r="G599" s="262" t="s">
        <v>192</v>
      </c>
      <c r="H599" s="263">
        <v>60.426000000000002</v>
      </c>
      <c r="I599" s="264"/>
      <c r="J599" s="265">
        <f>ROUND(I599*H599,2)</f>
        <v>0</v>
      </c>
      <c r="K599" s="261" t="s">
        <v>147</v>
      </c>
      <c r="L599" s="266"/>
      <c r="M599" s="267" t="s">
        <v>19</v>
      </c>
      <c r="N599" s="268" t="s">
        <v>48</v>
      </c>
      <c r="O599" s="84"/>
      <c r="P599" s="222">
        <f>O599*H599</f>
        <v>0</v>
      </c>
      <c r="Q599" s="222">
        <v>0.0035000000000000001</v>
      </c>
      <c r="R599" s="222">
        <f>Q599*H599</f>
        <v>0.21149100000000001</v>
      </c>
      <c r="S599" s="222">
        <v>0</v>
      </c>
      <c r="T599" s="223">
        <f>S599*H599</f>
        <v>0</v>
      </c>
      <c r="AR599" s="224" t="s">
        <v>377</v>
      </c>
      <c r="AT599" s="224" t="s">
        <v>195</v>
      </c>
      <c r="AU599" s="224" t="s">
        <v>87</v>
      </c>
      <c r="AY599" s="18" t="s">
        <v>141</v>
      </c>
      <c r="BE599" s="225">
        <f>IF(N599="základní",J599,0)</f>
        <v>0</v>
      </c>
      <c r="BF599" s="225">
        <f>IF(N599="snížená",J599,0)</f>
        <v>0</v>
      </c>
      <c r="BG599" s="225">
        <f>IF(N599="zákl. přenesená",J599,0)</f>
        <v>0</v>
      </c>
      <c r="BH599" s="225">
        <f>IF(N599="sníž. přenesená",J599,0)</f>
        <v>0</v>
      </c>
      <c r="BI599" s="225">
        <f>IF(N599="nulová",J599,0)</f>
        <v>0</v>
      </c>
      <c r="BJ599" s="18" t="s">
        <v>85</v>
      </c>
      <c r="BK599" s="225">
        <f>ROUND(I599*H599,2)</f>
        <v>0</v>
      </c>
      <c r="BL599" s="18" t="s">
        <v>248</v>
      </c>
      <c r="BM599" s="224" t="s">
        <v>1393</v>
      </c>
    </row>
    <row r="600" s="12" customFormat="1">
      <c r="B600" s="226"/>
      <c r="C600" s="227"/>
      <c r="D600" s="228" t="s">
        <v>150</v>
      </c>
      <c r="E600" s="227"/>
      <c r="F600" s="230" t="s">
        <v>1394</v>
      </c>
      <c r="G600" s="227"/>
      <c r="H600" s="231">
        <v>60.426000000000002</v>
      </c>
      <c r="I600" s="232"/>
      <c r="J600" s="227"/>
      <c r="K600" s="227"/>
      <c r="L600" s="233"/>
      <c r="M600" s="234"/>
      <c r="N600" s="235"/>
      <c r="O600" s="235"/>
      <c r="P600" s="235"/>
      <c r="Q600" s="235"/>
      <c r="R600" s="235"/>
      <c r="S600" s="235"/>
      <c r="T600" s="236"/>
      <c r="AT600" s="237" t="s">
        <v>150</v>
      </c>
      <c r="AU600" s="237" t="s">
        <v>87</v>
      </c>
      <c r="AV600" s="12" t="s">
        <v>87</v>
      </c>
      <c r="AW600" s="12" t="s">
        <v>4</v>
      </c>
      <c r="AX600" s="12" t="s">
        <v>85</v>
      </c>
      <c r="AY600" s="237" t="s">
        <v>141</v>
      </c>
    </row>
    <row r="601" s="1" customFormat="1" ht="48" customHeight="1">
      <c r="B601" s="39"/>
      <c r="C601" s="213" t="s">
        <v>646</v>
      </c>
      <c r="D601" s="213" t="s">
        <v>143</v>
      </c>
      <c r="E601" s="214" t="s">
        <v>610</v>
      </c>
      <c r="F601" s="215" t="s">
        <v>611</v>
      </c>
      <c r="G601" s="216" t="s">
        <v>192</v>
      </c>
      <c r="H601" s="217">
        <v>38.280000000000001</v>
      </c>
      <c r="I601" s="218"/>
      <c r="J601" s="219">
        <f>ROUND(I601*H601,2)</f>
        <v>0</v>
      </c>
      <c r="K601" s="215" t="s">
        <v>147</v>
      </c>
      <c r="L601" s="44"/>
      <c r="M601" s="220" t="s">
        <v>19</v>
      </c>
      <c r="N601" s="221" t="s">
        <v>48</v>
      </c>
      <c r="O601" s="84"/>
      <c r="P601" s="222">
        <f>O601*H601</f>
        <v>0</v>
      </c>
      <c r="Q601" s="222">
        <v>0.00058</v>
      </c>
      <c r="R601" s="222">
        <f>Q601*H601</f>
        <v>0.022202400000000001</v>
      </c>
      <c r="S601" s="222">
        <v>0</v>
      </c>
      <c r="T601" s="223">
        <f>S601*H601</f>
        <v>0</v>
      </c>
      <c r="AR601" s="224" t="s">
        <v>248</v>
      </c>
      <c r="AT601" s="224" t="s">
        <v>143</v>
      </c>
      <c r="AU601" s="224" t="s">
        <v>87</v>
      </c>
      <c r="AY601" s="18" t="s">
        <v>141</v>
      </c>
      <c r="BE601" s="225">
        <f>IF(N601="základní",J601,0)</f>
        <v>0</v>
      </c>
      <c r="BF601" s="225">
        <f>IF(N601="snížená",J601,0)</f>
        <v>0</v>
      </c>
      <c r="BG601" s="225">
        <f>IF(N601="zákl. přenesená",J601,0)</f>
        <v>0</v>
      </c>
      <c r="BH601" s="225">
        <f>IF(N601="sníž. přenesená",J601,0)</f>
        <v>0</v>
      </c>
      <c r="BI601" s="225">
        <f>IF(N601="nulová",J601,0)</f>
        <v>0</v>
      </c>
      <c r="BJ601" s="18" t="s">
        <v>85</v>
      </c>
      <c r="BK601" s="225">
        <f>ROUND(I601*H601,2)</f>
        <v>0</v>
      </c>
      <c r="BL601" s="18" t="s">
        <v>248</v>
      </c>
      <c r="BM601" s="224" t="s">
        <v>1395</v>
      </c>
    </row>
    <row r="602" s="12" customFormat="1">
      <c r="B602" s="226"/>
      <c r="C602" s="227"/>
      <c r="D602" s="228" t="s">
        <v>150</v>
      </c>
      <c r="E602" s="229" t="s">
        <v>19</v>
      </c>
      <c r="F602" s="230" t="s">
        <v>1396</v>
      </c>
      <c r="G602" s="227"/>
      <c r="H602" s="231">
        <v>6.7160000000000002</v>
      </c>
      <c r="I602" s="232"/>
      <c r="J602" s="227"/>
      <c r="K602" s="227"/>
      <c r="L602" s="233"/>
      <c r="M602" s="234"/>
      <c r="N602" s="235"/>
      <c r="O602" s="235"/>
      <c r="P602" s="235"/>
      <c r="Q602" s="235"/>
      <c r="R602" s="235"/>
      <c r="S602" s="235"/>
      <c r="T602" s="236"/>
      <c r="AT602" s="237" t="s">
        <v>150</v>
      </c>
      <c r="AU602" s="237" t="s">
        <v>87</v>
      </c>
      <c r="AV602" s="12" t="s">
        <v>87</v>
      </c>
      <c r="AW602" s="12" t="s">
        <v>36</v>
      </c>
      <c r="AX602" s="12" t="s">
        <v>77</v>
      </c>
      <c r="AY602" s="237" t="s">
        <v>141</v>
      </c>
    </row>
    <row r="603" s="12" customFormat="1">
      <c r="B603" s="226"/>
      <c r="C603" s="227"/>
      <c r="D603" s="228" t="s">
        <v>150</v>
      </c>
      <c r="E603" s="229" t="s">
        <v>19</v>
      </c>
      <c r="F603" s="230" t="s">
        <v>1397</v>
      </c>
      <c r="G603" s="227"/>
      <c r="H603" s="231">
        <v>2.637</v>
      </c>
      <c r="I603" s="232"/>
      <c r="J603" s="227"/>
      <c r="K603" s="227"/>
      <c r="L603" s="233"/>
      <c r="M603" s="234"/>
      <c r="N603" s="235"/>
      <c r="O603" s="235"/>
      <c r="P603" s="235"/>
      <c r="Q603" s="235"/>
      <c r="R603" s="235"/>
      <c r="S603" s="235"/>
      <c r="T603" s="236"/>
      <c r="AT603" s="237" t="s">
        <v>150</v>
      </c>
      <c r="AU603" s="237" t="s">
        <v>87</v>
      </c>
      <c r="AV603" s="12" t="s">
        <v>87</v>
      </c>
      <c r="AW603" s="12" t="s">
        <v>36</v>
      </c>
      <c r="AX603" s="12" t="s">
        <v>77</v>
      </c>
      <c r="AY603" s="237" t="s">
        <v>141</v>
      </c>
    </row>
    <row r="604" s="12" customFormat="1">
      <c r="B604" s="226"/>
      <c r="C604" s="227"/>
      <c r="D604" s="228" t="s">
        <v>150</v>
      </c>
      <c r="E604" s="229" t="s">
        <v>19</v>
      </c>
      <c r="F604" s="230" t="s">
        <v>1398</v>
      </c>
      <c r="G604" s="227"/>
      <c r="H604" s="231">
        <v>0.80600000000000005</v>
      </c>
      <c r="I604" s="232"/>
      <c r="J604" s="227"/>
      <c r="K604" s="227"/>
      <c r="L604" s="233"/>
      <c r="M604" s="234"/>
      <c r="N604" s="235"/>
      <c r="O604" s="235"/>
      <c r="P604" s="235"/>
      <c r="Q604" s="235"/>
      <c r="R604" s="235"/>
      <c r="S604" s="235"/>
      <c r="T604" s="236"/>
      <c r="AT604" s="237" t="s">
        <v>150</v>
      </c>
      <c r="AU604" s="237" t="s">
        <v>87</v>
      </c>
      <c r="AV604" s="12" t="s">
        <v>87</v>
      </c>
      <c r="AW604" s="12" t="s">
        <v>36</v>
      </c>
      <c r="AX604" s="12" t="s">
        <v>77</v>
      </c>
      <c r="AY604" s="237" t="s">
        <v>141</v>
      </c>
    </row>
    <row r="605" s="12" customFormat="1">
      <c r="B605" s="226"/>
      <c r="C605" s="227"/>
      <c r="D605" s="228" t="s">
        <v>150</v>
      </c>
      <c r="E605" s="229" t="s">
        <v>19</v>
      </c>
      <c r="F605" s="230" t="s">
        <v>1399</v>
      </c>
      <c r="G605" s="227"/>
      <c r="H605" s="231">
        <v>4.1630000000000003</v>
      </c>
      <c r="I605" s="232"/>
      <c r="J605" s="227"/>
      <c r="K605" s="227"/>
      <c r="L605" s="233"/>
      <c r="M605" s="234"/>
      <c r="N605" s="235"/>
      <c r="O605" s="235"/>
      <c r="P605" s="235"/>
      <c r="Q605" s="235"/>
      <c r="R605" s="235"/>
      <c r="S605" s="235"/>
      <c r="T605" s="236"/>
      <c r="AT605" s="237" t="s">
        <v>150</v>
      </c>
      <c r="AU605" s="237" t="s">
        <v>87</v>
      </c>
      <c r="AV605" s="12" t="s">
        <v>87</v>
      </c>
      <c r="AW605" s="12" t="s">
        <v>36</v>
      </c>
      <c r="AX605" s="12" t="s">
        <v>77</v>
      </c>
      <c r="AY605" s="237" t="s">
        <v>141</v>
      </c>
    </row>
    <row r="606" s="12" customFormat="1">
      <c r="B606" s="226"/>
      <c r="C606" s="227"/>
      <c r="D606" s="228" t="s">
        <v>150</v>
      </c>
      <c r="E606" s="229" t="s">
        <v>19</v>
      </c>
      <c r="F606" s="230" t="s">
        <v>1400</v>
      </c>
      <c r="G606" s="227"/>
      <c r="H606" s="231">
        <v>23.957999999999998</v>
      </c>
      <c r="I606" s="232"/>
      <c r="J606" s="227"/>
      <c r="K606" s="227"/>
      <c r="L606" s="233"/>
      <c r="M606" s="234"/>
      <c r="N606" s="235"/>
      <c r="O606" s="235"/>
      <c r="P606" s="235"/>
      <c r="Q606" s="235"/>
      <c r="R606" s="235"/>
      <c r="S606" s="235"/>
      <c r="T606" s="236"/>
      <c r="AT606" s="237" t="s">
        <v>150</v>
      </c>
      <c r="AU606" s="237" t="s">
        <v>87</v>
      </c>
      <c r="AV606" s="12" t="s">
        <v>87</v>
      </c>
      <c r="AW606" s="12" t="s">
        <v>36</v>
      </c>
      <c r="AX606" s="12" t="s">
        <v>77</v>
      </c>
      <c r="AY606" s="237" t="s">
        <v>141</v>
      </c>
    </row>
    <row r="607" s="13" customFormat="1">
      <c r="B607" s="238"/>
      <c r="C607" s="239"/>
      <c r="D607" s="228" t="s">
        <v>150</v>
      </c>
      <c r="E607" s="240" t="s">
        <v>19</v>
      </c>
      <c r="F607" s="241" t="s">
        <v>152</v>
      </c>
      <c r="G607" s="239"/>
      <c r="H607" s="242">
        <v>38.280000000000001</v>
      </c>
      <c r="I607" s="243"/>
      <c r="J607" s="239"/>
      <c r="K607" s="239"/>
      <c r="L607" s="244"/>
      <c r="M607" s="245"/>
      <c r="N607" s="246"/>
      <c r="O607" s="246"/>
      <c r="P607" s="246"/>
      <c r="Q607" s="246"/>
      <c r="R607" s="246"/>
      <c r="S607" s="246"/>
      <c r="T607" s="247"/>
      <c r="AT607" s="248" t="s">
        <v>150</v>
      </c>
      <c r="AU607" s="248" t="s">
        <v>87</v>
      </c>
      <c r="AV607" s="13" t="s">
        <v>148</v>
      </c>
      <c r="AW607" s="13" t="s">
        <v>36</v>
      </c>
      <c r="AX607" s="13" t="s">
        <v>85</v>
      </c>
      <c r="AY607" s="248" t="s">
        <v>141</v>
      </c>
    </row>
    <row r="608" s="1" customFormat="1" ht="36" customHeight="1">
      <c r="B608" s="39"/>
      <c r="C608" s="213" t="s">
        <v>650</v>
      </c>
      <c r="D608" s="213" t="s">
        <v>143</v>
      </c>
      <c r="E608" s="214" t="s">
        <v>619</v>
      </c>
      <c r="F608" s="215" t="s">
        <v>620</v>
      </c>
      <c r="G608" s="216" t="s">
        <v>621</v>
      </c>
      <c r="H608" s="280"/>
      <c r="I608" s="218"/>
      <c r="J608" s="219">
        <f>ROUND(I608*H608,2)</f>
        <v>0</v>
      </c>
      <c r="K608" s="215" t="s">
        <v>147</v>
      </c>
      <c r="L608" s="44"/>
      <c r="M608" s="220" t="s">
        <v>19</v>
      </c>
      <c r="N608" s="221" t="s">
        <v>48</v>
      </c>
      <c r="O608" s="84"/>
      <c r="P608" s="222">
        <f>O608*H608</f>
        <v>0</v>
      </c>
      <c r="Q608" s="222">
        <v>0</v>
      </c>
      <c r="R608" s="222">
        <f>Q608*H608</f>
        <v>0</v>
      </c>
      <c r="S608" s="222">
        <v>0</v>
      </c>
      <c r="T608" s="223">
        <f>S608*H608</f>
        <v>0</v>
      </c>
      <c r="AR608" s="224" t="s">
        <v>248</v>
      </c>
      <c r="AT608" s="224" t="s">
        <v>143</v>
      </c>
      <c r="AU608" s="224" t="s">
        <v>87</v>
      </c>
      <c r="AY608" s="18" t="s">
        <v>141</v>
      </c>
      <c r="BE608" s="225">
        <f>IF(N608="základní",J608,0)</f>
        <v>0</v>
      </c>
      <c r="BF608" s="225">
        <f>IF(N608="snížená",J608,0)</f>
        <v>0</v>
      </c>
      <c r="BG608" s="225">
        <f>IF(N608="zákl. přenesená",J608,0)</f>
        <v>0</v>
      </c>
      <c r="BH608" s="225">
        <f>IF(N608="sníž. přenesená",J608,0)</f>
        <v>0</v>
      </c>
      <c r="BI608" s="225">
        <f>IF(N608="nulová",J608,0)</f>
        <v>0</v>
      </c>
      <c r="BJ608" s="18" t="s">
        <v>85</v>
      </c>
      <c r="BK608" s="225">
        <f>ROUND(I608*H608,2)</f>
        <v>0</v>
      </c>
      <c r="BL608" s="18" t="s">
        <v>248</v>
      </c>
      <c r="BM608" s="224" t="s">
        <v>1401</v>
      </c>
    </row>
    <row r="609" s="11" customFormat="1" ht="22.8" customHeight="1">
      <c r="B609" s="197"/>
      <c r="C609" s="198"/>
      <c r="D609" s="199" t="s">
        <v>76</v>
      </c>
      <c r="E609" s="211" t="s">
        <v>623</v>
      </c>
      <c r="F609" s="211" t="s">
        <v>624</v>
      </c>
      <c r="G609" s="198"/>
      <c r="H609" s="198"/>
      <c r="I609" s="201"/>
      <c r="J609" s="212">
        <f>BK609</f>
        <v>0</v>
      </c>
      <c r="K609" s="198"/>
      <c r="L609" s="203"/>
      <c r="M609" s="204"/>
      <c r="N609" s="205"/>
      <c r="O609" s="205"/>
      <c r="P609" s="206">
        <f>SUM(P610:P713)</f>
        <v>0</v>
      </c>
      <c r="Q609" s="205"/>
      <c r="R609" s="206">
        <f>SUM(R610:R713)</f>
        <v>1.9853871699999999</v>
      </c>
      <c r="S609" s="205"/>
      <c r="T609" s="207">
        <f>SUM(T610:T713)</f>
        <v>0</v>
      </c>
      <c r="AR609" s="208" t="s">
        <v>87</v>
      </c>
      <c r="AT609" s="209" t="s">
        <v>76</v>
      </c>
      <c r="AU609" s="209" t="s">
        <v>85</v>
      </c>
      <c r="AY609" s="208" t="s">
        <v>141</v>
      </c>
      <c r="BK609" s="210">
        <f>SUM(BK610:BK713)</f>
        <v>0</v>
      </c>
    </row>
    <row r="610" s="1" customFormat="1" ht="36" customHeight="1">
      <c r="B610" s="39"/>
      <c r="C610" s="213" t="s">
        <v>655</v>
      </c>
      <c r="D610" s="213" t="s">
        <v>143</v>
      </c>
      <c r="E610" s="214" t="s">
        <v>626</v>
      </c>
      <c r="F610" s="215" t="s">
        <v>627</v>
      </c>
      <c r="G610" s="216" t="s">
        <v>192</v>
      </c>
      <c r="H610" s="217">
        <v>192.15000000000001</v>
      </c>
      <c r="I610" s="218"/>
      <c r="J610" s="219">
        <f>ROUND(I610*H610,2)</f>
        <v>0</v>
      </c>
      <c r="K610" s="215" t="s">
        <v>147</v>
      </c>
      <c r="L610" s="44"/>
      <c r="M610" s="220" t="s">
        <v>19</v>
      </c>
      <c r="N610" s="221" t="s">
        <v>48</v>
      </c>
      <c r="O610" s="84"/>
      <c r="P610" s="222">
        <f>O610*H610</f>
        <v>0</v>
      </c>
      <c r="Q610" s="222">
        <v>0.00029999999999999997</v>
      </c>
      <c r="R610" s="222">
        <f>Q610*H610</f>
        <v>0.057644999999999995</v>
      </c>
      <c r="S610" s="222">
        <v>0</v>
      </c>
      <c r="T610" s="223">
        <f>S610*H610</f>
        <v>0</v>
      </c>
      <c r="AR610" s="224" t="s">
        <v>248</v>
      </c>
      <c r="AT610" s="224" t="s">
        <v>143</v>
      </c>
      <c r="AU610" s="224" t="s">
        <v>87</v>
      </c>
      <c r="AY610" s="18" t="s">
        <v>141</v>
      </c>
      <c r="BE610" s="225">
        <f>IF(N610="základní",J610,0)</f>
        <v>0</v>
      </c>
      <c r="BF610" s="225">
        <f>IF(N610="snížená",J610,0)</f>
        <v>0</v>
      </c>
      <c r="BG610" s="225">
        <f>IF(N610="zákl. přenesená",J610,0)</f>
        <v>0</v>
      </c>
      <c r="BH610" s="225">
        <f>IF(N610="sníž. přenesená",J610,0)</f>
        <v>0</v>
      </c>
      <c r="BI610" s="225">
        <f>IF(N610="nulová",J610,0)</f>
        <v>0</v>
      </c>
      <c r="BJ610" s="18" t="s">
        <v>85</v>
      </c>
      <c r="BK610" s="225">
        <f>ROUND(I610*H610,2)</f>
        <v>0</v>
      </c>
      <c r="BL610" s="18" t="s">
        <v>248</v>
      </c>
      <c r="BM610" s="224" t="s">
        <v>1402</v>
      </c>
    </row>
    <row r="611" s="12" customFormat="1">
      <c r="B611" s="226"/>
      <c r="C611" s="227"/>
      <c r="D611" s="228" t="s">
        <v>150</v>
      </c>
      <c r="E611" s="229" t="s">
        <v>19</v>
      </c>
      <c r="F611" s="230" t="s">
        <v>1403</v>
      </c>
      <c r="G611" s="227"/>
      <c r="H611" s="231">
        <v>192.15000000000001</v>
      </c>
      <c r="I611" s="232"/>
      <c r="J611" s="227"/>
      <c r="K611" s="227"/>
      <c r="L611" s="233"/>
      <c r="M611" s="234"/>
      <c r="N611" s="235"/>
      <c r="O611" s="235"/>
      <c r="P611" s="235"/>
      <c r="Q611" s="235"/>
      <c r="R611" s="235"/>
      <c r="S611" s="235"/>
      <c r="T611" s="236"/>
      <c r="AT611" s="237" t="s">
        <v>150</v>
      </c>
      <c r="AU611" s="237" t="s">
        <v>87</v>
      </c>
      <c r="AV611" s="12" t="s">
        <v>87</v>
      </c>
      <c r="AW611" s="12" t="s">
        <v>36</v>
      </c>
      <c r="AX611" s="12" t="s">
        <v>77</v>
      </c>
      <c r="AY611" s="237" t="s">
        <v>141</v>
      </c>
    </row>
    <row r="612" s="13" customFormat="1">
      <c r="B612" s="238"/>
      <c r="C612" s="239"/>
      <c r="D612" s="228" t="s">
        <v>150</v>
      </c>
      <c r="E612" s="240" t="s">
        <v>19</v>
      </c>
      <c r="F612" s="241" t="s">
        <v>152</v>
      </c>
      <c r="G612" s="239"/>
      <c r="H612" s="242">
        <v>192.15000000000001</v>
      </c>
      <c r="I612" s="243"/>
      <c r="J612" s="239"/>
      <c r="K612" s="239"/>
      <c r="L612" s="244"/>
      <c r="M612" s="245"/>
      <c r="N612" s="246"/>
      <c r="O612" s="246"/>
      <c r="P612" s="246"/>
      <c r="Q612" s="246"/>
      <c r="R612" s="246"/>
      <c r="S612" s="246"/>
      <c r="T612" s="247"/>
      <c r="AT612" s="248" t="s">
        <v>150</v>
      </c>
      <c r="AU612" s="248" t="s">
        <v>87</v>
      </c>
      <c r="AV612" s="13" t="s">
        <v>148</v>
      </c>
      <c r="AW612" s="13" t="s">
        <v>36</v>
      </c>
      <c r="AX612" s="13" t="s">
        <v>85</v>
      </c>
      <c r="AY612" s="248" t="s">
        <v>141</v>
      </c>
    </row>
    <row r="613" s="1" customFormat="1" ht="16.5" customHeight="1">
      <c r="B613" s="39"/>
      <c r="C613" s="259" t="s">
        <v>660</v>
      </c>
      <c r="D613" s="259" t="s">
        <v>195</v>
      </c>
      <c r="E613" s="260" t="s">
        <v>631</v>
      </c>
      <c r="F613" s="261" t="s">
        <v>632</v>
      </c>
      <c r="G613" s="262" t="s">
        <v>192</v>
      </c>
      <c r="H613" s="263">
        <v>195.993</v>
      </c>
      <c r="I613" s="264"/>
      <c r="J613" s="265">
        <f>ROUND(I613*H613,2)</f>
        <v>0</v>
      </c>
      <c r="K613" s="261" t="s">
        <v>147</v>
      </c>
      <c r="L613" s="266"/>
      <c r="M613" s="267" t="s">
        <v>19</v>
      </c>
      <c r="N613" s="268" t="s">
        <v>48</v>
      </c>
      <c r="O613" s="84"/>
      <c r="P613" s="222">
        <f>O613*H613</f>
        <v>0</v>
      </c>
      <c r="Q613" s="222">
        <v>0.0025400000000000002</v>
      </c>
      <c r="R613" s="222">
        <f>Q613*H613</f>
        <v>0.49782222000000004</v>
      </c>
      <c r="S613" s="222">
        <v>0</v>
      </c>
      <c r="T613" s="223">
        <f>S613*H613</f>
        <v>0</v>
      </c>
      <c r="AR613" s="224" t="s">
        <v>377</v>
      </c>
      <c r="AT613" s="224" t="s">
        <v>195</v>
      </c>
      <c r="AU613" s="224" t="s">
        <v>87</v>
      </c>
      <c r="AY613" s="18" t="s">
        <v>141</v>
      </c>
      <c r="BE613" s="225">
        <f>IF(N613="základní",J613,0)</f>
        <v>0</v>
      </c>
      <c r="BF613" s="225">
        <f>IF(N613="snížená",J613,0)</f>
        <v>0</v>
      </c>
      <c r="BG613" s="225">
        <f>IF(N613="zákl. přenesená",J613,0)</f>
        <v>0</v>
      </c>
      <c r="BH613" s="225">
        <f>IF(N613="sníž. přenesená",J613,0)</f>
        <v>0</v>
      </c>
      <c r="BI613" s="225">
        <f>IF(N613="nulová",J613,0)</f>
        <v>0</v>
      </c>
      <c r="BJ613" s="18" t="s">
        <v>85</v>
      </c>
      <c r="BK613" s="225">
        <f>ROUND(I613*H613,2)</f>
        <v>0</v>
      </c>
      <c r="BL613" s="18" t="s">
        <v>248</v>
      </c>
      <c r="BM613" s="224" t="s">
        <v>1404</v>
      </c>
    </row>
    <row r="614" s="12" customFormat="1">
      <c r="B614" s="226"/>
      <c r="C614" s="227"/>
      <c r="D614" s="228" t="s">
        <v>150</v>
      </c>
      <c r="E614" s="227"/>
      <c r="F614" s="230" t="s">
        <v>1405</v>
      </c>
      <c r="G614" s="227"/>
      <c r="H614" s="231">
        <v>195.993</v>
      </c>
      <c r="I614" s="232"/>
      <c r="J614" s="227"/>
      <c r="K614" s="227"/>
      <c r="L614" s="233"/>
      <c r="M614" s="234"/>
      <c r="N614" s="235"/>
      <c r="O614" s="235"/>
      <c r="P614" s="235"/>
      <c r="Q614" s="235"/>
      <c r="R614" s="235"/>
      <c r="S614" s="235"/>
      <c r="T614" s="236"/>
      <c r="AT614" s="237" t="s">
        <v>150</v>
      </c>
      <c r="AU614" s="237" t="s">
        <v>87</v>
      </c>
      <c r="AV614" s="12" t="s">
        <v>87</v>
      </c>
      <c r="AW614" s="12" t="s">
        <v>4</v>
      </c>
      <c r="AX614" s="12" t="s">
        <v>85</v>
      </c>
      <c r="AY614" s="237" t="s">
        <v>141</v>
      </c>
    </row>
    <row r="615" s="1" customFormat="1" ht="36" customHeight="1">
      <c r="B615" s="39"/>
      <c r="C615" s="213" t="s">
        <v>667</v>
      </c>
      <c r="D615" s="213" t="s">
        <v>143</v>
      </c>
      <c r="E615" s="214" t="s">
        <v>636</v>
      </c>
      <c r="F615" s="215" t="s">
        <v>637</v>
      </c>
      <c r="G615" s="216" t="s">
        <v>192</v>
      </c>
      <c r="H615" s="217">
        <v>7.9050000000000002</v>
      </c>
      <c r="I615" s="218"/>
      <c r="J615" s="219">
        <f>ROUND(I615*H615,2)</f>
        <v>0</v>
      </c>
      <c r="K615" s="215" t="s">
        <v>147</v>
      </c>
      <c r="L615" s="44"/>
      <c r="M615" s="220" t="s">
        <v>19</v>
      </c>
      <c r="N615" s="221" t="s">
        <v>48</v>
      </c>
      <c r="O615" s="84"/>
      <c r="P615" s="222">
        <f>O615*H615</f>
        <v>0</v>
      </c>
      <c r="Q615" s="222">
        <v>0.0060000000000000001</v>
      </c>
      <c r="R615" s="222">
        <f>Q615*H615</f>
        <v>0.04743</v>
      </c>
      <c r="S615" s="222">
        <v>0</v>
      </c>
      <c r="T615" s="223">
        <f>S615*H615</f>
        <v>0</v>
      </c>
      <c r="AR615" s="224" t="s">
        <v>248</v>
      </c>
      <c r="AT615" s="224" t="s">
        <v>143</v>
      </c>
      <c r="AU615" s="224" t="s">
        <v>87</v>
      </c>
      <c r="AY615" s="18" t="s">
        <v>141</v>
      </c>
      <c r="BE615" s="225">
        <f>IF(N615="základní",J615,0)</f>
        <v>0</v>
      </c>
      <c r="BF615" s="225">
        <f>IF(N615="snížená",J615,0)</f>
        <v>0</v>
      </c>
      <c r="BG615" s="225">
        <f>IF(N615="zákl. přenesená",J615,0)</f>
        <v>0</v>
      </c>
      <c r="BH615" s="225">
        <f>IF(N615="sníž. přenesená",J615,0)</f>
        <v>0</v>
      </c>
      <c r="BI615" s="225">
        <f>IF(N615="nulová",J615,0)</f>
        <v>0</v>
      </c>
      <c r="BJ615" s="18" t="s">
        <v>85</v>
      </c>
      <c r="BK615" s="225">
        <f>ROUND(I615*H615,2)</f>
        <v>0</v>
      </c>
      <c r="BL615" s="18" t="s">
        <v>248</v>
      </c>
      <c r="BM615" s="224" t="s">
        <v>1406</v>
      </c>
    </row>
    <row r="616" s="12" customFormat="1">
      <c r="B616" s="226"/>
      <c r="C616" s="227"/>
      <c r="D616" s="228" t="s">
        <v>150</v>
      </c>
      <c r="E616" s="229" t="s">
        <v>19</v>
      </c>
      <c r="F616" s="230" t="s">
        <v>1282</v>
      </c>
      <c r="G616" s="227"/>
      <c r="H616" s="231">
        <v>0.39000000000000001</v>
      </c>
      <c r="I616" s="232"/>
      <c r="J616" s="227"/>
      <c r="K616" s="227"/>
      <c r="L616" s="233"/>
      <c r="M616" s="234"/>
      <c r="N616" s="235"/>
      <c r="O616" s="235"/>
      <c r="P616" s="235"/>
      <c r="Q616" s="235"/>
      <c r="R616" s="235"/>
      <c r="S616" s="235"/>
      <c r="T616" s="236"/>
      <c r="AT616" s="237" t="s">
        <v>150</v>
      </c>
      <c r="AU616" s="237" t="s">
        <v>87</v>
      </c>
      <c r="AV616" s="12" t="s">
        <v>87</v>
      </c>
      <c r="AW616" s="12" t="s">
        <v>36</v>
      </c>
      <c r="AX616" s="12" t="s">
        <v>77</v>
      </c>
      <c r="AY616" s="237" t="s">
        <v>141</v>
      </c>
    </row>
    <row r="617" s="12" customFormat="1">
      <c r="B617" s="226"/>
      <c r="C617" s="227"/>
      <c r="D617" s="228" t="s">
        <v>150</v>
      </c>
      <c r="E617" s="229" t="s">
        <v>19</v>
      </c>
      <c r="F617" s="230" t="s">
        <v>1230</v>
      </c>
      <c r="G617" s="227"/>
      <c r="H617" s="231">
        <v>4.7999999999999998</v>
      </c>
      <c r="I617" s="232"/>
      <c r="J617" s="227"/>
      <c r="K617" s="227"/>
      <c r="L617" s="233"/>
      <c r="M617" s="234"/>
      <c r="N617" s="235"/>
      <c r="O617" s="235"/>
      <c r="P617" s="235"/>
      <c r="Q617" s="235"/>
      <c r="R617" s="235"/>
      <c r="S617" s="235"/>
      <c r="T617" s="236"/>
      <c r="AT617" s="237" t="s">
        <v>150</v>
      </c>
      <c r="AU617" s="237" t="s">
        <v>87</v>
      </c>
      <c r="AV617" s="12" t="s">
        <v>87</v>
      </c>
      <c r="AW617" s="12" t="s">
        <v>36</v>
      </c>
      <c r="AX617" s="12" t="s">
        <v>77</v>
      </c>
      <c r="AY617" s="237" t="s">
        <v>141</v>
      </c>
    </row>
    <row r="618" s="14" customFormat="1">
      <c r="B618" s="249"/>
      <c r="C618" s="250"/>
      <c r="D618" s="228" t="s">
        <v>150</v>
      </c>
      <c r="E618" s="251" t="s">
        <v>19</v>
      </c>
      <c r="F618" s="252" t="s">
        <v>1231</v>
      </c>
      <c r="G618" s="250"/>
      <c r="H618" s="251" t="s">
        <v>19</v>
      </c>
      <c r="I618" s="253"/>
      <c r="J618" s="250"/>
      <c r="K618" s="250"/>
      <c r="L618" s="254"/>
      <c r="M618" s="255"/>
      <c r="N618" s="256"/>
      <c r="O618" s="256"/>
      <c r="P618" s="256"/>
      <c r="Q618" s="256"/>
      <c r="R618" s="256"/>
      <c r="S618" s="256"/>
      <c r="T618" s="257"/>
      <c r="AT618" s="258" t="s">
        <v>150</v>
      </c>
      <c r="AU618" s="258" t="s">
        <v>87</v>
      </c>
      <c r="AV618" s="14" t="s">
        <v>85</v>
      </c>
      <c r="AW618" s="14" t="s">
        <v>36</v>
      </c>
      <c r="AX618" s="14" t="s">
        <v>77</v>
      </c>
      <c r="AY618" s="258" t="s">
        <v>141</v>
      </c>
    </row>
    <row r="619" s="12" customFormat="1">
      <c r="B619" s="226"/>
      <c r="C619" s="227"/>
      <c r="D619" s="228" t="s">
        <v>150</v>
      </c>
      <c r="E619" s="229" t="s">
        <v>19</v>
      </c>
      <c r="F619" s="230" t="s">
        <v>1232</v>
      </c>
      <c r="G619" s="227"/>
      <c r="H619" s="231">
        <v>0.75</v>
      </c>
      <c r="I619" s="232"/>
      <c r="J619" s="227"/>
      <c r="K619" s="227"/>
      <c r="L619" s="233"/>
      <c r="M619" s="234"/>
      <c r="N619" s="235"/>
      <c r="O619" s="235"/>
      <c r="P619" s="235"/>
      <c r="Q619" s="235"/>
      <c r="R619" s="235"/>
      <c r="S619" s="235"/>
      <c r="T619" s="236"/>
      <c r="AT619" s="237" t="s">
        <v>150</v>
      </c>
      <c r="AU619" s="237" t="s">
        <v>87</v>
      </c>
      <c r="AV619" s="12" t="s">
        <v>87</v>
      </c>
      <c r="AW619" s="12" t="s">
        <v>36</v>
      </c>
      <c r="AX619" s="12" t="s">
        <v>77</v>
      </c>
      <c r="AY619" s="237" t="s">
        <v>141</v>
      </c>
    </row>
    <row r="620" s="12" customFormat="1">
      <c r="B620" s="226"/>
      <c r="C620" s="227"/>
      <c r="D620" s="228" t="s">
        <v>150</v>
      </c>
      <c r="E620" s="229" t="s">
        <v>19</v>
      </c>
      <c r="F620" s="230" t="s">
        <v>1233</v>
      </c>
      <c r="G620" s="227"/>
      <c r="H620" s="231">
        <v>0.22500000000000001</v>
      </c>
      <c r="I620" s="232"/>
      <c r="J620" s="227"/>
      <c r="K620" s="227"/>
      <c r="L620" s="233"/>
      <c r="M620" s="234"/>
      <c r="N620" s="235"/>
      <c r="O620" s="235"/>
      <c r="P620" s="235"/>
      <c r="Q620" s="235"/>
      <c r="R620" s="235"/>
      <c r="S620" s="235"/>
      <c r="T620" s="236"/>
      <c r="AT620" s="237" t="s">
        <v>150</v>
      </c>
      <c r="AU620" s="237" t="s">
        <v>87</v>
      </c>
      <c r="AV620" s="12" t="s">
        <v>87</v>
      </c>
      <c r="AW620" s="12" t="s">
        <v>36</v>
      </c>
      <c r="AX620" s="12" t="s">
        <v>77</v>
      </c>
      <c r="AY620" s="237" t="s">
        <v>141</v>
      </c>
    </row>
    <row r="621" s="12" customFormat="1">
      <c r="B621" s="226"/>
      <c r="C621" s="227"/>
      <c r="D621" s="228" t="s">
        <v>150</v>
      </c>
      <c r="E621" s="229" t="s">
        <v>19</v>
      </c>
      <c r="F621" s="230" t="s">
        <v>1283</v>
      </c>
      <c r="G621" s="227"/>
      <c r="H621" s="231">
        <v>0.27000000000000002</v>
      </c>
      <c r="I621" s="232"/>
      <c r="J621" s="227"/>
      <c r="K621" s="227"/>
      <c r="L621" s="233"/>
      <c r="M621" s="234"/>
      <c r="N621" s="235"/>
      <c r="O621" s="235"/>
      <c r="P621" s="235"/>
      <c r="Q621" s="235"/>
      <c r="R621" s="235"/>
      <c r="S621" s="235"/>
      <c r="T621" s="236"/>
      <c r="AT621" s="237" t="s">
        <v>150</v>
      </c>
      <c r="AU621" s="237" t="s">
        <v>87</v>
      </c>
      <c r="AV621" s="12" t="s">
        <v>87</v>
      </c>
      <c r="AW621" s="12" t="s">
        <v>36</v>
      </c>
      <c r="AX621" s="12" t="s">
        <v>77</v>
      </c>
      <c r="AY621" s="237" t="s">
        <v>141</v>
      </c>
    </row>
    <row r="622" s="14" customFormat="1">
      <c r="B622" s="249"/>
      <c r="C622" s="250"/>
      <c r="D622" s="228" t="s">
        <v>150</v>
      </c>
      <c r="E622" s="251" t="s">
        <v>19</v>
      </c>
      <c r="F622" s="252" t="s">
        <v>1234</v>
      </c>
      <c r="G622" s="250"/>
      <c r="H622" s="251" t="s">
        <v>19</v>
      </c>
      <c r="I622" s="253"/>
      <c r="J622" s="250"/>
      <c r="K622" s="250"/>
      <c r="L622" s="254"/>
      <c r="M622" s="255"/>
      <c r="N622" s="256"/>
      <c r="O622" s="256"/>
      <c r="P622" s="256"/>
      <c r="Q622" s="256"/>
      <c r="R622" s="256"/>
      <c r="S622" s="256"/>
      <c r="T622" s="257"/>
      <c r="AT622" s="258" t="s">
        <v>150</v>
      </c>
      <c r="AU622" s="258" t="s">
        <v>87</v>
      </c>
      <c r="AV622" s="14" t="s">
        <v>85</v>
      </c>
      <c r="AW622" s="14" t="s">
        <v>36</v>
      </c>
      <c r="AX622" s="14" t="s">
        <v>77</v>
      </c>
      <c r="AY622" s="258" t="s">
        <v>141</v>
      </c>
    </row>
    <row r="623" s="12" customFormat="1">
      <c r="B623" s="226"/>
      <c r="C623" s="227"/>
      <c r="D623" s="228" t="s">
        <v>150</v>
      </c>
      <c r="E623" s="229" t="s">
        <v>19</v>
      </c>
      <c r="F623" s="230" t="s">
        <v>1235</v>
      </c>
      <c r="G623" s="227"/>
      <c r="H623" s="231">
        <v>0.90000000000000002</v>
      </c>
      <c r="I623" s="232"/>
      <c r="J623" s="227"/>
      <c r="K623" s="227"/>
      <c r="L623" s="233"/>
      <c r="M623" s="234"/>
      <c r="N623" s="235"/>
      <c r="O623" s="235"/>
      <c r="P623" s="235"/>
      <c r="Q623" s="235"/>
      <c r="R623" s="235"/>
      <c r="S623" s="235"/>
      <c r="T623" s="236"/>
      <c r="AT623" s="237" t="s">
        <v>150</v>
      </c>
      <c r="AU623" s="237" t="s">
        <v>87</v>
      </c>
      <c r="AV623" s="12" t="s">
        <v>87</v>
      </c>
      <c r="AW623" s="12" t="s">
        <v>36</v>
      </c>
      <c r="AX623" s="12" t="s">
        <v>77</v>
      </c>
      <c r="AY623" s="237" t="s">
        <v>141</v>
      </c>
    </row>
    <row r="624" s="12" customFormat="1">
      <c r="B624" s="226"/>
      <c r="C624" s="227"/>
      <c r="D624" s="228" t="s">
        <v>150</v>
      </c>
      <c r="E624" s="229" t="s">
        <v>19</v>
      </c>
      <c r="F624" s="230" t="s">
        <v>1236</v>
      </c>
      <c r="G624" s="227"/>
      <c r="H624" s="231">
        <v>0.29999999999999999</v>
      </c>
      <c r="I624" s="232"/>
      <c r="J624" s="227"/>
      <c r="K624" s="227"/>
      <c r="L624" s="233"/>
      <c r="M624" s="234"/>
      <c r="N624" s="235"/>
      <c r="O624" s="235"/>
      <c r="P624" s="235"/>
      <c r="Q624" s="235"/>
      <c r="R624" s="235"/>
      <c r="S624" s="235"/>
      <c r="T624" s="236"/>
      <c r="AT624" s="237" t="s">
        <v>150</v>
      </c>
      <c r="AU624" s="237" t="s">
        <v>87</v>
      </c>
      <c r="AV624" s="12" t="s">
        <v>87</v>
      </c>
      <c r="AW624" s="12" t="s">
        <v>36</v>
      </c>
      <c r="AX624" s="12" t="s">
        <v>77</v>
      </c>
      <c r="AY624" s="237" t="s">
        <v>141</v>
      </c>
    </row>
    <row r="625" s="12" customFormat="1">
      <c r="B625" s="226"/>
      <c r="C625" s="227"/>
      <c r="D625" s="228" t="s">
        <v>150</v>
      </c>
      <c r="E625" s="229" t="s">
        <v>19</v>
      </c>
      <c r="F625" s="230" t="s">
        <v>1283</v>
      </c>
      <c r="G625" s="227"/>
      <c r="H625" s="231">
        <v>0.27000000000000002</v>
      </c>
      <c r="I625" s="232"/>
      <c r="J625" s="227"/>
      <c r="K625" s="227"/>
      <c r="L625" s="233"/>
      <c r="M625" s="234"/>
      <c r="N625" s="235"/>
      <c r="O625" s="235"/>
      <c r="P625" s="235"/>
      <c r="Q625" s="235"/>
      <c r="R625" s="235"/>
      <c r="S625" s="235"/>
      <c r="T625" s="236"/>
      <c r="AT625" s="237" t="s">
        <v>150</v>
      </c>
      <c r="AU625" s="237" t="s">
        <v>87</v>
      </c>
      <c r="AV625" s="12" t="s">
        <v>87</v>
      </c>
      <c r="AW625" s="12" t="s">
        <v>36</v>
      </c>
      <c r="AX625" s="12" t="s">
        <v>77</v>
      </c>
      <c r="AY625" s="237" t="s">
        <v>141</v>
      </c>
    </row>
    <row r="626" s="14" customFormat="1">
      <c r="B626" s="249"/>
      <c r="C626" s="250"/>
      <c r="D626" s="228" t="s">
        <v>150</v>
      </c>
      <c r="E626" s="251" t="s">
        <v>19</v>
      </c>
      <c r="F626" s="252" t="s">
        <v>1237</v>
      </c>
      <c r="G626" s="250"/>
      <c r="H626" s="251" t="s">
        <v>19</v>
      </c>
      <c r="I626" s="253"/>
      <c r="J626" s="250"/>
      <c r="K626" s="250"/>
      <c r="L626" s="254"/>
      <c r="M626" s="255"/>
      <c r="N626" s="256"/>
      <c r="O626" s="256"/>
      <c r="P626" s="256"/>
      <c r="Q626" s="256"/>
      <c r="R626" s="256"/>
      <c r="S626" s="256"/>
      <c r="T626" s="257"/>
      <c r="AT626" s="258" t="s">
        <v>150</v>
      </c>
      <c r="AU626" s="258" t="s">
        <v>87</v>
      </c>
      <c r="AV626" s="14" t="s">
        <v>85</v>
      </c>
      <c r="AW626" s="14" t="s">
        <v>36</v>
      </c>
      <c r="AX626" s="14" t="s">
        <v>77</v>
      </c>
      <c r="AY626" s="258" t="s">
        <v>141</v>
      </c>
    </row>
    <row r="627" s="13" customFormat="1">
      <c r="B627" s="238"/>
      <c r="C627" s="239"/>
      <c r="D627" s="228" t="s">
        <v>150</v>
      </c>
      <c r="E627" s="240" t="s">
        <v>19</v>
      </c>
      <c r="F627" s="241" t="s">
        <v>427</v>
      </c>
      <c r="G627" s="239"/>
      <c r="H627" s="242">
        <v>7.9049999999999994</v>
      </c>
      <c r="I627" s="243"/>
      <c r="J627" s="239"/>
      <c r="K627" s="239"/>
      <c r="L627" s="244"/>
      <c r="M627" s="245"/>
      <c r="N627" s="246"/>
      <c r="O627" s="246"/>
      <c r="P627" s="246"/>
      <c r="Q627" s="246"/>
      <c r="R627" s="246"/>
      <c r="S627" s="246"/>
      <c r="T627" s="247"/>
      <c r="AT627" s="248" t="s">
        <v>150</v>
      </c>
      <c r="AU627" s="248" t="s">
        <v>87</v>
      </c>
      <c r="AV627" s="13" t="s">
        <v>148</v>
      </c>
      <c r="AW627" s="13" t="s">
        <v>36</v>
      </c>
      <c r="AX627" s="13" t="s">
        <v>85</v>
      </c>
      <c r="AY627" s="248" t="s">
        <v>141</v>
      </c>
    </row>
    <row r="628" s="1" customFormat="1" ht="16.5" customHeight="1">
      <c r="B628" s="39"/>
      <c r="C628" s="259" t="s">
        <v>670</v>
      </c>
      <c r="D628" s="259" t="s">
        <v>195</v>
      </c>
      <c r="E628" s="260" t="s">
        <v>642</v>
      </c>
      <c r="F628" s="261" t="s">
        <v>643</v>
      </c>
      <c r="G628" s="262" t="s">
        <v>192</v>
      </c>
      <c r="H628" s="263">
        <v>8.0630000000000006</v>
      </c>
      <c r="I628" s="264"/>
      <c r="J628" s="265">
        <f>ROUND(I628*H628,2)</f>
        <v>0</v>
      </c>
      <c r="K628" s="261" t="s">
        <v>147</v>
      </c>
      <c r="L628" s="266"/>
      <c r="M628" s="267" t="s">
        <v>19</v>
      </c>
      <c r="N628" s="268" t="s">
        <v>48</v>
      </c>
      <c r="O628" s="84"/>
      <c r="P628" s="222">
        <f>O628*H628</f>
        <v>0</v>
      </c>
      <c r="Q628" s="222">
        <v>0.00084999999999999995</v>
      </c>
      <c r="R628" s="222">
        <f>Q628*H628</f>
        <v>0.0068535499999999999</v>
      </c>
      <c r="S628" s="222">
        <v>0</v>
      </c>
      <c r="T628" s="223">
        <f>S628*H628</f>
        <v>0</v>
      </c>
      <c r="AR628" s="224" t="s">
        <v>377</v>
      </c>
      <c r="AT628" s="224" t="s">
        <v>195</v>
      </c>
      <c r="AU628" s="224" t="s">
        <v>87</v>
      </c>
      <c r="AY628" s="18" t="s">
        <v>141</v>
      </c>
      <c r="BE628" s="225">
        <f>IF(N628="základní",J628,0)</f>
        <v>0</v>
      </c>
      <c r="BF628" s="225">
        <f>IF(N628="snížená",J628,0)</f>
        <v>0</v>
      </c>
      <c r="BG628" s="225">
        <f>IF(N628="zákl. přenesená",J628,0)</f>
        <v>0</v>
      </c>
      <c r="BH628" s="225">
        <f>IF(N628="sníž. přenesená",J628,0)</f>
        <v>0</v>
      </c>
      <c r="BI628" s="225">
        <f>IF(N628="nulová",J628,0)</f>
        <v>0</v>
      </c>
      <c r="BJ628" s="18" t="s">
        <v>85</v>
      </c>
      <c r="BK628" s="225">
        <f>ROUND(I628*H628,2)</f>
        <v>0</v>
      </c>
      <c r="BL628" s="18" t="s">
        <v>248</v>
      </c>
      <c r="BM628" s="224" t="s">
        <v>1407</v>
      </c>
    </row>
    <row r="629" s="12" customFormat="1">
      <c r="B629" s="226"/>
      <c r="C629" s="227"/>
      <c r="D629" s="228" t="s">
        <v>150</v>
      </c>
      <c r="E629" s="227"/>
      <c r="F629" s="230" t="s">
        <v>1408</v>
      </c>
      <c r="G629" s="227"/>
      <c r="H629" s="231">
        <v>8.0630000000000006</v>
      </c>
      <c r="I629" s="232"/>
      <c r="J629" s="227"/>
      <c r="K629" s="227"/>
      <c r="L629" s="233"/>
      <c r="M629" s="234"/>
      <c r="N629" s="235"/>
      <c r="O629" s="235"/>
      <c r="P629" s="235"/>
      <c r="Q629" s="235"/>
      <c r="R629" s="235"/>
      <c r="S629" s="235"/>
      <c r="T629" s="236"/>
      <c r="AT629" s="237" t="s">
        <v>150</v>
      </c>
      <c r="AU629" s="237" t="s">
        <v>87</v>
      </c>
      <c r="AV629" s="12" t="s">
        <v>87</v>
      </c>
      <c r="AW629" s="12" t="s">
        <v>4</v>
      </c>
      <c r="AX629" s="12" t="s">
        <v>85</v>
      </c>
      <c r="AY629" s="237" t="s">
        <v>141</v>
      </c>
    </row>
    <row r="630" s="1" customFormat="1" ht="36" customHeight="1">
      <c r="B630" s="39"/>
      <c r="C630" s="213" t="s">
        <v>675</v>
      </c>
      <c r="D630" s="213" t="s">
        <v>143</v>
      </c>
      <c r="E630" s="214" t="s">
        <v>647</v>
      </c>
      <c r="F630" s="215" t="s">
        <v>648</v>
      </c>
      <c r="G630" s="216" t="s">
        <v>192</v>
      </c>
      <c r="H630" s="217">
        <v>196.84</v>
      </c>
      <c r="I630" s="218"/>
      <c r="J630" s="219">
        <f>ROUND(I630*H630,2)</f>
        <v>0</v>
      </c>
      <c r="K630" s="215" t="s">
        <v>147</v>
      </c>
      <c r="L630" s="44"/>
      <c r="M630" s="220" t="s">
        <v>19</v>
      </c>
      <c r="N630" s="221" t="s">
        <v>48</v>
      </c>
      <c r="O630" s="84"/>
      <c r="P630" s="222">
        <f>O630*H630</f>
        <v>0</v>
      </c>
      <c r="Q630" s="222">
        <v>0</v>
      </c>
      <c r="R630" s="222">
        <f>Q630*H630</f>
        <v>0</v>
      </c>
      <c r="S630" s="222">
        <v>0</v>
      </c>
      <c r="T630" s="223">
        <f>S630*H630</f>
        <v>0</v>
      </c>
      <c r="AR630" s="224" t="s">
        <v>248</v>
      </c>
      <c r="AT630" s="224" t="s">
        <v>143</v>
      </c>
      <c r="AU630" s="224" t="s">
        <v>87</v>
      </c>
      <c r="AY630" s="18" t="s">
        <v>141</v>
      </c>
      <c r="BE630" s="225">
        <f>IF(N630="základní",J630,0)</f>
        <v>0</v>
      </c>
      <c r="BF630" s="225">
        <f>IF(N630="snížená",J630,0)</f>
        <v>0</v>
      </c>
      <c r="BG630" s="225">
        <f>IF(N630="zákl. přenesená",J630,0)</f>
        <v>0</v>
      </c>
      <c r="BH630" s="225">
        <f>IF(N630="sníž. přenesená",J630,0)</f>
        <v>0</v>
      </c>
      <c r="BI630" s="225">
        <f>IF(N630="nulová",J630,0)</f>
        <v>0</v>
      </c>
      <c r="BJ630" s="18" t="s">
        <v>85</v>
      </c>
      <c r="BK630" s="225">
        <f>ROUND(I630*H630,2)</f>
        <v>0</v>
      </c>
      <c r="BL630" s="18" t="s">
        <v>248</v>
      </c>
      <c r="BM630" s="224" t="s">
        <v>1409</v>
      </c>
    </row>
    <row r="631" s="12" customFormat="1">
      <c r="B631" s="226"/>
      <c r="C631" s="227"/>
      <c r="D631" s="228" t="s">
        <v>150</v>
      </c>
      <c r="E631" s="229" t="s">
        <v>19</v>
      </c>
      <c r="F631" s="230" t="s">
        <v>1345</v>
      </c>
      <c r="G631" s="227"/>
      <c r="H631" s="231">
        <v>150.47999999999999</v>
      </c>
      <c r="I631" s="232"/>
      <c r="J631" s="227"/>
      <c r="K631" s="227"/>
      <c r="L631" s="233"/>
      <c r="M631" s="234"/>
      <c r="N631" s="235"/>
      <c r="O631" s="235"/>
      <c r="P631" s="235"/>
      <c r="Q631" s="235"/>
      <c r="R631" s="235"/>
      <c r="S631" s="235"/>
      <c r="T631" s="236"/>
      <c r="AT631" s="237" t="s">
        <v>150</v>
      </c>
      <c r="AU631" s="237" t="s">
        <v>87</v>
      </c>
      <c r="AV631" s="12" t="s">
        <v>87</v>
      </c>
      <c r="AW631" s="12" t="s">
        <v>36</v>
      </c>
      <c r="AX631" s="12" t="s">
        <v>77</v>
      </c>
      <c r="AY631" s="237" t="s">
        <v>141</v>
      </c>
    </row>
    <row r="632" s="12" customFormat="1">
      <c r="B632" s="226"/>
      <c r="C632" s="227"/>
      <c r="D632" s="228" t="s">
        <v>150</v>
      </c>
      <c r="E632" s="229" t="s">
        <v>19</v>
      </c>
      <c r="F632" s="230" t="s">
        <v>526</v>
      </c>
      <c r="G632" s="227"/>
      <c r="H632" s="231">
        <v>0.19500000000000001</v>
      </c>
      <c r="I632" s="232"/>
      <c r="J632" s="227"/>
      <c r="K632" s="227"/>
      <c r="L632" s="233"/>
      <c r="M632" s="234"/>
      <c r="N632" s="235"/>
      <c r="O632" s="235"/>
      <c r="P632" s="235"/>
      <c r="Q632" s="235"/>
      <c r="R632" s="235"/>
      <c r="S632" s="235"/>
      <c r="T632" s="236"/>
      <c r="AT632" s="237" t="s">
        <v>150</v>
      </c>
      <c r="AU632" s="237" t="s">
        <v>87</v>
      </c>
      <c r="AV632" s="12" t="s">
        <v>87</v>
      </c>
      <c r="AW632" s="12" t="s">
        <v>36</v>
      </c>
      <c r="AX632" s="12" t="s">
        <v>77</v>
      </c>
      <c r="AY632" s="237" t="s">
        <v>141</v>
      </c>
    </row>
    <row r="633" s="12" customFormat="1">
      <c r="B633" s="226"/>
      <c r="C633" s="227"/>
      <c r="D633" s="228" t="s">
        <v>150</v>
      </c>
      <c r="E633" s="229" t="s">
        <v>19</v>
      </c>
      <c r="F633" s="230" t="s">
        <v>1346</v>
      </c>
      <c r="G633" s="227"/>
      <c r="H633" s="231">
        <v>0.10000000000000001</v>
      </c>
      <c r="I633" s="232"/>
      <c r="J633" s="227"/>
      <c r="K633" s="227"/>
      <c r="L633" s="233"/>
      <c r="M633" s="234"/>
      <c r="N633" s="235"/>
      <c r="O633" s="235"/>
      <c r="P633" s="235"/>
      <c r="Q633" s="235"/>
      <c r="R633" s="235"/>
      <c r="S633" s="235"/>
      <c r="T633" s="236"/>
      <c r="AT633" s="237" t="s">
        <v>150</v>
      </c>
      <c r="AU633" s="237" t="s">
        <v>87</v>
      </c>
      <c r="AV633" s="12" t="s">
        <v>87</v>
      </c>
      <c r="AW633" s="12" t="s">
        <v>36</v>
      </c>
      <c r="AX633" s="12" t="s">
        <v>77</v>
      </c>
      <c r="AY633" s="237" t="s">
        <v>141</v>
      </c>
    </row>
    <row r="634" s="12" customFormat="1">
      <c r="B634" s="226"/>
      <c r="C634" s="227"/>
      <c r="D634" s="228" t="s">
        <v>150</v>
      </c>
      <c r="E634" s="229" t="s">
        <v>19</v>
      </c>
      <c r="F634" s="230" t="s">
        <v>527</v>
      </c>
      <c r="G634" s="227"/>
      <c r="H634" s="231">
        <v>0.27000000000000002</v>
      </c>
      <c r="I634" s="232"/>
      <c r="J634" s="227"/>
      <c r="K634" s="227"/>
      <c r="L634" s="233"/>
      <c r="M634" s="234"/>
      <c r="N634" s="235"/>
      <c r="O634" s="235"/>
      <c r="P634" s="235"/>
      <c r="Q634" s="235"/>
      <c r="R634" s="235"/>
      <c r="S634" s="235"/>
      <c r="T634" s="236"/>
      <c r="AT634" s="237" t="s">
        <v>150</v>
      </c>
      <c r="AU634" s="237" t="s">
        <v>87</v>
      </c>
      <c r="AV634" s="12" t="s">
        <v>87</v>
      </c>
      <c r="AW634" s="12" t="s">
        <v>36</v>
      </c>
      <c r="AX634" s="12" t="s">
        <v>77</v>
      </c>
      <c r="AY634" s="237" t="s">
        <v>141</v>
      </c>
    </row>
    <row r="635" s="15" customFormat="1">
      <c r="B635" s="269"/>
      <c r="C635" s="270"/>
      <c r="D635" s="228" t="s">
        <v>150</v>
      </c>
      <c r="E635" s="271" t="s">
        <v>19</v>
      </c>
      <c r="F635" s="272" t="s">
        <v>1347</v>
      </c>
      <c r="G635" s="270"/>
      <c r="H635" s="273">
        <v>151.04499999999999</v>
      </c>
      <c r="I635" s="274"/>
      <c r="J635" s="270"/>
      <c r="K635" s="270"/>
      <c r="L635" s="275"/>
      <c r="M635" s="276"/>
      <c r="N635" s="277"/>
      <c r="O635" s="277"/>
      <c r="P635" s="277"/>
      <c r="Q635" s="277"/>
      <c r="R635" s="277"/>
      <c r="S635" s="277"/>
      <c r="T635" s="278"/>
      <c r="AT635" s="279" t="s">
        <v>150</v>
      </c>
      <c r="AU635" s="279" t="s">
        <v>87</v>
      </c>
      <c r="AV635" s="15" t="s">
        <v>157</v>
      </c>
      <c r="AW635" s="15" t="s">
        <v>36</v>
      </c>
      <c r="AX635" s="15" t="s">
        <v>77</v>
      </c>
      <c r="AY635" s="279" t="s">
        <v>141</v>
      </c>
    </row>
    <row r="636" s="12" customFormat="1">
      <c r="B636" s="226"/>
      <c r="C636" s="227"/>
      <c r="D636" s="228" t="s">
        <v>150</v>
      </c>
      <c r="E636" s="229" t="s">
        <v>19</v>
      </c>
      <c r="F636" s="230" t="s">
        <v>1349</v>
      </c>
      <c r="G636" s="227"/>
      <c r="H636" s="231">
        <v>5.0629999999999997</v>
      </c>
      <c r="I636" s="232"/>
      <c r="J636" s="227"/>
      <c r="K636" s="227"/>
      <c r="L636" s="233"/>
      <c r="M636" s="234"/>
      <c r="N636" s="235"/>
      <c r="O636" s="235"/>
      <c r="P636" s="235"/>
      <c r="Q636" s="235"/>
      <c r="R636" s="235"/>
      <c r="S636" s="235"/>
      <c r="T636" s="236"/>
      <c r="AT636" s="237" t="s">
        <v>150</v>
      </c>
      <c r="AU636" s="237" t="s">
        <v>87</v>
      </c>
      <c r="AV636" s="12" t="s">
        <v>87</v>
      </c>
      <c r="AW636" s="12" t="s">
        <v>36</v>
      </c>
      <c r="AX636" s="12" t="s">
        <v>77</v>
      </c>
      <c r="AY636" s="237" t="s">
        <v>141</v>
      </c>
    </row>
    <row r="637" s="12" customFormat="1">
      <c r="B637" s="226"/>
      <c r="C637" s="227"/>
      <c r="D637" s="228" t="s">
        <v>150</v>
      </c>
      <c r="E637" s="229" t="s">
        <v>19</v>
      </c>
      <c r="F637" s="230" t="s">
        <v>1346</v>
      </c>
      <c r="G637" s="227"/>
      <c r="H637" s="231">
        <v>0.10000000000000001</v>
      </c>
      <c r="I637" s="232"/>
      <c r="J637" s="227"/>
      <c r="K637" s="227"/>
      <c r="L637" s="233"/>
      <c r="M637" s="234"/>
      <c r="N637" s="235"/>
      <c r="O637" s="235"/>
      <c r="P637" s="235"/>
      <c r="Q637" s="235"/>
      <c r="R637" s="235"/>
      <c r="S637" s="235"/>
      <c r="T637" s="236"/>
      <c r="AT637" s="237" t="s">
        <v>150</v>
      </c>
      <c r="AU637" s="237" t="s">
        <v>87</v>
      </c>
      <c r="AV637" s="12" t="s">
        <v>87</v>
      </c>
      <c r="AW637" s="12" t="s">
        <v>36</v>
      </c>
      <c r="AX637" s="12" t="s">
        <v>77</v>
      </c>
      <c r="AY637" s="237" t="s">
        <v>141</v>
      </c>
    </row>
    <row r="638" s="12" customFormat="1">
      <c r="B638" s="226"/>
      <c r="C638" s="227"/>
      <c r="D638" s="228" t="s">
        <v>150</v>
      </c>
      <c r="E638" s="229" t="s">
        <v>19</v>
      </c>
      <c r="F638" s="230" t="s">
        <v>1350</v>
      </c>
      <c r="G638" s="227"/>
      <c r="H638" s="231">
        <v>0.14999999999999999</v>
      </c>
      <c r="I638" s="232"/>
      <c r="J638" s="227"/>
      <c r="K638" s="227"/>
      <c r="L638" s="233"/>
      <c r="M638" s="234"/>
      <c r="N638" s="235"/>
      <c r="O638" s="235"/>
      <c r="P638" s="235"/>
      <c r="Q638" s="235"/>
      <c r="R638" s="235"/>
      <c r="S638" s="235"/>
      <c r="T638" s="236"/>
      <c r="AT638" s="237" t="s">
        <v>150</v>
      </c>
      <c r="AU638" s="237" t="s">
        <v>87</v>
      </c>
      <c r="AV638" s="12" t="s">
        <v>87</v>
      </c>
      <c r="AW638" s="12" t="s">
        <v>36</v>
      </c>
      <c r="AX638" s="12" t="s">
        <v>77</v>
      </c>
      <c r="AY638" s="237" t="s">
        <v>141</v>
      </c>
    </row>
    <row r="639" s="15" customFormat="1">
      <c r="B639" s="269"/>
      <c r="C639" s="270"/>
      <c r="D639" s="228" t="s">
        <v>150</v>
      </c>
      <c r="E639" s="271" t="s">
        <v>19</v>
      </c>
      <c r="F639" s="272" t="s">
        <v>1351</v>
      </c>
      <c r="G639" s="270"/>
      <c r="H639" s="273">
        <v>5.3129999999999997</v>
      </c>
      <c r="I639" s="274"/>
      <c r="J639" s="270"/>
      <c r="K639" s="270"/>
      <c r="L639" s="275"/>
      <c r="M639" s="276"/>
      <c r="N639" s="277"/>
      <c r="O639" s="277"/>
      <c r="P639" s="277"/>
      <c r="Q639" s="277"/>
      <c r="R639" s="277"/>
      <c r="S639" s="277"/>
      <c r="T639" s="278"/>
      <c r="AT639" s="279" t="s">
        <v>150</v>
      </c>
      <c r="AU639" s="279" t="s">
        <v>87</v>
      </c>
      <c r="AV639" s="15" t="s">
        <v>157</v>
      </c>
      <c r="AW639" s="15" t="s">
        <v>36</v>
      </c>
      <c r="AX639" s="15" t="s">
        <v>77</v>
      </c>
      <c r="AY639" s="279" t="s">
        <v>141</v>
      </c>
    </row>
    <row r="640" s="12" customFormat="1">
      <c r="B640" s="226"/>
      <c r="C640" s="227"/>
      <c r="D640" s="228" t="s">
        <v>150</v>
      </c>
      <c r="E640" s="229" t="s">
        <v>19</v>
      </c>
      <c r="F640" s="230" t="s">
        <v>1352</v>
      </c>
      <c r="G640" s="227"/>
      <c r="H640" s="231">
        <v>17.111000000000001</v>
      </c>
      <c r="I640" s="232"/>
      <c r="J640" s="227"/>
      <c r="K640" s="227"/>
      <c r="L640" s="233"/>
      <c r="M640" s="234"/>
      <c r="N640" s="235"/>
      <c r="O640" s="235"/>
      <c r="P640" s="235"/>
      <c r="Q640" s="235"/>
      <c r="R640" s="235"/>
      <c r="S640" s="235"/>
      <c r="T640" s="236"/>
      <c r="AT640" s="237" t="s">
        <v>150</v>
      </c>
      <c r="AU640" s="237" t="s">
        <v>87</v>
      </c>
      <c r="AV640" s="12" t="s">
        <v>87</v>
      </c>
      <c r="AW640" s="12" t="s">
        <v>36</v>
      </c>
      <c r="AX640" s="12" t="s">
        <v>77</v>
      </c>
      <c r="AY640" s="237" t="s">
        <v>141</v>
      </c>
    </row>
    <row r="641" s="12" customFormat="1">
      <c r="B641" s="226"/>
      <c r="C641" s="227"/>
      <c r="D641" s="228" t="s">
        <v>150</v>
      </c>
      <c r="E641" s="229" t="s">
        <v>19</v>
      </c>
      <c r="F641" s="230" t="s">
        <v>1353</v>
      </c>
      <c r="G641" s="227"/>
      <c r="H641" s="231">
        <v>0.089999999999999997</v>
      </c>
      <c r="I641" s="232"/>
      <c r="J641" s="227"/>
      <c r="K641" s="227"/>
      <c r="L641" s="233"/>
      <c r="M641" s="234"/>
      <c r="N641" s="235"/>
      <c r="O641" s="235"/>
      <c r="P641" s="235"/>
      <c r="Q641" s="235"/>
      <c r="R641" s="235"/>
      <c r="S641" s="235"/>
      <c r="T641" s="236"/>
      <c r="AT641" s="237" t="s">
        <v>150</v>
      </c>
      <c r="AU641" s="237" t="s">
        <v>87</v>
      </c>
      <c r="AV641" s="12" t="s">
        <v>87</v>
      </c>
      <c r="AW641" s="12" t="s">
        <v>36</v>
      </c>
      <c r="AX641" s="12" t="s">
        <v>77</v>
      </c>
      <c r="AY641" s="237" t="s">
        <v>141</v>
      </c>
    </row>
    <row r="642" s="12" customFormat="1">
      <c r="B642" s="226"/>
      <c r="C642" s="227"/>
      <c r="D642" s="228" t="s">
        <v>150</v>
      </c>
      <c r="E642" s="229" t="s">
        <v>19</v>
      </c>
      <c r="F642" s="230" t="s">
        <v>1354</v>
      </c>
      <c r="G642" s="227"/>
      <c r="H642" s="231">
        <v>0.044999999999999998</v>
      </c>
      <c r="I642" s="232"/>
      <c r="J642" s="227"/>
      <c r="K642" s="227"/>
      <c r="L642" s="233"/>
      <c r="M642" s="234"/>
      <c r="N642" s="235"/>
      <c r="O642" s="235"/>
      <c r="P642" s="235"/>
      <c r="Q642" s="235"/>
      <c r="R642" s="235"/>
      <c r="S642" s="235"/>
      <c r="T642" s="236"/>
      <c r="AT642" s="237" t="s">
        <v>150</v>
      </c>
      <c r="AU642" s="237" t="s">
        <v>87</v>
      </c>
      <c r="AV642" s="12" t="s">
        <v>87</v>
      </c>
      <c r="AW642" s="12" t="s">
        <v>36</v>
      </c>
      <c r="AX642" s="12" t="s">
        <v>77</v>
      </c>
      <c r="AY642" s="237" t="s">
        <v>141</v>
      </c>
    </row>
    <row r="643" s="12" customFormat="1">
      <c r="B643" s="226"/>
      <c r="C643" s="227"/>
      <c r="D643" s="228" t="s">
        <v>150</v>
      </c>
      <c r="E643" s="229" t="s">
        <v>19</v>
      </c>
      <c r="F643" s="230" t="s">
        <v>1355</v>
      </c>
      <c r="G643" s="227"/>
      <c r="H643" s="231">
        <v>0.16</v>
      </c>
      <c r="I643" s="232"/>
      <c r="J643" s="227"/>
      <c r="K643" s="227"/>
      <c r="L643" s="233"/>
      <c r="M643" s="234"/>
      <c r="N643" s="235"/>
      <c r="O643" s="235"/>
      <c r="P643" s="235"/>
      <c r="Q643" s="235"/>
      <c r="R643" s="235"/>
      <c r="S643" s="235"/>
      <c r="T643" s="236"/>
      <c r="AT643" s="237" t="s">
        <v>150</v>
      </c>
      <c r="AU643" s="237" t="s">
        <v>87</v>
      </c>
      <c r="AV643" s="12" t="s">
        <v>87</v>
      </c>
      <c r="AW643" s="12" t="s">
        <v>36</v>
      </c>
      <c r="AX643" s="12" t="s">
        <v>77</v>
      </c>
      <c r="AY643" s="237" t="s">
        <v>141</v>
      </c>
    </row>
    <row r="644" s="15" customFormat="1">
      <c r="B644" s="269"/>
      <c r="C644" s="270"/>
      <c r="D644" s="228" t="s">
        <v>150</v>
      </c>
      <c r="E644" s="271" t="s">
        <v>19</v>
      </c>
      <c r="F644" s="272" t="s">
        <v>1356</v>
      </c>
      <c r="G644" s="270"/>
      <c r="H644" s="273">
        <v>17.406000000000002</v>
      </c>
      <c r="I644" s="274"/>
      <c r="J644" s="270"/>
      <c r="K644" s="270"/>
      <c r="L644" s="275"/>
      <c r="M644" s="276"/>
      <c r="N644" s="277"/>
      <c r="O644" s="277"/>
      <c r="P644" s="277"/>
      <c r="Q644" s="277"/>
      <c r="R644" s="277"/>
      <c r="S644" s="277"/>
      <c r="T644" s="278"/>
      <c r="AT644" s="279" t="s">
        <v>150</v>
      </c>
      <c r="AU644" s="279" t="s">
        <v>87</v>
      </c>
      <c r="AV644" s="15" t="s">
        <v>157</v>
      </c>
      <c r="AW644" s="15" t="s">
        <v>36</v>
      </c>
      <c r="AX644" s="15" t="s">
        <v>77</v>
      </c>
      <c r="AY644" s="279" t="s">
        <v>141</v>
      </c>
    </row>
    <row r="645" s="12" customFormat="1">
      <c r="B645" s="226"/>
      <c r="C645" s="227"/>
      <c r="D645" s="228" t="s">
        <v>150</v>
      </c>
      <c r="E645" s="229" t="s">
        <v>19</v>
      </c>
      <c r="F645" s="230" t="s">
        <v>1357</v>
      </c>
      <c r="G645" s="227"/>
      <c r="H645" s="231">
        <v>22.780999999999999</v>
      </c>
      <c r="I645" s="232"/>
      <c r="J645" s="227"/>
      <c r="K645" s="227"/>
      <c r="L645" s="233"/>
      <c r="M645" s="234"/>
      <c r="N645" s="235"/>
      <c r="O645" s="235"/>
      <c r="P645" s="235"/>
      <c r="Q645" s="235"/>
      <c r="R645" s="235"/>
      <c r="S645" s="235"/>
      <c r="T645" s="236"/>
      <c r="AT645" s="237" t="s">
        <v>150</v>
      </c>
      <c r="AU645" s="237" t="s">
        <v>87</v>
      </c>
      <c r="AV645" s="12" t="s">
        <v>87</v>
      </c>
      <c r="AW645" s="12" t="s">
        <v>36</v>
      </c>
      <c r="AX645" s="12" t="s">
        <v>77</v>
      </c>
      <c r="AY645" s="237" t="s">
        <v>141</v>
      </c>
    </row>
    <row r="646" s="12" customFormat="1">
      <c r="B646" s="226"/>
      <c r="C646" s="227"/>
      <c r="D646" s="228" t="s">
        <v>150</v>
      </c>
      <c r="E646" s="229" t="s">
        <v>19</v>
      </c>
      <c r="F646" s="230" t="s">
        <v>1354</v>
      </c>
      <c r="G646" s="227"/>
      <c r="H646" s="231">
        <v>0.044999999999999998</v>
      </c>
      <c r="I646" s="232"/>
      <c r="J646" s="227"/>
      <c r="K646" s="227"/>
      <c r="L646" s="233"/>
      <c r="M646" s="234"/>
      <c r="N646" s="235"/>
      <c r="O646" s="235"/>
      <c r="P646" s="235"/>
      <c r="Q646" s="235"/>
      <c r="R646" s="235"/>
      <c r="S646" s="235"/>
      <c r="T646" s="236"/>
      <c r="AT646" s="237" t="s">
        <v>150</v>
      </c>
      <c r="AU646" s="237" t="s">
        <v>87</v>
      </c>
      <c r="AV646" s="12" t="s">
        <v>87</v>
      </c>
      <c r="AW646" s="12" t="s">
        <v>36</v>
      </c>
      <c r="AX646" s="12" t="s">
        <v>77</v>
      </c>
      <c r="AY646" s="237" t="s">
        <v>141</v>
      </c>
    </row>
    <row r="647" s="12" customFormat="1">
      <c r="B647" s="226"/>
      <c r="C647" s="227"/>
      <c r="D647" s="228" t="s">
        <v>150</v>
      </c>
      <c r="E647" s="229" t="s">
        <v>19</v>
      </c>
      <c r="F647" s="230" t="s">
        <v>1355</v>
      </c>
      <c r="G647" s="227"/>
      <c r="H647" s="231">
        <v>0.16</v>
      </c>
      <c r="I647" s="232"/>
      <c r="J647" s="227"/>
      <c r="K647" s="227"/>
      <c r="L647" s="233"/>
      <c r="M647" s="234"/>
      <c r="N647" s="235"/>
      <c r="O647" s="235"/>
      <c r="P647" s="235"/>
      <c r="Q647" s="235"/>
      <c r="R647" s="235"/>
      <c r="S647" s="235"/>
      <c r="T647" s="236"/>
      <c r="AT647" s="237" t="s">
        <v>150</v>
      </c>
      <c r="AU647" s="237" t="s">
        <v>87</v>
      </c>
      <c r="AV647" s="12" t="s">
        <v>87</v>
      </c>
      <c r="AW647" s="12" t="s">
        <v>36</v>
      </c>
      <c r="AX647" s="12" t="s">
        <v>77</v>
      </c>
      <c r="AY647" s="237" t="s">
        <v>141</v>
      </c>
    </row>
    <row r="648" s="12" customFormat="1">
      <c r="B648" s="226"/>
      <c r="C648" s="227"/>
      <c r="D648" s="228" t="s">
        <v>150</v>
      </c>
      <c r="E648" s="229" t="s">
        <v>19</v>
      </c>
      <c r="F648" s="230" t="s">
        <v>1353</v>
      </c>
      <c r="G648" s="227"/>
      <c r="H648" s="231">
        <v>0.089999999999999997</v>
      </c>
      <c r="I648" s="232"/>
      <c r="J648" s="227"/>
      <c r="K648" s="227"/>
      <c r="L648" s="233"/>
      <c r="M648" s="234"/>
      <c r="N648" s="235"/>
      <c r="O648" s="235"/>
      <c r="P648" s="235"/>
      <c r="Q648" s="235"/>
      <c r="R648" s="235"/>
      <c r="S648" s="235"/>
      <c r="T648" s="236"/>
      <c r="AT648" s="237" t="s">
        <v>150</v>
      </c>
      <c r="AU648" s="237" t="s">
        <v>87</v>
      </c>
      <c r="AV648" s="12" t="s">
        <v>87</v>
      </c>
      <c r="AW648" s="12" t="s">
        <v>36</v>
      </c>
      <c r="AX648" s="12" t="s">
        <v>77</v>
      </c>
      <c r="AY648" s="237" t="s">
        <v>141</v>
      </c>
    </row>
    <row r="649" s="15" customFormat="1">
      <c r="B649" s="269"/>
      <c r="C649" s="270"/>
      <c r="D649" s="228" t="s">
        <v>150</v>
      </c>
      <c r="E649" s="271" t="s">
        <v>19</v>
      </c>
      <c r="F649" s="272" t="s">
        <v>1358</v>
      </c>
      <c r="G649" s="270"/>
      <c r="H649" s="273">
        <v>23.076000000000001</v>
      </c>
      <c r="I649" s="274"/>
      <c r="J649" s="270"/>
      <c r="K649" s="270"/>
      <c r="L649" s="275"/>
      <c r="M649" s="276"/>
      <c r="N649" s="277"/>
      <c r="O649" s="277"/>
      <c r="P649" s="277"/>
      <c r="Q649" s="277"/>
      <c r="R649" s="277"/>
      <c r="S649" s="277"/>
      <c r="T649" s="278"/>
      <c r="AT649" s="279" t="s">
        <v>150</v>
      </c>
      <c r="AU649" s="279" t="s">
        <v>87</v>
      </c>
      <c r="AV649" s="15" t="s">
        <v>157</v>
      </c>
      <c r="AW649" s="15" t="s">
        <v>36</v>
      </c>
      <c r="AX649" s="15" t="s">
        <v>77</v>
      </c>
      <c r="AY649" s="279" t="s">
        <v>141</v>
      </c>
    </row>
    <row r="650" s="13" customFormat="1">
      <c r="B650" s="238"/>
      <c r="C650" s="239"/>
      <c r="D650" s="228" t="s">
        <v>150</v>
      </c>
      <c r="E650" s="240" t="s">
        <v>19</v>
      </c>
      <c r="F650" s="241" t="s">
        <v>152</v>
      </c>
      <c r="G650" s="239"/>
      <c r="H650" s="242">
        <v>196.83999999999995</v>
      </c>
      <c r="I650" s="243"/>
      <c r="J650" s="239"/>
      <c r="K650" s="239"/>
      <c r="L650" s="244"/>
      <c r="M650" s="245"/>
      <c r="N650" s="246"/>
      <c r="O650" s="246"/>
      <c r="P650" s="246"/>
      <c r="Q650" s="246"/>
      <c r="R650" s="246"/>
      <c r="S650" s="246"/>
      <c r="T650" s="247"/>
      <c r="AT650" s="248" t="s">
        <v>150</v>
      </c>
      <c r="AU650" s="248" t="s">
        <v>87</v>
      </c>
      <c r="AV650" s="13" t="s">
        <v>148</v>
      </c>
      <c r="AW650" s="13" t="s">
        <v>36</v>
      </c>
      <c r="AX650" s="13" t="s">
        <v>85</v>
      </c>
      <c r="AY650" s="248" t="s">
        <v>141</v>
      </c>
    </row>
    <row r="651" s="1" customFormat="1" ht="16.5" customHeight="1">
      <c r="B651" s="39"/>
      <c r="C651" s="259" t="s">
        <v>683</v>
      </c>
      <c r="D651" s="259" t="s">
        <v>195</v>
      </c>
      <c r="E651" s="260" t="s">
        <v>1410</v>
      </c>
      <c r="F651" s="261" t="s">
        <v>1411</v>
      </c>
      <c r="G651" s="262" t="s">
        <v>192</v>
      </c>
      <c r="H651" s="263">
        <v>311.15300000000002</v>
      </c>
      <c r="I651" s="264"/>
      <c r="J651" s="265">
        <f>ROUND(I651*H651,2)</f>
        <v>0</v>
      </c>
      <c r="K651" s="261" t="s">
        <v>147</v>
      </c>
      <c r="L651" s="266"/>
      <c r="M651" s="267" t="s">
        <v>19</v>
      </c>
      <c r="N651" s="268" t="s">
        <v>48</v>
      </c>
      <c r="O651" s="84"/>
      <c r="P651" s="222">
        <f>O651*H651</f>
        <v>0</v>
      </c>
      <c r="Q651" s="222">
        <v>0.0035999999999999999</v>
      </c>
      <c r="R651" s="222">
        <f>Q651*H651</f>
        <v>1.1201508</v>
      </c>
      <c r="S651" s="222">
        <v>0</v>
      </c>
      <c r="T651" s="223">
        <f>S651*H651</f>
        <v>0</v>
      </c>
      <c r="AR651" s="224" t="s">
        <v>377</v>
      </c>
      <c r="AT651" s="224" t="s">
        <v>195</v>
      </c>
      <c r="AU651" s="224" t="s">
        <v>87</v>
      </c>
      <c r="AY651" s="18" t="s">
        <v>141</v>
      </c>
      <c r="BE651" s="225">
        <f>IF(N651="základní",J651,0)</f>
        <v>0</v>
      </c>
      <c r="BF651" s="225">
        <f>IF(N651="snížená",J651,0)</f>
        <v>0</v>
      </c>
      <c r="BG651" s="225">
        <f>IF(N651="zákl. přenesená",J651,0)</f>
        <v>0</v>
      </c>
      <c r="BH651" s="225">
        <f>IF(N651="sníž. přenesená",J651,0)</f>
        <v>0</v>
      </c>
      <c r="BI651" s="225">
        <f>IF(N651="nulová",J651,0)</f>
        <v>0</v>
      </c>
      <c r="BJ651" s="18" t="s">
        <v>85</v>
      </c>
      <c r="BK651" s="225">
        <f>ROUND(I651*H651,2)</f>
        <v>0</v>
      </c>
      <c r="BL651" s="18" t="s">
        <v>248</v>
      </c>
      <c r="BM651" s="224" t="s">
        <v>1412</v>
      </c>
    </row>
    <row r="652" s="12" customFormat="1">
      <c r="B652" s="226"/>
      <c r="C652" s="227"/>
      <c r="D652" s="228" t="s">
        <v>150</v>
      </c>
      <c r="E652" s="229" t="s">
        <v>19</v>
      </c>
      <c r="F652" s="230" t="s">
        <v>1345</v>
      </c>
      <c r="G652" s="227"/>
      <c r="H652" s="231">
        <v>150.47999999999999</v>
      </c>
      <c r="I652" s="232"/>
      <c r="J652" s="227"/>
      <c r="K652" s="227"/>
      <c r="L652" s="233"/>
      <c r="M652" s="234"/>
      <c r="N652" s="235"/>
      <c r="O652" s="235"/>
      <c r="P652" s="235"/>
      <c r="Q652" s="235"/>
      <c r="R652" s="235"/>
      <c r="S652" s="235"/>
      <c r="T652" s="236"/>
      <c r="AT652" s="237" t="s">
        <v>150</v>
      </c>
      <c r="AU652" s="237" t="s">
        <v>87</v>
      </c>
      <c r="AV652" s="12" t="s">
        <v>87</v>
      </c>
      <c r="AW652" s="12" t="s">
        <v>36</v>
      </c>
      <c r="AX652" s="12" t="s">
        <v>77</v>
      </c>
      <c r="AY652" s="237" t="s">
        <v>141</v>
      </c>
    </row>
    <row r="653" s="12" customFormat="1">
      <c r="B653" s="226"/>
      <c r="C653" s="227"/>
      <c r="D653" s="228" t="s">
        <v>150</v>
      </c>
      <c r="E653" s="229" t="s">
        <v>19</v>
      </c>
      <c r="F653" s="230" t="s">
        <v>526</v>
      </c>
      <c r="G653" s="227"/>
      <c r="H653" s="231">
        <v>0.19500000000000001</v>
      </c>
      <c r="I653" s="232"/>
      <c r="J653" s="227"/>
      <c r="K653" s="227"/>
      <c r="L653" s="233"/>
      <c r="M653" s="234"/>
      <c r="N653" s="235"/>
      <c r="O653" s="235"/>
      <c r="P653" s="235"/>
      <c r="Q653" s="235"/>
      <c r="R653" s="235"/>
      <c r="S653" s="235"/>
      <c r="T653" s="236"/>
      <c r="AT653" s="237" t="s">
        <v>150</v>
      </c>
      <c r="AU653" s="237" t="s">
        <v>87</v>
      </c>
      <c r="AV653" s="12" t="s">
        <v>87</v>
      </c>
      <c r="AW653" s="12" t="s">
        <v>36</v>
      </c>
      <c r="AX653" s="12" t="s">
        <v>77</v>
      </c>
      <c r="AY653" s="237" t="s">
        <v>141</v>
      </c>
    </row>
    <row r="654" s="12" customFormat="1">
      <c r="B654" s="226"/>
      <c r="C654" s="227"/>
      <c r="D654" s="228" t="s">
        <v>150</v>
      </c>
      <c r="E654" s="229" t="s">
        <v>19</v>
      </c>
      <c r="F654" s="230" t="s">
        <v>1346</v>
      </c>
      <c r="G654" s="227"/>
      <c r="H654" s="231">
        <v>0.10000000000000001</v>
      </c>
      <c r="I654" s="232"/>
      <c r="J654" s="227"/>
      <c r="K654" s="227"/>
      <c r="L654" s="233"/>
      <c r="M654" s="234"/>
      <c r="N654" s="235"/>
      <c r="O654" s="235"/>
      <c r="P654" s="235"/>
      <c r="Q654" s="235"/>
      <c r="R654" s="235"/>
      <c r="S654" s="235"/>
      <c r="T654" s="236"/>
      <c r="AT654" s="237" t="s">
        <v>150</v>
      </c>
      <c r="AU654" s="237" t="s">
        <v>87</v>
      </c>
      <c r="AV654" s="12" t="s">
        <v>87</v>
      </c>
      <c r="AW654" s="12" t="s">
        <v>36</v>
      </c>
      <c r="AX654" s="12" t="s">
        <v>77</v>
      </c>
      <c r="AY654" s="237" t="s">
        <v>141</v>
      </c>
    </row>
    <row r="655" s="12" customFormat="1">
      <c r="B655" s="226"/>
      <c r="C655" s="227"/>
      <c r="D655" s="228" t="s">
        <v>150</v>
      </c>
      <c r="E655" s="229" t="s">
        <v>19</v>
      </c>
      <c r="F655" s="230" t="s">
        <v>527</v>
      </c>
      <c r="G655" s="227"/>
      <c r="H655" s="231">
        <v>0.27000000000000002</v>
      </c>
      <c r="I655" s="232"/>
      <c r="J655" s="227"/>
      <c r="K655" s="227"/>
      <c r="L655" s="233"/>
      <c r="M655" s="234"/>
      <c r="N655" s="235"/>
      <c r="O655" s="235"/>
      <c r="P655" s="235"/>
      <c r="Q655" s="235"/>
      <c r="R655" s="235"/>
      <c r="S655" s="235"/>
      <c r="T655" s="236"/>
      <c r="AT655" s="237" t="s">
        <v>150</v>
      </c>
      <c r="AU655" s="237" t="s">
        <v>87</v>
      </c>
      <c r="AV655" s="12" t="s">
        <v>87</v>
      </c>
      <c r="AW655" s="12" t="s">
        <v>36</v>
      </c>
      <c r="AX655" s="12" t="s">
        <v>77</v>
      </c>
      <c r="AY655" s="237" t="s">
        <v>141</v>
      </c>
    </row>
    <row r="656" s="15" customFormat="1">
      <c r="B656" s="269"/>
      <c r="C656" s="270"/>
      <c r="D656" s="228" t="s">
        <v>150</v>
      </c>
      <c r="E656" s="271" t="s">
        <v>19</v>
      </c>
      <c r="F656" s="272" t="s">
        <v>1347</v>
      </c>
      <c r="G656" s="270"/>
      <c r="H656" s="273">
        <v>151.04499999999999</v>
      </c>
      <c r="I656" s="274"/>
      <c r="J656" s="270"/>
      <c r="K656" s="270"/>
      <c r="L656" s="275"/>
      <c r="M656" s="276"/>
      <c r="N656" s="277"/>
      <c r="O656" s="277"/>
      <c r="P656" s="277"/>
      <c r="Q656" s="277"/>
      <c r="R656" s="277"/>
      <c r="S656" s="277"/>
      <c r="T656" s="278"/>
      <c r="AT656" s="279" t="s">
        <v>150</v>
      </c>
      <c r="AU656" s="279" t="s">
        <v>87</v>
      </c>
      <c r="AV656" s="15" t="s">
        <v>157</v>
      </c>
      <c r="AW656" s="15" t="s">
        <v>36</v>
      </c>
      <c r="AX656" s="15" t="s">
        <v>77</v>
      </c>
      <c r="AY656" s="279" t="s">
        <v>141</v>
      </c>
    </row>
    <row r="657" s="13" customFormat="1">
      <c r="B657" s="238"/>
      <c r="C657" s="239"/>
      <c r="D657" s="228" t="s">
        <v>150</v>
      </c>
      <c r="E657" s="240" t="s">
        <v>19</v>
      </c>
      <c r="F657" s="241" t="s">
        <v>152</v>
      </c>
      <c r="G657" s="239"/>
      <c r="H657" s="242">
        <v>151.04499999999999</v>
      </c>
      <c r="I657" s="243"/>
      <c r="J657" s="239"/>
      <c r="K657" s="239"/>
      <c r="L657" s="244"/>
      <c r="M657" s="245"/>
      <c r="N657" s="246"/>
      <c r="O657" s="246"/>
      <c r="P657" s="246"/>
      <c r="Q657" s="246"/>
      <c r="R657" s="246"/>
      <c r="S657" s="246"/>
      <c r="T657" s="247"/>
      <c r="AT657" s="248" t="s">
        <v>150</v>
      </c>
      <c r="AU657" s="248" t="s">
        <v>87</v>
      </c>
      <c r="AV657" s="13" t="s">
        <v>148</v>
      </c>
      <c r="AW657" s="13" t="s">
        <v>36</v>
      </c>
      <c r="AX657" s="13" t="s">
        <v>85</v>
      </c>
      <c r="AY657" s="248" t="s">
        <v>141</v>
      </c>
    </row>
    <row r="658" s="12" customFormat="1">
      <c r="B658" s="226"/>
      <c r="C658" s="227"/>
      <c r="D658" s="228" t="s">
        <v>150</v>
      </c>
      <c r="E658" s="227"/>
      <c r="F658" s="230" t="s">
        <v>1413</v>
      </c>
      <c r="G658" s="227"/>
      <c r="H658" s="231">
        <v>311.15300000000002</v>
      </c>
      <c r="I658" s="232"/>
      <c r="J658" s="227"/>
      <c r="K658" s="227"/>
      <c r="L658" s="233"/>
      <c r="M658" s="234"/>
      <c r="N658" s="235"/>
      <c r="O658" s="235"/>
      <c r="P658" s="235"/>
      <c r="Q658" s="235"/>
      <c r="R658" s="235"/>
      <c r="S658" s="235"/>
      <c r="T658" s="236"/>
      <c r="AT658" s="237" t="s">
        <v>150</v>
      </c>
      <c r="AU658" s="237" t="s">
        <v>87</v>
      </c>
      <c r="AV658" s="12" t="s">
        <v>87</v>
      </c>
      <c r="AW658" s="12" t="s">
        <v>4</v>
      </c>
      <c r="AX658" s="12" t="s">
        <v>85</v>
      </c>
      <c r="AY658" s="237" t="s">
        <v>141</v>
      </c>
    </row>
    <row r="659" s="1" customFormat="1" ht="24" customHeight="1">
      <c r="B659" s="39"/>
      <c r="C659" s="259" t="s">
        <v>689</v>
      </c>
      <c r="D659" s="259" t="s">
        <v>195</v>
      </c>
      <c r="E659" s="260" t="s">
        <v>651</v>
      </c>
      <c r="F659" s="261" t="s">
        <v>652</v>
      </c>
      <c r="G659" s="262" t="s">
        <v>192</v>
      </c>
      <c r="H659" s="263">
        <v>41.695999999999998</v>
      </c>
      <c r="I659" s="264"/>
      <c r="J659" s="265">
        <f>ROUND(I659*H659,2)</f>
        <v>0</v>
      </c>
      <c r="K659" s="261" t="s">
        <v>147</v>
      </c>
      <c r="L659" s="266"/>
      <c r="M659" s="267" t="s">
        <v>19</v>
      </c>
      <c r="N659" s="268" t="s">
        <v>48</v>
      </c>
      <c r="O659" s="84"/>
      <c r="P659" s="222">
        <f>O659*H659</f>
        <v>0</v>
      </c>
      <c r="Q659" s="222">
        <v>0.00075000000000000002</v>
      </c>
      <c r="R659" s="222">
        <f>Q659*H659</f>
        <v>0.031272000000000001</v>
      </c>
      <c r="S659" s="222">
        <v>0</v>
      </c>
      <c r="T659" s="223">
        <f>S659*H659</f>
        <v>0</v>
      </c>
      <c r="AR659" s="224" t="s">
        <v>377</v>
      </c>
      <c r="AT659" s="224" t="s">
        <v>195</v>
      </c>
      <c r="AU659" s="224" t="s">
        <v>87</v>
      </c>
      <c r="AY659" s="18" t="s">
        <v>141</v>
      </c>
      <c r="BE659" s="225">
        <f>IF(N659="základní",J659,0)</f>
        <v>0</v>
      </c>
      <c r="BF659" s="225">
        <f>IF(N659="snížená",J659,0)</f>
        <v>0</v>
      </c>
      <c r="BG659" s="225">
        <f>IF(N659="zákl. přenesená",J659,0)</f>
        <v>0</v>
      </c>
      <c r="BH659" s="225">
        <f>IF(N659="sníž. přenesená",J659,0)</f>
        <v>0</v>
      </c>
      <c r="BI659" s="225">
        <f>IF(N659="nulová",J659,0)</f>
        <v>0</v>
      </c>
      <c r="BJ659" s="18" t="s">
        <v>85</v>
      </c>
      <c r="BK659" s="225">
        <f>ROUND(I659*H659,2)</f>
        <v>0</v>
      </c>
      <c r="BL659" s="18" t="s">
        <v>248</v>
      </c>
      <c r="BM659" s="224" t="s">
        <v>1414</v>
      </c>
    </row>
    <row r="660" s="15" customFormat="1">
      <c r="B660" s="269"/>
      <c r="C660" s="270"/>
      <c r="D660" s="228" t="s">
        <v>150</v>
      </c>
      <c r="E660" s="271" t="s">
        <v>19</v>
      </c>
      <c r="F660" s="272" t="s">
        <v>1351</v>
      </c>
      <c r="G660" s="270"/>
      <c r="H660" s="273">
        <v>0</v>
      </c>
      <c r="I660" s="274"/>
      <c r="J660" s="270"/>
      <c r="K660" s="270"/>
      <c r="L660" s="275"/>
      <c r="M660" s="276"/>
      <c r="N660" s="277"/>
      <c r="O660" s="277"/>
      <c r="P660" s="277"/>
      <c r="Q660" s="277"/>
      <c r="R660" s="277"/>
      <c r="S660" s="277"/>
      <c r="T660" s="278"/>
      <c r="AT660" s="279" t="s">
        <v>150</v>
      </c>
      <c r="AU660" s="279" t="s">
        <v>87</v>
      </c>
      <c r="AV660" s="15" t="s">
        <v>157</v>
      </c>
      <c r="AW660" s="15" t="s">
        <v>36</v>
      </c>
      <c r="AX660" s="15" t="s">
        <v>77</v>
      </c>
      <c r="AY660" s="279" t="s">
        <v>141</v>
      </c>
    </row>
    <row r="661" s="12" customFormat="1">
      <c r="B661" s="226"/>
      <c r="C661" s="227"/>
      <c r="D661" s="228" t="s">
        <v>150</v>
      </c>
      <c r="E661" s="229" t="s">
        <v>19</v>
      </c>
      <c r="F661" s="230" t="s">
        <v>1352</v>
      </c>
      <c r="G661" s="227"/>
      <c r="H661" s="231">
        <v>17.111000000000001</v>
      </c>
      <c r="I661" s="232"/>
      <c r="J661" s="227"/>
      <c r="K661" s="227"/>
      <c r="L661" s="233"/>
      <c r="M661" s="234"/>
      <c r="N661" s="235"/>
      <c r="O661" s="235"/>
      <c r="P661" s="235"/>
      <c r="Q661" s="235"/>
      <c r="R661" s="235"/>
      <c r="S661" s="235"/>
      <c r="T661" s="236"/>
      <c r="AT661" s="237" t="s">
        <v>150</v>
      </c>
      <c r="AU661" s="237" t="s">
        <v>87</v>
      </c>
      <c r="AV661" s="12" t="s">
        <v>87</v>
      </c>
      <c r="AW661" s="12" t="s">
        <v>36</v>
      </c>
      <c r="AX661" s="12" t="s">
        <v>77</v>
      </c>
      <c r="AY661" s="237" t="s">
        <v>141</v>
      </c>
    </row>
    <row r="662" s="12" customFormat="1">
      <c r="B662" s="226"/>
      <c r="C662" s="227"/>
      <c r="D662" s="228" t="s">
        <v>150</v>
      </c>
      <c r="E662" s="229" t="s">
        <v>19</v>
      </c>
      <c r="F662" s="230" t="s">
        <v>1353</v>
      </c>
      <c r="G662" s="227"/>
      <c r="H662" s="231">
        <v>0.089999999999999997</v>
      </c>
      <c r="I662" s="232"/>
      <c r="J662" s="227"/>
      <c r="K662" s="227"/>
      <c r="L662" s="233"/>
      <c r="M662" s="234"/>
      <c r="N662" s="235"/>
      <c r="O662" s="235"/>
      <c r="P662" s="235"/>
      <c r="Q662" s="235"/>
      <c r="R662" s="235"/>
      <c r="S662" s="235"/>
      <c r="T662" s="236"/>
      <c r="AT662" s="237" t="s">
        <v>150</v>
      </c>
      <c r="AU662" s="237" t="s">
        <v>87</v>
      </c>
      <c r="AV662" s="12" t="s">
        <v>87</v>
      </c>
      <c r="AW662" s="12" t="s">
        <v>36</v>
      </c>
      <c r="AX662" s="12" t="s">
        <v>77</v>
      </c>
      <c r="AY662" s="237" t="s">
        <v>141</v>
      </c>
    </row>
    <row r="663" s="12" customFormat="1">
      <c r="B663" s="226"/>
      <c r="C663" s="227"/>
      <c r="D663" s="228" t="s">
        <v>150</v>
      </c>
      <c r="E663" s="229" t="s">
        <v>19</v>
      </c>
      <c r="F663" s="230" t="s">
        <v>1354</v>
      </c>
      <c r="G663" s="227"/>
      <c r="H663" s="231">
        <v>0.044999999999999998</v>
      </c>
      <c r="I663" s="232"/>
      <c r="J663" s="227"/>
      <c r="K663" s="227"/>
      <c r="L663" s="233"/>
      <c r="M663" s="234"/>
      <c r="N663" s="235"/>
      <c r="O663" s="235"/>
      <c r="P663" s="235"/>
      <c r="Q663" s="235"/>
      <c r="R663" s="235"/>
      <c r="S663" s="235"/>
      <c r="T663" s="236"/>
      <c r="AT663" s="237" t="s">
        <v>150</v>
      </c>
      <c r="AU663" s="237" t="s">
        <v>87</v>
      </c>
      <c r="AV663" s="12" t="s">
        <v>87</v>
      </c>
      <c r="AW663" s="12" t="s">
        <v>36</v>
      </c>
      <c r="AX663" s="12" t="s">
        <v>77</v>
      </c>
      <c r="AY663" s="237" t="s">
        <v>141</v>
      </c>
    </row>
    <row r="664" s="12" customFormat="1">
      <c r="B664" s="226"/>
      <c r="C664" s="227"/>
      <c r="D664" s="228" t="s">
        <v>150</v>
      </c>
      <c r="E664" s="229" t="s">
        <v>19</v>
      </c>
      <c r="F664" s="230" t="s">
        <v>1355</v>
      </c>
      <c r="G664" s="227"/>
      <c r="H664" s="231">
        <v>0.16</v>
      </c>
      <c r="I664" s="232"/>
      <c r="J664" s="227"/>
      <c r="K664" s="227"/>
      <c r="L664" s="233"/>
      <c r="M664" s="234"/>
      <c r="N664" s="235"/>
      <c r="O664" s="235"/>
      <c r="P664" s="235"/>
      <c r="Q664" s="235"/>
      <c r="R664" s="235"/>
      <c r="S664" s="235"/>
      <c r="T664" s="236"/>
      <c r="AT664" s="237" t="s">
        <v>150</v>
      </c>
      <c r="AU664" s="237" t="s">
        <v>87</v>
      </c>
      <c r="AV664" s="12" t="s">
        <v>87</v>
      </c>
      <c r="AW664" s="12" t="s">
        <v>36</v>
      </c>
      <c r="AX664" s="12" t="s">
        <v>77</v>
      </c>
      <c r="AY664" s="237" t="s">
        <v>141</v>
      </c>
    </row>
    <row r="665" s="15" customFormat="1">
      <c r="B665" s="269"/>
      <c r="C665" s="270"/>
      <c r="D665" s="228" t="s">
        <v>150</v>
      </c>
      <c r="E665" s="271" t="s">
        <v>19</v>
      </c>
      <c r="F665" s="272" t="s">
        <v>1356</v>
      </c>
      <c r="G665" s="270"/>
      <c r="H665" s="273">
        <v>17.406000000000002</v>
      </c>
      <c r="I665" s="274"/>
      <c r="J665" s="270"/>
      <c r="K665" s="270"/>
      <c r="L665" s="275"/>
      <c r="M665" s="276"/>
      <c r="N665" s="277"/>
      <c r="O665" s="277"/>
      <c r="P665" s="277"/>
      <c r="Q665" s="277"/>
      <c r="R665" s="277"/>
      <c r="S665" s="277"/>
      <c r="T665" s="278"/>
      <c r="AT665" s="279" t="s">
        <v>150</v>
      </c>
      <c r="AU665" s="279" t="s">
        <v>87</v>
      </c>
      <c r="AV665" s="15" t="s">
        <v>157</v>
      </c>
      <c r="AW665" s="15" t="s">
        <v>36</v>
      </c>
      <c r="AX665" s="15" t="s">
        <v>77</v>
      </c>
      <c r="AY665" s="279" t="s">
        <v>141</v>
      </c>
    </row>
    <row r="666" s="12" customFormat="1">
      <c r="B666" s="226"/>
      <c r="C666" s="227"/>
      <c r="D666" s="228" t="s">
        <v>150</v>
      </c>
      <c r="E666" s="229" t="s">
        <v>19</v>
      </c>
      <c r="F666" s="230" t="s">
        <v>1357</v>
      </c>
      <c r="G666" s="227"/>
      <c r="H666" s="231">
        <v>22.780999999999999</v>
      </c>
      <c r="I666" s="232"/>
      <c r="J666" s="227"/>
      <c r="K666" s="227"/>
      <c r="L666" s="233"/>
      <c r="M666" s="234"/>
      <c r="N666" s="235"/>
      <c r="O666" s="235"/>
      <c r="P666" s="235"/>
      <c r="Q666" s="235"/>
      <c r="R666" s="235"/>
      <c r="S666" s="235"/>
      <c r="T666" s="236"/>
      <c r="AT666" s="237" t="s">
        <v>150</v>
      </c>
      <c r="AU666" s="237" t="s">
        <v>87</v>
      </c>
      <c r="AV666" s="12" t="s">
        <v>87</v>
      </c>
      <c r="AW666" s="12" t="s">
        <v>36</v>
      </c>
      <c r="AX666" s="12" t="s">
        <v>77</v>
      </c>
      <c r="AY666" s="237" t="s">
        <v>141</v>
      </c>
    </row>
    <row r="667" s="12" customFormat="1">
      <c r="B667" s="226"/>
      <c r="C667" s="227"/>
      <c r="D667" s="228" t="s">
        <v>150</v>
      </c>
      <c r="E667" s="229" t="s">
        <v>19</v>
      </c>
      <c r="F667" s="230" t="s">
        <v>1354</v>
      </c>
      <c r="G667" s="227"/>
      <c r="H667" s="231">
        <v>0.044999999999999998</v>
      </c>
      <c r="I667" s="232"/>
      <c r="J667" s="227"/>
      <c r="K667" s="227"/>
      <c r="L667" s="233"/>
      <c r="M667" s="234"/>
      <c r="N667" s="235"/>
      <c r="O667" s="235"/>
      <c r="P667" s="235"/>
      <c r="Q667" s="235"/>
      <c r="R667" s="235"/>
      <c r="S667" s="235"/>
      <c r="T667" s="236"/>
      <c r="AT667" s="237" t="s">
        <v>150</v>
      </c>
      <c r="AU667" s="237" t="s">
        <v>87</v>
      </c>
      <c r="AV667" s="12" t="s">
        <v>87</v>
      </c>
      <c r="AW667" s="12" t="s">
        <v>36</v>
      </c>
      <c r="AX667" s="12" t="s">
        <v>77</v>
      </c>
      <c r="AY667" s="237" t="s">
        <v>141</v>
      </c>
    </row>
    <row r="668" s="12" customFormat="1">
      <c r="B668" s="226"/>
      <c r="C668" s="227"/>
      <c r="D668" s="228" t="s">
        <v>150</v>
      </c>
      <c r="E668" s="229" t="s">
        <v>19</v>
      </c>
      <c r="F668" s="230" t="s">
        <v>1355</v>
      </c>
      <c r="G668" s="227"/>
      <c r="H668" s="231">
        <v>0.16</v>
      </c>
      <c r="I668" s="232"/>
      <c r="J668" s="227"/>
      <c r="K668" s="227"/>
      <c r="L668" s="233"/>
      <c r="M668" s="234"/>
      <c r="N668" s="235"/>
      <c r="O668" s="235"/>
      <c r="P668" s="235"/>
      <c r="Q668" s="235"/>
      <c r="R668" s="235"/>
      <c r="S668" s="235"/>
      <c r="T668" s="236"/>
      <c r="AT668" s="237" t="s">
        <v>150</v>
      </c>
      <c r="AU668" s="237" t="s">
        <v>87</v>
      </c>
      <c r="AV668" s="12" t="s">
        <v>87</v>
      </c>
      <c r="AW668" s="12" t="s">
        <v>36</v>
      </c>
      <c r="AX668" s="12" t="s">
        <v>77</v>
      </c>
      <c r="AY668" s="237" t="s">
        <v>141</v>
      </c>
    </row>
    <row r="669" s="12" customFormat="1">
      <c r="B669" s="226"/>
      <c r="C669" s="227"/>
      <c r="D669" s="228" t="s">
        <v>150</v>
      </c>
      <c r="E669" s="229" t="s">
        <v>19</v>
      </c>
      <c r="F669" s="230" t="s">
        <v>1353</v>
      </c>
      <c r="G669" s="227"/>
      <c r="H669" s="231">
        <v>0.089999999999999997</v>
      </c>
      <c r="I669" s="232"/>
      <c r="J669" s="227"/>
      <c r="K669" s="227"/>
      <c r="L669" s="233"/>
      <c r="M669" s="234"/>
      <c r="N669" s="235"/>
      <c r="O669" s="235"/>
      <c r="P669" s="235"/>
      <c r="Q669" s="235"/>
      <c r="R669" s="235"/>
      <c r="S669" s="235"/>
      <c r="T669" s="236"/>
      <c r="AT669" s="237" t="s">
        <v>150</v>
      </c>
      <c r="AU669" s="237" t="s">
        <v>87</v>
      </c>
      <c r="AV669" s="12" t="s">
        <v>87</v>
      </c>
      <c r="AW669" s="12" t="s">
        <v>36</v>
      </c>
      <c r="AX669" s="12" t="s">
        <v>77</v>
      </c>
      <c r="AY669" s="237" t="s">
        <v>141</v>
      </c>
    </row>
    <row r="670" s="15" customFormat="1">
      <c r="B670" s="269"/>
      <c r="C670" s="270"/>
      <c r="D670" s="228" t="s">
        <v>150</v>
      </c>
      <c r="E670" s="271" t="s">
        <v>19</v>
      </c>
      <c r="F670" s="272" t="s">
        <v>1358</v>
      </c>
      <c r="G670" s="270"/>
      <c r="H670" s="273">
        <v>23.076000000000001</v>
      </c>
      <c r="I670" s="274"/>
      <c r="J670" s="270"/>
      <c r="K670" s="270"/>
      <c r="L670" s="275"/>
      <c r="M670" s="276"/>
      <c r="N670" s="277"/>
      <c r="O670" s="277"/>
      <c r="P670" s="277"/>
      <c r="Q670" s="277"/>
      <c r="R670" s="277"/>
      <c r="S670" s="277"/>
      <c r="T670" s="278"/>
      <c r="AT670" s="279" t="s">
        <v>150</v>
      </c>
      <c r="AU670" s="279" t="s">
        <v>87</v>
      </c>
      <c r="AV670" s="15" t="s">
        <v>157</v>
      </c>
      <c r="AW670" s="15" t="s">
        <v>36</v>
      </c>
      <c r="AX670" s="15" t="s">
        <v>77</v>
      </c>
      <c r="AY670" s="279" t="s">
        <v>141</v>
      </c>
    </row>
    <row r="671" s="13" customFormat="1">
      <c r="B671" s="238"/>
      <c r="C671" s="239"/>
      <c r="D671" s="228" t="s">
        <v>150</v>
      </c>
      <c r="E671" s="240" t="s">
        <v>19</v>
      </c>
      <c r="F671" s="241" t="s">
        <v>152</v>
      </c>
      <c r="G671" s="239"/>
      <c r="H671" s="242">
        <v>40.481999999999999</v>
      </c>
      <c r="I671" s="243"/>
      <c r="J671" s="239"/>
      <c r="K671" s="239"/>
      <c r="L671" s="244"/>
      <c r="M671" s="245"/>
      <c r="N671" s="246"/>
      <c r="O671" s="246"/>
      <c r="P671" s="246"/>
      <c r="Q671" s="246"/>
      <c r="R671" s="246"/>
      <c r="S671" s="246"/>
      <c r="T671" s="247"/>
      <c r="AT671" s="248" t="s">
        <v>150</v>
      </c>
      <c r="AU671" s="248" t="s">
        <v>87</v>
      </c>
      <c r="AV671" s="13" t="s">
        <v>148</v>
      </c>
      <c r="AW671" s="13" t="s">
        <v>36</v>
      </c>
      <c r="AX671" s="13" t="s">
        <v>85</v>
      </c>
      <c r="AY671" s="248" t="s">
        <v>141</v>
      </c>
    </row>
    <row r="672" s="12" customFormat="1">
      <c r="B672" s="226"/>
      <c r="C672" s="227"/>
      <c r="D672" s="228" t="s">
        <v>150</v>
      </c>
      <c r="E672" s="227"/>
      <c r="F672" s="230" t="s">
        <v>1415</v>
      </c>
      <c r="G672" s="227"/>
      <c r="H672" s="231">
        <v>41.695999999999998</v>
      </c>
      <c r="I672" s="232"/>
      <c r="J672" s="227"/>
      <c r="K672" s="227"/>
      <c r="L672" s="233"/>
      <c r="M672" s="234"/>
      <c r="N672" s="235"/>
      <c r="O672" s="235"/>
      <c r="P672" s="235"/>
      <c r="Q672" s="235"/>
      <c r="R672" s="235"/>
      <c r="S672" s="235"/>
      <c r="T672" s="236"/>
      <c r="AT672" s="237" t="s">
        <v>150</v>
      </c>
      <c r="AU672" s="237" t="s">
        <v>87</v>
      </c>
      <c r="AV672" s="12" t="s">
        <v>87</v>
      </c>
      <c r="AW672" s="12" t="s">
        <v>4</v>
      </c>
      <c r="AX672" s="12" t="s">
        <v>85</v>
      </c>
      <c r="AY672" s="237" t="s">
        <v>141</v>
      </c>
    </row>
    <row r="673" s="1" customFormat="1" ht="24" customHeight="1">
      <c r="B673" s="39"/>
      <c r="C673" s="259" t="s">
        <v>695</v>
      </c>
      <c r="D673" s="259" t="s">
        <v>195</v>
      </c>
      <c r="E673" s="260" t="s">
        <v>656</v>
      </c>
      <c r="F673" s="261" t="s">
        <v>657</v>
      </c>
      <c r="G673" s="262" t="s">
        <v>192</v>
      </c>
      <c r="H673" s="263">
        <v>41.695999999999998</v>
      </c>
      <c r="I673" s="264"/>
      <c r="J673" s="265">
        <f>ROUND(I673*H673,2)</f>
        <v>0</v>
      </c>
      <c r="K673" s="261" t="s">
        <v>147</v>
      </c>
      <c r="L673" s="266"/>
      <c r="M673" s="267" t="s">
        <v>19</v>
      </c>
      <c r="N673" s="268" t="s">
        <v>48</v>
      </c>
      <c r="O673" s="84"/>
      <c r="P673" s="222">
        <f>O673*H673</f>
        <v>0</v>
      </c>
      <c r="Q673" s="222">
        <v>0.001</v>
      </c>
      <c r="R673" s="222">
        <f>Q673*H673</f>
        <v>0.041695999999999997</v>
      </c>
      <c r="S673" s="222">
        <v>0</v>
      </c>
      <c r="T673" s="223">
        <f>S673*H673</f>
        <v>0</v>
      </c>
      <c r="AR673" s="224" t="s">
        <v>377</v>
      </c>
      <c r="AT673" s="224" t="s">
        <v>195</v>
      </c>
      <c r="AU673" s="224" t="s">
        <v>87</v>
      </c>
      <c r="AY673" s="18" t="s">
        <v>141</v>
      </c>
      <c r="BE673" s="225">
        <f>IF(N673="základní",J673,0)</f>
        <v>0</v>
      </c>
      <c r="BF673" s="225">
        <f>IF(N673="snížená",J673,0)</f>
        <v>0</v>
      </c>
      <c r="BG673" s="225">
        <f>IF(N673="zákl. přenesená",J673,0)</f>
        <v>0</v>
      </c>
      <c r="BH673" s="225">
        <f>IF(N673="sníž. přenesená",J673,0)</f>
        <v>0</v>
      </c>
      <c r="BI673" s="225">
        <f>IF(N673="nulová",J673,0)</f>
        <v>0</v>
      </c>
      <c r="BJ673" s="18" t="s">
        <v>85</v>
      </c>
      <c r="BK673" s="225">
        <f>ROUND(I673*H673,2)</f>
        <v>0</v>
      </c>
      <c r="BL673" s="18" t="s">
        <v>248</v>
      </c>
      <c r="BM673" s="224" t="s">
        <v>1416</v>
      </c>
    </row>
    <row r="674" s="12" customFormat="1">
      <c r="B674" s="226"/>
      <c r="C674" s="227"/>
      <c r="D674" s="228" t="s">
        <v>150</v>
      </c>
      <c r="E674" s="227"/>
      <c r="F674" s="230" t="s">
        <v>1417</v>
      </c>
      <c r="G674" s="227"/>
      <c r="H674" s="231">
        <v>41.695999999999998</v>
      </c>
      <c r="I674" s="232"/>
      <c r="J674" s="227"/>
      <c r="K674" s="227"/>
      <c r="L674" s="233"/>
      <c r="M674" s="234"/>
      <c r="N674" s="235"/>
      <c r="O674" s="235"/>
      <c r="P674" s="235"/>
      <c r="Q674" s="235"/>
      <c r="R674" s="235"/>
      <c r="S674" s="235"/>
      <c r="T674" s="236"/>
      <c r="AT674" s="237" t="s">
        <v>150</v>
      </c>
      <c r="AU674" s="237" t="s">
        <v>87</v>
      </c>
      <c r="AV674" s="12" t="s">
        <v>87</v>
      </c>
      <c r="AW674" s="12" t="s">
        <v>4</v>
      </c>
      <c r="AX674" s="12" t="s">
        <v>85</v>
      </c>
      <c r="AY674" s="237" t="s">
        <v>141</v>
      </c>
    </row>
    <row r="675" s="1" customFormat="1" ht="36" customHeight="1">
      <c r="B675" s="39"/>
      <c r="C675" s="213" t="s">
        <v>700</v>
      </c>
      <c r="D675" s="213" t="s">
        <v>143</v>
      </c>
      <c r="E675" s="214" t="s">
        <v>661</v>
      </c>
      <c r="F675" s="215" t="s">
        <v>662</v>
      </c>
      <c r="G675" s="216" t="s">
        <v>192</v>
      </c>
      <c r="H675" s="217">
        <v>24.170000000000002</v>
      </c>
      <c r="I675" s="218"/>
      <c r="J675" s="219">
        <f>ROUND(I675*H675,2)</f>
        <v>0</v>
      </c>
      <c r="K675" s="215" t="s">
        <v>147</v>
      </c>
      <c r="L675" s="44"/>
      <c r="M675" s="220" t="s">
        <v>19</v>
      </c>
      <c r="N675" s="221" t="s">
        <v>48</v>
      </c>
      <c r="O675" s="84"/>
      <c r="P675" s="222">
        <f>O675*H675</f>
        <v>0</v>
      </c>
      <c r="Q675" s="222">
        <v>0.0060000000000000001</v>
      </c>
      <c r="R675" s="222">
        <f>Q675*H675</f>
        <v>0.14502000000000001</v>
      </c>
      <c r="S675" s="222">
        <v>0</v>
      </c>
      <c r="T675" s="223">
        <f>S675*H675</f>
        <v>0</v>
      </c>
      <c r="AR675" s="224" t="s">
        <v>248</v>
      </c>
      <c r="AT675" s="224" t="s">
        <v>143</v>
      </c>
      <c r="AU675" s="224" t="s">
        <v>87</v>
      </c>
      <c r="AY675" s="18" t="s">
        <v>141</v>
      </c>
      <c r="BE675" s="225">
        <f>IF(N675="základní",J675,0)</f>
        <v>0</v>
      </c>
      <c r="BF675" s="225">
        <f>IF(N675="snížená",J675,0)</f>
        <v>0</v>
      </c>
      <c r="BG675" s="225">
        <f>IF(N675="zákl. přenesená",J675,0)</f>
        <v>0</v>
      </c>
      <c r="BH675" s="225">
        <f>IF(N675="sníž. přenesená",J675,0)</f>
        <v>0</v>
      </c>
      <c r="BI675" s="225">
        <f>IF(N675="nulová",J675,0)</f>
        <v>0</v>
      </c>
      <c r="BJ675" s="18" t="s">
        <v>85</v>
      </c>
      <c r="BK675" s="225">
        <f>ROUND(I675*H675,2)</f>
        <v>0</v>
      </c>
      <c r="BL675" s="18" t="s">
        <v>248</v>
      </c>
      <c r="BM675" s="224" t="s">
        <v>1418</v>
      </c>
    </row>
    <row r="676" s="12" customFormat="1">
      <c r="B676" s="226"/>
      <c r="C676" s="227"/>
      <c r="D676" s="228" t="s">
        <v>150</v>
      </c>
      <c r="E676" s="229" t="s">
        <v>19</v>
      </c>
      <c r="F676" s="230" t="s">
        <v>1419</v>
      </c>
      <c r="G676" s="227"/>
      <c r="H676" s="231">
        <v>7.3129999999999997</v>
      </c>
      <c r="I676" s="232"/>
      <c r="J676" s="227"/>
      <c r="K676" s="227"/>
      <c r="L676" s="233"/>
      <c r="M676" s="234"/>
      <c r="N676" s="235"/>
      <c r="O676" s="235"/>
      <c r="P676" s="235"/>
      <c r="Q676" s="235"/>
      <c r="R676" s="235"/>
      <c r="S676" s="235"/>
      <c r="T676" s="236"/>
      <c r="AT676" s="237" t="s">
        <v>150</v>
      </c>
      <c r="AU676" s="237" t="s">
        <v>87</v>
      </c>
      <c r="AV676" s="12" t="s">
        <v>87</v>
      </c>
      <c r="AW676" s="12" t="s">
        <v>36</v>
      </c>
      <c r="AX676" s="12" t="s">
        <v>77</v>
      </c>
      <c r="AY676" s="237" t="s">
        <v>141</v>
      </c>
    </row>
    <row r="677" s="14" customFormat="1">
      <c r="B677" s="249"/>
      <c r="C677" s="250"/>
      <c r="D677" s="228" t="s">
        <v>150</v>
      </c>
      <c r="E677" s="251" t="s">
        <v>19</v>
      </c>
      <c r="F677" s="252" t="s">
        <v>446</v>
      </c>
      <c r="G677" s="250"/>
      <c r="H677" s="251" t="s">
        <v>19</v>
      </c>
      <c r="I677" s="253"/>
      <c r="J677" s="250"/>
      <c r="K677" s="250"/>
      <c r="L677" s="254"/>
      <c r="M677" s="255"/>
      <c r="N677" s="256"/>
      <c r="O677" s="256"/>
      <c r="P677" s="256"/>
      <c r="Q677" s="256"/>
      <c r="R677" s="256"/>
      <c r="S677" s="256"/>
      <c r="T677" s="257"/>
      <c r="AT677" s="258" t="s">
        <v>150</v>
      </c>
      <c r="AU677" s="258" t="s">
        <v>87</v>
      </c>
      <c r="AV677" s="14" t="s">
        <v>85</v>
      </c>
      <c r="AW677" s="14" t="s">
        <v>36</v>
      </c>
      <c r="AX677" s="14" t="s">
        <v>77</v>
      </c>
      <c r="AY677" s="258" t="s">
        <v>141</v>
      </c>
    </row>
    <row r="678" s="12" customFormat="1">
      <c r="B678" s="226"/>
      <c r="C678" s="227"/>
      <c r="D678" s="228" t="s">
        <v>150</v>
      </c>
      <c r="E678" s="229" t="s">
        <v>19</v>
      </c>
      <c r="F678" s="230" t="s">
        <v>1420</v>
      </c>
      <c r="G678" s="227"/>
      <c r="H678" s="231">
        <v>9.6750000000000007</v>
      </c>
      <c r="I678" s="232"/>
      <c r="J678" s="227"/>
      <c r="K678" s="227"/>
      <c r="L678" s="233"/>
      <c r="M678" s="234"/>
      <c r="N678" s="235"/>
      <c r="O678" s="235"/>
      <c r="P678" s="235"/>
      <c r="Q678" s="235"/>
      <c r="R678" s="235"/>
      <c r="S678" s="235"/>
      <c r="T678" s="236"/>
      <c r="AT678" s="237" t="s">
        <v>150</v>
      </c>
      <c r="AU678" s="237" t="s">
        <v>87</v>
      </c>
      <c r="AV678" s="12" t="s">
        <v>87</v>
      </c>
      <c r="AW678" s="12" t="s">
        <v>36</v>
      </c>
      <c r="AX678" s="12" t="s">
        <v>77</v>
      </c>
      <c r="AY678" s="237" t="s">
        <v>141</v>
      </c>
    </row>
    <row r="679" s="14" customFormat="1">
      <c r="B679" s="249"/>
      <c r="C679" s="250"/>
      <c r="D679" s="228" t="s">
        <v>150</v>
      </c>
      <c r="E679" s="251" t="s">
        <v>19</v>
      </c>
      <c r="F679" s="252" t="s">
        <v>320</v>
      </c>
      <c r="G679" s="250"/>
      <c r="H679" s="251" t="s">
        <v>19</v>
      </c>
      <c r="I679" s="253"/>
      <c r="J679" s="250"/>
      <c r="K679" s="250"/>
      <c r="L679" s="254"/>
      <c r="M679" s="255"/>
      <c r="N679" s="256"/>
      <c r="O679" s="256"/>
      <c r="P679" s="256"/>
      <c r="Q679" s="256"/>
      <c r="R679" s="256"/>
      <c r="S679" s="256"/>
      <c r="T679" s="257"/>
      <c r="AT679" s="258" t="s">
        <v>150</v>
      </c>
      <c r="AU679" s="258" t="s">
        <v>87</v>
      </c>
      <c r="AV679" s="14" t="s">
        <v>85</v>
      </c>
      <c r="AW679" s="14" t="s">
        <v>36</v>
      </c>
      <c r="AX679" s="14" t="s">
        <v>77</v>
      </c>
      <c r="AY679" s="258" t="s">
        <v>141</v>
      </c>
    </row>
    <row r="680" s="12" customFormat="1">
      <c r="B680" s="226"/>
      <c r="C680" s="227"/>
      <c r="D680" s="228" t="s">
        <v>150</v>
      </c>
      <c r="E680" s="229" t="s">
        <v>19</v>
      </c>
      <c r="F680" s="230" t="s">
        <v>666</v>
      </c>
      <c r="G680" s="227"/>
      <c r="H680" s="231">
        <v>3.726</v>
      </c>
      <c r="I680" s="232"/>
      <c r="J680" s="227"/>
      <c r="K680" s="227"/>
      <c r="L680" s="233"/>
      <c r="M680" s="234"/>
      <c r="N680" s="235"/>
      <c r="O680" s="235"/>
      <c r="P680" s="235"/>
      <c r="Q680" s="235"/>
      <c r="R680" s="235"/>
      <c r="S680" s="235"/>
      <c r="T680" s="236"/>
      <c r="AT680" s="237" t="s">
        <v>150</v>
      </c>
      <c r="AU680" s="237" t="s">
        <v>87</v>
      </c>
      <c r="AV680" s="12" t="s">
        <v>87</v>
      </c>
      <c r="AW680" s="12" t="s">
        <v>36</v>
      </c>
      <c r="AX680" s="12" t="s">
        <v>77</v>
      </c>
      <c r="AY680" s="237" t="s">
        <v>141</v>
      </c>
    </row>
    <row r="681" s="14" customFormat="1">
      <c r="B681" s="249"/>
      <c r="C681" s="250"/>
      <c r="D681" s="228" t="s">
        <v>150</v>
      </c>
      <c r="E681" s="251" t="s">
        <v>19</v>
      </c>
      <c r="F681" s="252" t="s">
        <v>369</v>
      </c>
      <c r="G681" s="250"/>
      <c r="H681" s="251" t="s">
        <v>19</v>
      </c>
      <c r="I681" s="253"/>
      <c r="J681" s="250"/>
      <c r="K681" s="250"/>
      <c r="L681" s="254"/>
      <c r="M681" s="255"/>
      <c r="N681" s="256"/>
      <c r="O681" s="256"/>
      <c r="P681" s="256"/>
      <c r="Q681" s="256"/>
      <c r="R681" s="256"/>
      <c r="S681" s="256"/>
      <c r="T681" s="257"/>
      <c r="AT681" s="258" t="s">
        <v>150</v>
      </c>
      <c r="AU681" s="258" t="s">
        <v>87</v>
      </c>
      <c r="AV681" s="14" t="s">
        <v>85</v>
      </c>
      <c r="AW681" s="14" t="s">
        <v>36</v>
      </c>
      <c r="AX681" s="14" t="s">
        <v>77</v>
      </c>
      <c r="AY681" s="258" t="s">
        <v>141</v>
      </c>
    </row>
    <row r="682" s="12" customFormat="1">
      <c r="B682" s="226"/>
      <c r="C682" s="227"/>
      <c r="D682" s="228" t="s">
        <v>150</v>
      </c>
      <c r="E682" s="229" t="s">
        <v>19</v>
      </c>
      <c r="F682" s="230" t="s">
        <v>1421</v>
      </c>
      <c r="G682" s="227"/>
      <c r="H682" s="231">
        <v>3.456</v>
      </c>
      <c r="I682" s="232"/>
      <c r="J682" s="227"/>
      <c r="K682" s="227"/>
      <c r="L682" s="233"/>
      <c r="M682" s="234"/>
      <c r="N682" s="235"/>
      <c r="O682" s="235"/>
      <c r="P682" s="235"/>
      <c r="Q682" s="235"/>
      <c r="R682" s="235"/>
      <c r="S682" s="235"/>
      <c r="T682" s="236"/>
      <c r="AT682" s="237" t="s">
        <v>150</v>
      </c>
      <c r="AU682" s="237" t="s">
        <v>87</v>
      </c>
      <c r="AV682" s="12" t="s">
        <v>87</v>
      </c>
      <c r="AW682" s="12" t="s">
        <v>36</v>
      </c>
      <c r="AX682" s="12" t="s">
        <v>77</v>
      </c>
      <c r="AY682" s="237" t="s">
        <v>141</v>
      </c>
    </row>
    <row r="683" s="14" customFormat="1">
      <c r="B683" s="249"/>
      <c r="C683" s="250"/>
      <c r="D683" s="228" t="s">
        <v>150</v>
      </c>
      <c r="E683" s="251" t="s">
        <v>19</v>
      </c>
      <c r="F683" s="252" t="s">
        <v>1302</v>
      </c>
      <c r="G683" s="250"/>
      <c r="H683" s="251" t="s">
        <v>19</v>
      </c>
      <c r="I683" s="253"/>
      <c r="J683" s="250"/>
      <c r="K683" s="250"/>
      <c r="L683" s="254"/>
      <c r="M683" s="255"/>
      <c r="N683" s="256"/>
      <c r="O683" s="256"/>
      <c r="P683" s="256"/>
      <c r="Q683" s="256"/>
      <c r="R683" s="256"/>
      <c r="S683" s="256"/>
      <c r="T683" s="257"/>
      <c r="AT683" s="258" t="s">
        <v>150</v>
      </c>
      <c r="AU683" s="258" t="s">
        <v>87</v>
      </c>
      <c r="AV683" s="14" t="s">
        <v>85</v>
      </c>
      <c r="AW683" s="14" t="s">
        <v>36</v>
      </c>
      <c r="AX683" s="14" t="s">
        <v>77</v>
      </c>
      <c r="AY683" s="258" t="s">
        <v>141</v>
      </c>
    </row>
    <row r="684" s="13" customFormat="1">
      <c r="B684" s="238"/>
      <c r="C684" s="239"/>
      <c r="D684" s="228" t="s">
        <v>150</v>
      </c>
      <c r="E684" s="240" t="s">
        <v>19</v>
      </c>
      <c r="F684" s="241" t="s">
        <v>152</v>
      </c>
      <c r="G684" s="239"/>
      <c r="H684" s="242">
        <v>24.169999999999998</v>
      </c>
      <c r="I684" s="243"/>
      <c r="J684" s="239"/>
      <c r="K684" s="239"/>
      <c r="L684" s="244"/>
      <c r="M684" s="245"/>
      <c r="N684" s="246"/>
      <c r="O684" s="246"/>
      <c r="P684" s="246"/>
      <c r="Q684" s="246"/>
      <c r="R684" s="246"/>
      <c r="S684" s="246"/>
      <c r="T684" s="247"/>
      <c r="AT684" s="248" t="s">
        <v>150</v>
      </c>
      <c r="AU684" s="248" t="s">
        <v>87</v>
      </c>
      <c r="AV684" s="13" t="s">
        <v>148</v>
      </c>
      <c r="AW684" s="13" t="s">
        <v>36</v>
      </c>
      <c r="AX684" s="13" t="s">
        <v>85</v>
      </c>
      <c r="AY684" s="248" t="s">
        <v>141</v>
      </c>
    </row>
    <row r="685" s="1" customFormat="1" ht="16.5" customHeight="1">
      <c r="B685" s="39"/>
      <c r="C685" s="259" t="s">
        <v>706</v>
      </c>
      <c r="D685" s="259" t="s">
        <v>195</v>
      </c>
      <c r="E685" s="260" t="s">
        <v>642</v>
      </c>
      <c r="F685" s="261" t="s">
        <v>643</v>
      </c>
      <c r="G685" s="262" t="s">
        <v>192</v>
      </c>
      <c r="H685" s="263">
        <v>24.652999999999999</v>
      </c>
      <c r="I685" s="264"/>
      <c r="J685" s="265">
        <f>ROUND(I685*H685,2)</f>
        <v>0</v>
      </c>
      <c r="K685" s="261" t="s">
        <v>147</v>
      </c>
      <c r="L685" s="266"/>
      <c r="M685" s="267" t="s">
        <v>19</v>
      </c>
      <c r="N685" s="268" t="s">
        <v>48</v>
      </c>
      <c r="O685" s="84"/>
      <c r="P685" s="222">
        <f>O685*H685</f>
        <v>0</v>
      </c>
      <c r="Q685" s="222">
        <v>0.00084999999999999995</v>
      </c>
      <c r="R685" s="222">
        <f>Q685*H685</f>
        <v>0.020955049999999999</v>
      </c>
      <c r="S685" s="222">
        <v>0</v>
      </c>
      <c r="T685" s="223">
        <f>S685*H685</f>
        <v>0</v>
      </c>
      <c r="AR685" s="224" t="s">
        <v>377</v>
      </c>
      <c r="AT685" s="224" t="s">
        <v>195</v>
      </c>
      <c r="AU685" s="224" t="s">
        <v>87</v>
      </c>
      <c r="AY685" s="18" t="s">
        <v>141</v>
      </c>
      <c r="BE685" s="225">
        <f>IF(N685="základní",J685,0)</f>
        <v>0</v>
      </c>
      <c r="BF685" s="225">
        <f>IF(N685="snížená",J685,0)</f>
        <v>0</v>
      </c>
      <c r="BG685" s="225">
        <f>IF(N685="zákl. přenesená",J685,0)</f>
        <v>0</v>
      </c>
      <c r="BH685" s="225">
        <f>IF(N685="sníž. přenesená",J685,0)</f>
        <v>0</v>
      </c>
      <c r="BI685" s="225">
        <f>IF(N685="nulová",J685,0)</f>
        <v>0</v>
      </c>
      <c r="BJ685" s="18" t="s">
        <v>85</v>
      </c>
      <c r="BK685" s="225">
        <f>ROUND(I685*H685,2)</f>
        <v>0</v>
      </c>
      <c r="BL685" s="18" t="s">
        <v>248</v>
      </c>
      <c r="BM685" s="224" t="s">
        <v>1422</v>
      </c>
    </row>
    <row r="686" s="12" customFormat="1">
      <c r="B686" s="226"/>
      <c r="C686" s="227"/>
      <c r="D686" s="228" t="s">
        <v>150</v>
      </c>
      <c r="E686" s="227"/>
      <c r="F686" s="230" t="s">
        <v>1423</v>
      </c>
      <c r="G686" s="227"/>
      <c r="H686" s="231">
        <v>24.652999999999999</v>
      </c>
      <c r="I686" s="232"/>
      <c r="J686" s="227"/>
      <c r="K686" s="227"/>
      <c r="L686" s="233"/>
      <c r="M686" s="234"/>
      <c r="N686" s="235"/>
      <c r="O686" s="235"/>
      <c r="P686" s="235"/>
      <c r="Q686" s="235"/>
      <c r="R686" s="235"/>
      <c r="S686" s="235"/>
      <c r="T686" s="236"/>
      <c r="AT686" s="237" t="s">
        <v>150</v>
      </c>
      <c r="AU686" s="237" t="s">
        <v>87</v>
      </c>
      <c r="AV686" s="12" t="s">
        <v>87</v>
      </c>
      <c r="AW686" s="12" t="s">
        <v>4</v>
      </c>
      <c r="AX686" s="12" t="s">
        <v>85</v>
      </c>
      <c r="AY686" s="237" t="s">
        <v>141</v>
      </c>
    </row>
    <row r="687" s="1" customFormat="1" ht="24" customHeight="1">
      <c r="B687" s="39"/>
      <c r="C687" s="213" t="s">
        <v>713</v>
      </c>
      <c r="D687" s="213" t="s">
        <v>143</v>
      </c>
      <c r="E687" s="214" t="s">
        <v>671</v>
      </c>
      <c r="F687" s="215" t="s">
        <v>672</v>
      </c>
      <c r="G687" s="216" t="s">
        <v>192</v>
      </c>
      <c r="H687" s="217">
        <v>45.795000000000002</v>
      </c>
      <c r="I687" s="218"/>
      <c r="J687" s="219">
        <f>ROUND(I687*H687,2)</f>
        <v>0</v>
      </c>
      <c r="K687" s="215" t="s">
        <v>673</v>
      </c>
      <c r="L687" s="44"/>
      <c r="M687" s="220" t="s">
        <v>19</v>
      </c>
      <c r="N687" s="221" t="s">
        <v>48</v>
      </c>
      <c r="O687" s="84"/>
      <c r="P687" s="222">
        <f>O687*H687</f>
        <v>0</v>
      </c>
      <c r="Q687" s="222">
        <v>0.00029</v>
      </c>
      <c r="R687" s="222">
        <f>Q687*H687</f>
        <v>0.01328055</v>
      </c>
      <c r="S687" s="222">
        <v>0</v>
      </c>
      <c r="T687" s="223">
        <f>S687*H687</f>
        <v>0</v>
      </c>
      <c r="AR687" s="224" t="s">
        <v>248</v>
      </c>
      <c r="AT687" s="224" t="s">
        <v>143</v>
      </c>
      <c r="AU687" s="224" t="s">
        <v>87</v>
      </c>
      <c r="AY687" s="18" t="s">
        <v>141</v>
      </c>
      <c r="BE687" s="225">
        <f>IF(N687="základní",J687,0)</f>
        <v>0</v>
      </c>
      <c r="BF687" s="225">
        <f>IF(N687="snížená",J687,0)</f>
        <v>0</v>
      </c>
      <c r="BG687" s="225">
        <f>IF(N687="zákl. přenesená",J687,0)</f>
        <v>0</v>
      </c>
      <c r="BH687" s="225">
        <f>IF(N687="sníž. přenesená",J687,0)</f>
        <v>0</v>
      </c>
      <c r="BI687" s="225">
        <f>IF(N687="nulová",J687,0)</f>
        <v>0</v>
      </c>
      <c r="BJ687" s="18" t="s">
        <v>85</v>
      </c>
      <c r="BK687" s="225">
        <f>ROUND(I687*H687,2)</f>
        <v>0</v>
      </c>
      <c r="BL687" s="18" t="s">
        <v>248</v>
      </c>
      <c r="BM687" s="224" t="s">
        <v>1424</v>
      </c>
    </row>
    <row r="688" s="12" customFormat="1">
      <c r="B688" s="226"/>
      <c r="C688" s="227"/>
      <c r="D688" s="228" t="s">
        <v>150</v>
      </c>
      <c r="E688" s="229" t="s">
        <v>19</v>
      </c>
      <c r="F688" s="230" t="s">
        <v>1349</v>
      </c>
      <c r="G688" s="227"/>
      <c r="H688" s="231">
        <v>5.0629999999999997</v>
      </c>
      <c r="I688" s="232"/>
      <c r="J688" s="227"/>
      <c r="K688" s="227"/>
      <c r="L688" s="233"/>
      <c r="M688" s="234"/>
      <c r="N688" s="235"/>
      <c r="O688" s="235"/>
      <c r="P688" s="235"/>
      <c r="Q688" s="235"/>
      <c r="R688" s="235"/>
      <c r="S688" s="235"/>
      <c r="T688" s="236"/>
      <c r="AT688" s="237" t="s">
        <v>150</v>
      </c>
      <c r="AU688" s="237" t="s">
        <v>87</v>
      </c>
      <c r="AV688" s="12" t="s">
        <v>87</v>
      </c>
      <c r="AW688" s="12" t="s">
        <v>36</v>
      </c>
      <c r="AX688" s="12" t="s">
        <v>77</v>
      </c>
      <c r="AY688" s="237" t="s">
        <v>141</v>
      </c>
    </row>
    <row r="689" s="12" customFormat="1">
      <c r="B689" s="226"/>
      <c r="C689" s="227"/>
      <c r="D689" s="228" t="s">
        <v>150</v>
      </c>
      <c r="E689" s="229" t="s">
        <v>19</v>
      </c>
      <c r="F689" s="230" t="s">
        <v>1346</v>
      </c>
      <c r="G689" s="227"/>
      <c r="H689" s="231">
        <v>0.10000000000000001</v>
      </c>
      <c r="I689" s="232"/>
      <c r="J689" s="227"/>
      <c r="K689" s="227"/>
      <c r="L689" s="233"/>
      <c r="M689" s="234"/>
      <c r="N689" s="235"/>
      <c r="O689" s="235"/>
      <c r="P689" s="235"/>
      <c r="Q689" s="235"/>
      <c r="R689" s="235"/>
      <c r="S689" s="235"/>
      <c r="T689" s="236"/>
      <c r="AT689" s="237" t="s">
        <v>150</v>
      </c>
      <c r="AU689" s="237" t="s">
        <v>87</v>
      </c>
      <c r="AV689" s="12" t="s">
        <v>87</v>
      </c>
      <c r="AW689" s="12" t="s">
        <v>36</v>
      </c>
      <c r="AX689" s="12" t="s">
        <v>77</v>
      </c>
      <c r="AY689" s="237" t="s">
        <v>141</v>
      </c>
    </row>
    <row r="690" s="12" customFormat="1">
      <c r="B690" s="226"/>
      <c r="C690" s="227"/>
      <c r="D690" s="228" t="s">
        <v>150</v>
      </c>
      <c r="E690" s="229" t="s">
        <v>19</v>
      </c>
      <c r="F690" s="230" t="s">
        <v>1350</v>
      </c>
      <c r="G690" s="227"/>
      <c r="H690" s="231">
        <v>0.14999999999999999</v>
      </c>
      <c r="I690" s="232"/>
      <c r="J690" s="227"/>
      <c r="K690" s="227"/>
      <c r="L690" s="233"/>
      <c r="M690" s="234"/>
      <c r="N690" s="235"/>
      <c r="O690" s="235"/>
      <c r="P690" s="235"/>
      <c r="Q690" s="235"/>
      <c r="R690" s="235"/>
      <c r="S690" s="235"/>
      <c r="T690" s="236"/>
      <c r="AT690" s="237" t="s">
        <v>150</v>
      </c>
      <c r="AU690" s="237" t="s">
        <v>87</v>
      </c>
      <c r="AV690" s="12" t="s">
        <v>87</v>
      </c>
      <c r="AW690" s="12" t="s">
        <v>36</v>
      </c>
      <c r="AX690" s="12" t="s">
        <v>77</v>
      </c>
      <c r="AY690" s="237" t="s">
        <v>141</v>
      </c>
    </row>
    <row r="691" s="15" customFormat="1">
      <c r="B691" s="269"/>
      <c r="C691" s="270"/>
      <c r="D691" s="228" t="s">
        <v>150</v>
      </c>
      <c r="E691" s="271" t="s">
        <v>19</v>
      </c>
      <c r="F691" s="272" t="s">
        <v>1351</v>
      </c>
      <c r="G691" s="270"/>
      <c r="H691" s="273">
        <v>5.3129999999999997</v>
      </c>
      <c r="I691" s="274"/>
      <c r="J691" s="270"/>
      <c r="K691" s="270"/>
      <c r="L691" s="275"/>
      <c r="M691" s="276"/>
      <c r="N691" s="277"/>
      <c r="O691" s="277"/>
      <c r="P691" s="277"/>
      <c r="Q691" s="277"/>
      <c r="R691" s="277"/>
      <c r="S691" s="277"/>
      <c r="T691" s="278"/>
      <c r="AT691" s="279" t="s">
        <v>150</v>
      </c>
      <c r="AU691" s="279" t="s">
        <v>87</v>
      </c>
      <c r="AV691" s="15" t="s">
        <v>157</v>
      </c>
      <c r="AW691" s="15" t="s">
        <v>36</v>
      </c>
      <c r="AX691" s="15" t="s">
        <v>77</v>
      </c>
      <c r="AY691" s="279" t="s">
        <v>141</v>
      </c>
    </row>
    <row r="692" s="12" customFormat="1">
      <c r="B692" s="226"/>
      <c r="C692" s="227"/>
      <c r="D692" s="228" t="s">
        <v>150</v>
      </c>
      <c r="E692" s="229" t="s">
        <v>19</v>
      </c>
      <c r="F692" s="230" t="s">
        <v>1352</v>
      </c>
      <c r="G692" s="227"/>
      <c r="H692" s="231">
        <v>17.111000000000001</v>
      </c>
      <c r="I692" s="232"/>
      <c r="J692" s="227"/>
      <c r="K692" s="227"/>
      <c r="L692" s="233"/>
      <c r="M692" s="234"/>
      <c r="N692" s="235"/>
      <c r="O692" s="235"/>
      <c r="P692" s="235"/>
      <c r="Q692" s="235"/>
      <c r="R692" s="235"/>
      <c r="S692" s="235"/>
      <c r="T692" s="236"/>
      <c r="AT692" s="237" t="s">
        <v>150</v>
      </c>
      <c r="AU692" s="237" t="s">
        <v>87</v>
      </c>
      <c r="AV692" s="12" t="s">
        <v>87</v>
      </c>
      <c r="AW692" s="12" t="s">
        <v>36</v>
      </c>
      <c r="AX692" s="12" t="s">
        <v>77</v>
      </c>
      <c r="AY692" s="237" t="s">
        <v>141</v>
      </c>
    </row>
    <row r="693" s="12" customFormat="1">
      <c r="B693" s="226"/>
      <c r="C693" s="227"/>
      <c r="D693" s="228" t="s">
        <v>150</v>
      </c>
      <c r="E693" s="229" t="s">
        <v>19</v>
      </c>
      <c r="F693" s="230" t="s">
        <v>1353</v>
      </c>
      <c r="G693" s="227"/>
      <c r="H693" s="231">
        <v>0.089999999999999997</v>
      </c>
      <c r="I693" s="232"/>
      <c r="J693" s="227"/>
      <c r="K693" s="227"/>
      <c r="L693" s="233"/>
      <c r="M693" s="234"/>
      <c r="N693" s="235"/>
      <c r="O693" s="235"/>
      <c r="P693" s="235"/>
      <c r="Q693" s="235"/>
      <c r="R693" s="235"/>
      <c r="S693" s="235"/>
      <c r="T693" s="236"/>
      <c r="AT693" s="237" t="s">
        <v>150</v>
      </c>
      <c r="AU693" s="237" t="s">
        <v>87</v>
      </c>
      <c r="AV693" s="12" t="s">
        <v>87</v>
      </c>
      <c r="AW693" s="12" t="s">
        <v>36</v>
      </c>
      <c r="AX693" s="12" t="s">
        <v>77</v>
      </c>
      <c r="AY693" s="237" t="s">
        <v>141</v>
      </c>
    </row>
    <row r="694" s="12" customFormat="1">
      <c r="B694" s="226"/>
      <c r="C694" s="227"/>
      <c r="D694" s="228" t="s">
        <v>150</v>
      </c>
      <c r="E694" s="229" t="s">
        <v>19</v>
      </c>
      <c r="F694" s="230" t="s">
        <v>1354</v>
      </c>
      <c r="G694" s="227"/>
      <c r="H694" s="231">
        <v>0.044999999999999998</v>
      </c>
      <c r="I694" s="232"/>
      <c r="J694" s="227"/>
      <c r="K694" s="227"/>
      <c r="L694" s="233"/>
      <c r="M694" s="234"/>
      <c r="N694" s="235"/>
      <c r="O694" s="235"/>
      <c r="P694" s="235"/>
      <c r="Q694" s="235"/>
      <c r="R694" s="235"/>
      <c r="S694" s="235"/>
      <c r="T694" s="236"/>
      <c r="AT694" s="237" t="s">
        <v>150</v>
      </c>
      <c r="AU694" s="237" t="s">
        <v>87</v>
      </c>
      <c r="AV694" s="12" t="s">
        <v>87</v>
      </c>
      <c r="AW694" s="12" t="s">
        <v>36</v>
      </c>
      <c r="AX694" s="12" t="s">
        <v>77</v>
      </c>
      <c r="AY694" s="237" t="s">
        <v>141</v>
      </c>
    </row>
    <row r="695" s="12" customFormat="1">
      <c r="B695" s="226"/>
      <c r="C695" s="227"/>
      <c r="D695" s="228" t="s">
        <v>150</v>
      </c>
      <c r="E695" s="229" t="s">
        <v>19</v>
      </c>
      <c r="F695" s="230" t="s">
        <v>1355</v>
      </c>
      <c r="G695" s="227"/>
      <c r="H695" s="231">
        <v>0.16</v>
      </c>
      <c r="I695" s="232"/>
      <c r="J695" s="227"/>
      <c r="K695" s="227"/>
      <c r="L695" s="233"/>
      <c r="M695" s="234"/>
      <c r="N695" s="235"/>
      <c r="O695" s="235"/>
      <c r="P695" s="235"/>
      <c r="Q695" s="235"/>
      <c r="R695" s="235"/>
      <c r="S695" s="235"/>
      <c r="T695" s="236"/>
      <c r="AT695" s="237" t="s">
        <v>150</v>
      </c>
      <c r="AU695" s="237" t="s">
        <v>87</v>
      </c>
      <c r="AV695" s="12" t="s">
        <v>87</v>
      </c>
      <c r="AW695" s="12" t="s">
        <v>36</v>
      </c>
      <c r="AX695" s="12" t="s">
        <v>77</v>
      </c>
      <c r="AY695" s="237" t="s">
        <v>141</v>
      </c>
    </row>
    <row r="696" s="15" customFormat="1">
      <c r="B696" s="269"/>
      <c r="C696" s="270"/>
      <c r="D696" s="228" t="s">
        <v>150</v>
      </c>
      <c r="E696" s="271" t="s">
        <v>19</v>
      </c>
      <c r="F696" s="272" t="s">
        <v>1356</v>
      </c>
      <c r="G696" s="270"/>
      <c r="H696" s="273">
        <v>17.406000000000002</v>
      </c>
      <c r="I696" s="274"/>
      <c r="J696" s="270"/>
      <c r="K696" s="270"/>
      <c r="L696" s="275"/>
      <c r="M696" s="276"/>
      <c r="N696" s="277"/>
      <c r="O696" s="277"/>
      <c r="P696" s="277"/>
      <c r="Q696" s="277"/>
      <c r="R696" s="277"/>
      <c r="S696" s="277"/>
      <c r="T696" s="278"/>
      <c r="AT696" s="279" t="s">
        <v>150</v>
      </c>
      <c r="AU696" s="279" t="s">
        <v>87</v>
      </c>
      <c r="AV696" s="15" t="s">
        <v>157</v>
      </c>
      <c r="AW696" s="15" t="s">
        <v>36</v>
      </c>
      <c r="AX696" s="15" t="s">
        <v>77</v>
      </c>
      <c r="AY696" s="279" t="s">
        <v>141</v>
      </c>
    </row>
    <row r="697" s="12" customFormat="1">
      <c r="B697" s="226"/>
      <c r="C697" s="227"/>
      <c r="D697" s="228" t="s">
        <v>150</v>
      </c>
      <c r="E697" s="229" t="s">
        <v>19</v>
      </c>
      <c r="F697" s="230" t="s">
        <v>1357</v>
      </c>
      <c r="G697" s="227"/>
      <c r="H697" s="231">
        <v>22.780999999999999</v>
      </c>
      <c r="I697" s="232"/>
      <c r="J697" s="227"/>
      <c r="K697" s="227"/>
      <c r="L697" s="233"/>
      <c r="M697" s="234"/>
      <c r="N697" s="235"/>
      <c r="O697" s="235"/>
      <c r="P697" s="235"/>
      <c r="Q697" s="235"/>
      <c r="R697" s="235"/>
      <c r="S697" s="235"/>
      <c r="T697" s="236"/>
      <c r="AT697" s="237" t="s">
        <v>150</v>
      </c>
      <c r="AU697" s="237" t="s">
        <v>87</v>
      </c>
      <c r="AV697" s="12" t="s">
        <v>87</v>
      </c>
      <c r="AW697" s="12" t="s">
        <v>36</v>
      </c>
      <c r="AX697" s="12" t="s">
        <v>77</v>
      </c>
      <c r="AY697" s="237" t="s">
        <v>141</v>
      </c>
    </row>
    <row r="698" s="12" customFormat="1">
      <c r="B698" s="226"/>
      <c r="C698" s="227"/>
      <c r="D698" s="228" t="s">
        <v>150</v>
      </c>
      <c r="E698" s="229" t="s">
        <v>19</v>
      </c>
      <c r="F698" s="230" t="s">
        <v>1354</v>
      </c>
      <c r="G698" s="227"/>
      <c r="H698" s="231">
        <v>0.044999999999999998</v>
      </c>
      <c r="I698" s="232"/>
      <c r="J698" s="227"/>
      <c r="K698" s="227"/>
      <c r="L698" s="233"/>
      <c r="M698" s="234"/>
      <c r="N698" s="235"/>
      <c r="O698" s="235"/>
      <c r="P698" s="235"/>
      <c r="Q698" s="235"/>
      <c r="R698" s="235"/>
      <c r="S698" s="235"/>
      <c r="T698" s="236"/>
      <c r="AT698" s="237" t="s">
        <v>150</v>
      </c>
      <c r="AU698" s="237" t="s">
        <v>87</v>
      </c>
      <c r="AV698" s="12" t="s">
        <v>87</v>
      </c>
      <c r="AW698" s="12" t="s">
        <v>36</v>
      </c>
      <c r="AX698" s="12" t="s">
        <v>77</v>
      </c>
      <c r="AY698" s="237" t="s">
        <v>141</v>
      </c>
    </row>
    <row r="699" s="12" customFormat="1">
      <c r="B699" s="226"/>
      <c r="C699" s="227"/>
      <c r="D699" s="228" t="s">
        <v>150</v>
      </c>
      <c r="E699" s="229" t="s">
        <v>19</v>
      </c>
      <c r="F699" s="230" t="s">
        <v>1355</v>
      </c>
      <c r="G699" s="227"/>
      <c r="H699" s="231">
        <v>0.16</v>
      </c>
      <c r="I699" s="232"/>
      <c r="J699" s="227"/>
      <c r="K699" s="227"/>
      <c r="L699" s="233"/>
      <c r="M699" s="234"/>
      <c r="N699" s="235"/>
      <c r="O699" s="235"/>
      <c r="P699" s="235"/>
      <c r="Q699" s="235"/>
      <c r="R699" s="235"/>
      <c r="S699" s="235"/>
      <c r="T699" s="236"/>
      <c r="AT699" s="237" t="s">
        <v>150</v>
      </c>
      <c r="AU699" s="237" t="s">
        <v>87</v>
      </c>
      <c r="AV699" s="12" t="s">
        <v>87</v>
      </c>
      <c r="AW699" s="12" t="s">
        <v>36</v>
      </c>
      <c r="AX699" s="12" t="s">
        <v>77</v>
      </c>
      <c r="AY699" s="237" t="s">
        <v>141</v>
      </c>
    </row>
    <row r="700" s="12" customFormat="1">
      <c r="B700" s="226"/>
      <c r="C700" s="227"/>
      <c r="D700" s="228" t="s">
        <v>150</v>
      </c>
      <c r="E700" s="229" t="s">
        <v>19</v>
      </c>
      <c r="F700" s="230" t="s">
        <v>1353</v>
      </c>
      <c r="G700" s="227"/>
      <c r="H700" s="231">
        <v>0.089999999999999997</v>
      </c>
      <c r="I700" s="232"/>
      <c r="J700" s="227"/>
      <c r="K700" s="227"/>
      <c r="L700" s="233"/>
      <c r="M700" s="234"/>
      <c r="N700" s="235"/>
      <c r="O700" s="235"/>
      <c r="P700" s="235"/>
      <c r="Q700" s="235"/>
      <c r="R700" s="235"/>
      <c r="S700" s="235"/>
      <c r="T700" s="236"/>
      <c r="AT700" s="237" t="s">
        <v>150</v>
      </c>
      <c r="AU700" s="237" t="s">
        <v>87</v>
      </c>
      <c r="AV700" s="12" t="s">
        <v>87</v>
      </c>
      <c r="AW700" s="12" t="s">
        <v>36</v>
      </c>
      <c r="AX700" s="12" t="s">
        <v>77</v>
      </c>
      <c r="AY700" s="237" t="s">
        <v>141</v>
      </c>
    </row>
    <row r="701" s="15" customFormat="1">
      <c r="B701" s="269"/>
      <c r="C701" s="270"/>
      <c r="D701" s="228" t="s">
        <v>150</v>
      </c>
      <c r="E701" s="271" t="s">
        <v>19</v>
      </c>
      <c r="F701" s="272" t="s">
        <v>1358</v>
      </c>
      <c r="G701" s="270"/>
      <c r="H701" s="273">
        <v>23.076000000000001</v>
      </c>
      <c r="I701" s="274"/>
      <c r="J701" s="270"/>
      <c r="K701" s="270"/>
      <c r="L701" s="275"/>
      <c r="M701" s="276"/>
      <c r="N701" s="277"/>
      <c r="O701" s="277"/>
      <c r="P701" s="277"/>
      <c r="Q701" s="277"/>
      <c r="R701" s="277"/>
      <c r="S701" s="277"/>
      <c r="T701" s="278"/>
      <c r="AT701" s="279" t="s">
        <v>150</v>
      </c>
      <c r="AU701" s="279" t="s">
        <v>87</v>
      </c>
      <c r="AV701" s="15" t="s">
        <v>157</v>
      </c>
      <c r="AW701" s="15" t="s">
        <v>36</v>
      </c>
      <c r="AX701" s="15" t="s">
        <v>77</v>
      </c>
      <c r="AY701" s="279" t="s">
        <v>141</v>
      </c>
    </row>
    <row r="702" s="13" customFormat="1">
      <c r="B702" s="238"/>
      <c r="C702" s="239"/>
      <c r="D702" s="228" t="s">
        <v>150</v>
      </c>
      <c r="E702" s="240" t="s">
        <v>19</v>
      </c>
      <c r="F702" s="241" t="s">
        <v>152</v>
      </c>
      <c r="G702" s="239"/>
      <c r="H702" s="242">
        <v>45.795000000000002</v>
      </c>
      <c r="I702" s="243"/>
      <c r="J702" s="239"/>
      <c r="K702" s="239"/>
      <c r="L702" s="244"/>
      <c r="M702" s="245"/>
      <c r="N702" s="246"/>
      <c r="O702" s="246"/>
      <c r="P702" s="246"/>
      <c r="Q702" s="246"/>
      <c r="R702" s="246"/>
      <c r="S702" s="246"/>
      <c r="T702" s="247"/>
      <c r="AT702" s="248" t="s">
        <v>150</v>
      </c>
      <c r="AU702" s="248" t="s">
        <v>87</v>
      </c>
      <c r="AV702" s="13" t="s">
        <v>148</v>
      </c>
      <c r="AW702" s="13" t="s">
        <v>36</v>
      </c>
      <c r="AX702" s="13" t="s">
        <v>85</v>
      </c>
      <c r="AY702" s="248" t="s">
        <v>141</v>
      </c>
    </row>
    <row r="703" s="1" customFormat="1" ht="36" customHeight="1">
      <c r="B703" s="39"/>
      <c r="C703" s="213" t="s">
        <v>720</v>
      </c>
      <c r="D703" s="213" t="s">
        <v>143</v>
      </c>
      <c r="E703" s="214" t="s">
        <v>676</v>
      </c>
      <c r="F703" s="215" t="s">
        <v>677</v>
      </c>
      <c r="G703" s="216" t="s">
        <v>305</v>
      </c>
      <c r="H703" s="217">
        <v>46.600000000000001</v>
      </c>
      <c r="I703" s="218"/>
      <c r="J703" s="219">
        <f>ROUND(I703*H703,2)</f>
        <v>0</v>
      </c>
      <c r="K703" s="215" t="s">
        <v>673</v>
      </c>
      <c r="L703" s="44"/>
      <c r="M703" s="220" t="s">
        <v>19</v>
      </c>
      <c r="N703" s="221" t="s">
        <v>48</v>
      </c>
      <c r="O703" s="84"/>
      <c r="P703" s="222">
        <f>O703*H703</f>
        <v>0</v>
      </c>
      <c r="Q703" s="222">
        <v>6.9999999999999994E-05</v>
      </c>
      <c r="R703" s="222">
        <f>Q703*H703</f>
        <v>0.0032619999999999997</v>
      </c>
      <c r="S703" s="222">
        <v>0</v>
      </c>
      <c r="T703" s="223">
        <f>S703*H703</f>
        <v>0</v>
      </c>
      <c r="AR703" s="224" t="s">
        <v>248</v>
      </c>
      <c r="AT703" s="224" t="s">
        <v>143</v>
      </c>
      <c r="AU703" s="224" t="s">
        <v>87</v>
      </c>
      <c r="AY703" s="18" t="s">
        <v>141</v>
      </c>
      <c r="BE703" s="225">
        <f>IF(N703="základní",J703,0)</f>
        <v>0</v>
      </c>
      <c r="BF703" s="225">
        <f>IF(N703="snížená",J703,0)</f>
        <v>0</v>
      </c>
      <c r="BG703" s="225">
        <f>IF(N703="zákl. přenesená",J703,0)</f>
        <v>0</v>
      </c>
      <c r="BH703" s="225">
        <f>IF(N703="sníž. přenesená",J703,0)</f>
        <v>0</v>
      </c>
      <c r="BI703" s="225">
        <f>IF(N703="nulová",J703,0)</f>
        <v>0</v>
      </c>
      <c r="BJ703" s="18" t="s">
        <v>85</v>
      </c>
      <c r="BK703" s="225">
        <f>ROUND(I703*H703,2)</f>
        <v>0</v>
      </c>
      <c r="BL703" s="18" t="s">
        <v>248</v>
      </c>
      <c r="BM703" s="224" t="s">
        <v>1425</v>
      </c>
    </row>
    <row r="704" s="12" customFormat="1">
      <c r="B704" s="226"/>
      <c r="C704" s="227"/>
      <c r="D704" s="228" t="s">
        <v>150</v>
      </c>
      <c r="E704" s="229" t="s">
        <v>19</v>
      </c>
      <c r="F704" s="230" t="s">
        <v>1426</v>
      </c>
      <c r="G704" s="227"/>
      <c r="H704" s="231">
        <v>11.5</v>
      </c>
      <c r="I704" s="232"/>
      <c r="J704" s="227"/>
      <c r="K704" s="227"/>
      <c r="L704" s="233"/>
      <c r="M704" s="234"/>
      <c r="N704" s="235"/>
      <c r="O704" s="235"/>
      <c r="P704" s="235"/>
      <c r="Q704" s="235"/>
      <c r="R704" s="235"/>
      <c r="S704" s="235"/>
      <c r="T704" s="236"/>
      <c r="AT704" s="237" t="s">
        <v>150</v>
      </c>
      <c r="AU704" s="237" t="s">
        <v>87</v>
      </c>
      <c r="AV704" s="12" t="s">
        <v>87</v>
      </c>
      <c r="AW704" s="12" t="s">
        <v>36</v>
      </c>
      <c r="AX704" s="12" t="s">
        <v>77</v>
      </c>
      <c r="AY704" s="237" t="s">
        <v>141</v>
      </c>
    </row>
    <row r="705" s="15" customFormat="1">
      <c r="B705" s="269"/>
      <c r="C705" s="270"/>
      <c r="D705" s="228" t="s">
        <v>150</v>
      </c>
      <c r="E705" s="271" t="s">
        <v>19</v>
      </c>
      <c r="F705" s="272" t="s">
        <v>1351</v>
      </c>
      <c r="G705" s="270"/>
      <c r="H705" s="273">
        <v>11.5</v>
      </c>
      <c r="I705" s="274"/>
      <c r="J705" s="270"/>
      <c r="K705" s="270"/>
      <c r="L705" s="275"/>
      <c r="M705" s="276"/>
      <c r="N705" s="277"/>
      <c r="O705" s="277"/>
      <c r="P705" s="277"/>
      <c r="Q705" s="277"/>
      <c r="R705" s="277"/>
      <c r="S705" s="277"/>
      <c r="T705" s="278"/>
      <c r="AT705" s="279" t="s">
        <v>150</v>
      </c>
      <c r="AU705" s="279" t="s">
        <v>87</v>
      </c>
      <c r="AV705" s="15" t="s">
        <v>157</v>
      </c>
      <c r="AW705" s="15" t="s">
        <v>36</v>
      </c>
      <c r="AX705" s="15" t="s">
        <v>77</v>
      </c>
      <c r="AY705" s="279" t="s">
        <v>141</v>
      </c>
    </row>
    <row r="706" s="12" customFormat="1">
      <c r="B706" s="226"/>
      <c r="C706" s="227"/>
      <c r="D706" s="228" t="s">
        <v>150</v>
      </c>
      <c r="E706" s="229" t="s">
        <v>19</v>
      </c>
      <c r="F706" s="230" t="s">
        <v>1427</v>
      </c>
      <c r="G706" s="227"/>
      <c r="H706" s="231">
        <v>16.949999999999999</v>
      </c>
      <c r="I706" s="232"/>
      <c r="J706" s="227"/>
      <c r="K706" s="227"/>
      <c r="L706" s="233"/>
      <c r="M706" s="234"/>
      <c r="N706" s="235"/>
      <c r="O706" s="235"/>
      <c r="P706" s="235"/>
      <c r="Q706" s="235"/>
      <c r="R706" s="235"/>
      <c r="S706" s="235"/>
      <c r="T706" s="236"/>
      <c r="AT706" s="237" t="s">
        <v>150</v>
      </c>
      <c r="AU706" s="237" t="s">
        <v>87</v>
      </c>
      <c r="AV706" s="12" t="s">
        <v>87</v>
      </c>
      <c r="AW706" s="12" t="s">
        <v>36</v>
      </c>
      <c r="AX706" s="12" t="s">
        <v>77</v>
      </c>
      <c r="AY706" s="237" t="s">
        <v>141</v>
      </c>
    </row>
    <row r="707" s="12" customFormat="1">
      <c r="B707" s="226"/>
      <c r="C707" s="227"/>
      <c r="D707" s="228" t="s">
        <v>150</v>
      </c>
      <c r="E707" s="229" t="s">
        <v>19</v>
      </c>
      <c r="F707" s="230" t="s">
        <v>1428</v>
      </c>
      <c r="G707" s="227"/>
      <c r="H707" s="231">
        <v>-0.80000000000000004</v>
      </c>
      <c r="I707" s="232"/>
      <c r="J707" s="227"/>
      <c r="K707" s="227"/>
      <c r="L707" s="233"/>
      <c r="M707" s="234"/>
      <c r="N707" s="235"/>
      <c r="O707" s="235"/>
      <c r="P707" s="235"/>
      <c r="Q707" s="235"/>
      <c r="R707" s="235"/>
      <c r="S707" s="235"/>
      <c r="T707" s="236"/>
      <c r="AT707" s="237" t="s">
        <v>150</v>
      </c>
      <c r="AU707" s="237" t="s">
        <v>87</v>
      </c>
      <c r="AV707" s="12" t="s">
        <v>87</v>
      </c>
      <c r="AW707" s="12" t="s">
        <v>36</v>
      </c>
      <c r="AX707" s="12" t="s">
        <v>77</v>
      </c>
      <c r="AY707" s="237" t="s">
        <v>141</v>
      </c>
    </row>
    <row r="708" s="15" customFormat="1">
      <c r="B708" s="269"/>
      <c r="C708" s="270"/>
      <c r="D708" s="228" t="s">
        <v>150</v>
      </c>
      <c r="E708" s="271" t="s">
        <v>19</v>
      </c>
      <c r="F708" s="272" t="s">
        <v>1356</v>
      </c>
      <c r="G708" s="270"/>
      <c r="H708" s="273">
        <v>16.149999999999999</v>
      </c>
      <c r="I708" s="274"/>
      <c r="J708" s="270"/>
      <c r="K708" s="270"/>
      <c r="L708" s="275"/>
      <c r="M708" s="276"/>
      <c r="N708" s="277"/>
      <c r="O708" s="277"/>
      <c r="P708" s="277"/>
      <c r="Q708" s="277"/>
      <c r="R708" s="277"/>
      <c r="S708" s="277"/>
      <c r="T708" s="278"/>
      <c r="AT708" s="279" t="s">
        <v>150</v>
      </c>
      <c r="AU708" s="279" t="s">
        <v>87</v>
      </c>
      <c r="AV708" s="15" t="s">
        <v>157</v>
      </c>
      <c r="AW708" s="15" t="s">
        <v>36</v>
      </c>
      <c r="AX708" s="15" t="s">
        <v>77</v>
      </c>
      <c r="AY708" s="279" t="s">
        <v>141</v>
      </c>
    </row>
    <row r="709" s="12" customFormat="1">
      <c r="B709" s="226"/>
      <c r="C709" s="227"/>
      <c r="D709" s="228" t="s">
        <v>150</v>
      </c>
      <c r="E709" s="229" t="s">
        <v>19</v>
      </c>
      <c r="F709" s="230" t="s">
        <v>1429</v>
      </c>
      <c r="G709" s="227"/>
      <c r="H709" s="231">
        <v>19.75</v>
      </c>
      <c r="I709" s="232"/>
      <c r="J709" s="227"/>
      <c r="K709" s="227"/>
      <c r="L709" s="233"/>
      <c r="M709" s="234"/>
      <c r="N709" s="235"/>
      <c r="O709" s="235"/>
      <c r="P709" s="235"/>
      <c r="Q709" s="235"/>
      <c r="R709" s="235"/>
      <c r="S709" s="235"/>
      <c r="T709" s="236"/>
      <c r="AT709" s="237" t="s">
        <v>150</v>
      </c>
      <c r="AU709" s="237" t="s">
        <v>87</v>
      </c>
      <c r="AV709" s="12" t="s">
        <v>87</v>
      </c>
      <c r="AW709" s="12" t="s">
        <v>36</v>
      </c>
      <c r="AX709" s="12" t="s">
        <v>77</v>
      </c>
      <c r="AY709" s="237" t="s">
        <v>141</v>
      </c>
    </row>
    <row r="710" s="12" customFormat="1">
      <c r="B710" s="226"/>
      <c r="C710" s="227"/>
      <c r="D710" s="228" t="s">
        <v>150</v>
      </c>
      <c r="E710" s="229" t="s">
        <v>19</v>
      </c>
      <c r="F710" s="230" t="s">
        <v>1428</v>
      </c>
      <c r="G710" s="227"/>
      <c r="H710" s="231">
        <v>-0.80000000000000004</v>
      </c>
      <c r="I710" s="232"/>
      <c r="J710" s="227"/>
      <c r="K710" s="227"/>
      <c r="L710" s="233"/>
      <c r="M710" s="234"/>
      <c r="N710" s="235"/>
      <c r="O710" s="235"/>
      <c r="P710" s="235"/>
      <c r="Q710" s="235"/>
      <c r="R710" s="235"/>
      <c r="S710" s="235"/>
      <c r="T710" s="236"/>
      <c r="AT710" s="237" t="s">
        <v>150</v>
      </c>
      <c r="AU710" s="237" t="s">
        <v>87</v>
      </c>
      <c r="AV710" s="12" t="s">
        <v>87</v>
      </c>
      <c r="AW710" s="12" t="s">
        <v>36</v>
      </c>
      <c r="AX710" s="12" t="s">
        <v>77</v>
      </c>
      <c r="AY710" s="237" t="s">
        <v>141</v>
      </c>
    </row>
    <row r="711" s="15" customFormat="1">
      <c r="B711" s="269"/>
      <c r="C711" s="270"/>
      <c r="D711" s="228" t="s">
        <v>150</v>
      </c>
      <c r="E711" s="271" t="s">
        <v>19</v>
      </c>
      <c r="F711" s="272" t="s">
        <v>1358</v>
      </c>
      <c r="G711" s="270"/>
      <c r="H711" s="273">
        <v>18.949999999999999</v>
      </c>
      <c r="I711" s="274"/>
      <c r="J711" s="270"/>
      <c r="K711" s="270"/>
      <c r="L711" s="275"/>
      <c r="M711" s="276"/>
      <c r="N711" s="277"/>
      <c r="O711" s="277"/>
      <c r="P711" s="277"/>
      <c r="Q711" s="277"/>
      <c r="R711" s="277"/>
      <c r="S711" s="277"/>
      <c r="T711" s="278"/>
      <c r="AT711" s="279" t="s">
        <v>150</v>
      </c>
      <c r="AU711" s="279" t="s">
        <v>87</v>
      </c>
      <c r="AV711" s="15" t="s">
        <v>157</v>
      </c>
      <c r="AW711" s="15" t="s">
        <v>36</v>
      </c>
      <c r="AX711" s="15" t="s">
        <v>77</v>
      </c>
      <c r="AY711" s="279" t="s">
        <v>141</v>
      </c>
    </row>
    <row r="712" s="13" customFormat="1">
      <c r="B712" s="238"/>
      <c r="C712" s="239"/>
      <c r="D712" s="228" t="s">
        <v>150</v>
      </c>
      <c r="E712" s="240" t="s">
        <v>19</v>
      </c>
      <c r="F712" s="241" t="s">
        <v>152</v>
      </c>
      <c r="G712" s="239"/>
      <c r="H712" s="242">
        <v>46.600000000000001</v>
      </c>
      <c r="I712" s="243"/>
      <c r="J712" s="239"/>
      <c r="K712" s="239"/>
      <c r="L712" s="244"/>
      <c r="M712" s="245"/>
      <c r="N712" s="246"/>
      <c r="O712" s="246"/>
      <c r="P712" s="246"/>
      <c r="Q712" s="246"/>
      <c r="R712" s="246"/>
      <c r="S712" s="246"/>
      <c r="T712" s="247"/>
      <c r="AT712" s="248" t="s">
        <v>150</v>
      </c>
      <c r="AU712" s="248" t="s">
        <v>87</v>
      </c>
      <c r="AV712" s="13" t="s">
        <v>148</v>
      </c>
      <c r="AW712" s="13" t="s">
        <v>36</v>
      </c>
      <c r="AX712" s="13" t="s">
        <v>85</v>
      </c>
      <c r="AY712" s="248" t="s">
        <v>141</v>
      </c>
    </row>
    <row r="713" s="1" customFormat="1" ht="36" customHeight="1">
      <c r="B713" s="39"/>
      <c r="C713" s="213" t="s">
        <v>725</v>
      </c>
      <c r="D713" s="213" t="s">
        <v>143</v>
      </c>
      <c r="E713" s="214" t="s">
        <v>684</v>
      </c>
      <c r="F713" s="215" t="s">
        <v>685</v>
      </c>
      <c r="G713" s="216" t="s">
        <v>621</v>
      </c>
      <c r="H713" s="280"/>
      <c r="I713" s="218"/>
      <c r="J713" s="219">
        <f>ROUND(I713*H713,2)</f>
        <v>0</v>
      </c>
      <c r="K713" s="215" t="s">
        <v>147</v>
      </c>
      <c r="L713" s="44"/>
      <c r="M713" s="220" t="s">
        <v>19</v>
      </c>
      <c r="N713" s="221" t="s">
        <v>48</v>
      </c>
      <c r="O713" s="84"/>
      <c r="P713" s="222">
        <f>O713*H713</f>
        <v>0</v>
      </c>
      <c r="Q713" s="222">
        <v>0</v>
      </c>
      <c r="R713" s="222">
        <f>Q713*H713</f>
        <v>0</v>
      </c>
      <c r="S713" s="222">
        <v>0</v>
      </c>
      <c r="T713" s="223">
        <f>S713*H713</f>
        <v>0</v>
      </c>
      <c r="AR713" s="224" t="s">
        <v>248</v>
      </c>
      <c r="AT713" s="224" t="s">
        <v>143</v>
      </c>
      <c r="AU713" s="224" t="s">
        <v>87</v>
      </c>
      <c r="AY713" s="18" t="s">
        <v>141</v>
      </c>
      <c r="BE713" s="225">
        <f>IF(N713="základní",J713,0)</f>
        <v>0</v>
      </c>
      <c r="BF713" s="225">
        <f>IF(N713="snížená",J713,0)</f>
        <v>0</v>
      </c>
      <c r="BG713" s="225">
        <f>IF(N713="zákl. přenesená",J713,0)</f>
        <v>0</v>
      </c>
      <c r="BH713" s="225">
        <f>IF(N713="sníž. přenesená",J713,0)</f>
        <v>0</v>
      </c>
      <c r="BI713" s="225">
        <f>IF(N713="nulová",J713,0)</f>
        <v>0</v>
      </c>
      <c r="BJ713" s="18" t="s">
        <v>85</v>
      </c>
      <c r="BK713" s="225">
        <f>ROUND(I713*H713,2)</f>
        <v>0</v>
      </c>
      <c r="BL713" s="18" t="s">
        <v>248</v>
      </c>
      <c r="BM713" s="224" t="s">
        <v>1430</v>
      </c>
    </row>
    <row r="714" s="11" customFormat="1" ht="22.8" customHeight="1">
      <c r="B714" s="197"/>
      <c r="C714" s="198"/>
      <c r="D714" s="199" t="s">
        <v>76</v>
      </c>
      <c r="E714" s="211" t="s">
        <v>687</v>
      </c>
      <c r="F714" s="211" t="s">
        <v>688</v>
      </c>
      <c r="G714" s="198"/>
      <c r="H714" s="198"/>
      <c r="I714" s="201"/>
      <c r="J714" s="212">
        <f>BK714</f>
        <v>0</v>
      </c>
      <c r="K714" s="198"/>
      <c r="L714" s="203"/>
      <c r="M714" s="204"/>
      <c r="N714" s="205"/>
      <c r="O714" s="205"/>
      <c r="P714" s="206">
        <f>SUM(P715:P759)</f>
        <v>0</v>
      </c>
      <c r="Q714" s="205"/>
      <c r="R714" s="206">
        <f>SUM(R715:R759)</f>
        <v>11.234999</v>
      </c>
      <c r="S714" s="205"/>
      <c r="T714" s="207">
        <f>SUM(T715:T759)</f>
        <v>0</v>
      </c>
      <c r="AR714" s="208" t="s">
        <v>87</v>
      </c>
      <c r="AT714" s="209" t="s">
        <v>76</v>
      </c>
      <c r="AU714" s="209" t="s">
        <v>85</v>
      </c>
      <c r="AY714" s="208" t="s">
        <v>141</v>
      </c>
      <c r="BK714" s="210">
        <f>SUM(BK715:BK759)</f>
        <v>0</v>
      </c>
    </row>
    <row r="715" s="1" customFormat="1" ht="36" customHeight="1">
      <c r="B715" s="39"/>
      <c r="C715" s="213" t="s">
        <v>730</v>
      </c>
      <c r="D715" s="213" t="s">
        <v>143</v>
      </c>
      <c r="E715" s="214" t="s">
        <v>690</v>
      </c>
      <c r="F715" s="215" t="s">
        <v>691</v>
      </c>
      <c r="G715" s="216" t="s">
        <v>146</v>
      </c>
      <c r="H715" s="217">
        <v>18.838999999999999</v>
      </c>
      <c r="I715" s="218"/>
      <c r="J715" s="219">
        <f>ROUND(I715*H715,2)</f>
        <v>0</v>
      </c>
      <c r="K715" s="215" t="s">
        <v>147</v>
      </c>
      <c r="L715" s="44"/>
      <c r="M715" s="220" t="s">
        <v>19</v>
      </c>
      <c r="N715" s="221" t="s">
        <v>48</v>
      </c>
      <c r="O715" s="84"/>
      <c r="P715" s="222">
        <f>O715*H715</f>
        <v>0</v>
      </c>
      <c r="Q715" s="222">
        <v>0.00189</v>
      </c>
      <c r="R715" s="222">
        <f>Q715*H715</f>
        <v>0.035605709999999999</v>
      </c>
      <c r="S715" s="222">
        <v>0</v>
      </c>
      <c r="T715" s="223">
        <f>S715*H715</f>
        <v>0</v>
      </c>
      <c r="AR715" s="224" t="s">
        <v>248</v>
      </c>
      <c r="AT715" s="224" t="s">
        <v>143</v>
      </c>
      <c r="AU715" s="224" t="s">
        <v>87</v>
      </c>
      <c r="AY715" s="18" t="s">
        <v>141</v>
      </c>
      <c r="BE715" s="225">
        <f>IF(N715="základní",J715,0)</f>
        <v>0</v>
      </c>
      <c r="BF715" s="225">
        <f>IF(N715="snížená",J715,0)</f>
        <v>0</v>
      </c>
      <c r="BG715" s="225">
        <f>IF(N715="zákl. přenesená",J715,0)</f>
        <v>0</v>
      </c>
      <c r="BH715" s="225">
        <f>IF(N715="sníž. přenesená",J715,0)</f>
        <v>0</v>
      </c>
      <c r="BI715" s="225">
        <f>IF(N715="nulová",J715,0)</f>
        <v>0</v>
      </c>
      <c r="BJ715" s="18" t="s">
        <v>85</v>
      </c>
      <c r="BK715" s="225">
        <f>ROUND(I715*H715,2)</f>
        <v>0</v>
      </c>
      <c r="BL715" s="18" t="s">
        <v>248</v>
      </c>
      <c r="BM715" s="224" t="s">
        <v>1431</v>
      </c>
    </row>
    <row r="716" s="12" customFormat="1">
      <c r="B716" s="226"/>
      <c r="C716" s="227"/>
      <c r="D716" s="228" t="s">
        <v>150</v>
      </c>
      <c r="E716" s="229" t="s">
        <v>19</v>
      </c>
      <c r="F716" s="230" t="s">
        <v>1432</v>
      </c>
      <c r="G716" s="227"/>
      <c r="H716" s="231">
        <v>6.4470000000000001</v>
      </c>
      <c r="I716" s="232"/>
      <c r="J716" s="227"/>
      <c r="K716" s="227"/>
      <c r="L716" s="233"/>
      <c r="M716" s="234"/>
      <c r="N716" s="235"/>
      <c r="O716" s="235"/>
      <c r="P716" s="235"/>
      <c r="Q716" s="235"/>
      <c r="R716" s="235"/>
      <c r="S716" s="235"/>
      <c r="T716" s="236"/>
      <c r="AT716" s="237" t="s">
        <v>150</v>
      </c>
      <c r="AU716" s="237" t="s">
        <v>87</v>
      </c>
      <c r="AV716" s="12" t="s">
        <v>87</v>
      </c>
      <c r="AW716" s="12" t="s">
        <v>36</v>
      </c>
      <c r="AX716" s="12" t="s">
        <v>77</v>
      </c>
      <c r="AY716" s="237" t="s">
        <v>141</v>
      </c>
    </row>
    <row r="717" s="12" customFormat="1">
      <c r="B717" s="226"/>
      <c r="C717" s="227"/>
      <c r="D717" s="228" t="s">
        <v>150</v>
      </c>
      <c r="E717" s="229" t="s">
        <v>19</v>
      </c>
      <c r="F717" s="230" t="s">
        <v>1433</v>
      </c>
      <c r="G717" s="227"/>
      <c r="H717" s="231">
        <v>12.392</v>
      </c>
      <c r="I717" s="232"/>
      <c r="J717" s="227"/>
      <c r="K717" s="227"/>
      <c r="L717" s="233"/>
      <c r="M717" s="234"/>
      <c r="N717" s="235"/>
      <c r="O717" s="235"/>
      <c r="P717" s="235"/>
      <c r="Q717" s="235"/>
      <c r="R717" s="235"/>
      <c r="S717" s="235"/>
      <c r="T717" s="236"/>
      <c r="AT717" s="237" t="s">
        <v>150</v>
      </c>
      <c r="AU717" s="237" t="s">
        <v>87</v>
      </c>
      <c r="AV717" s="12" t="s">
        <v>87</v>
      </c>
      <c r="AW717" s="12" t="s">
        <v>36</v>
      </c>
      <c r="AX717" s="12" t="s">
        <v>77</v>
      </c>
      <c r="AY717" s="237" t="s">
        <v>141</v>
      </c>
    </row>
    <row r="718" s="13" customFormat="1">
      <c r="B718" s="238"/>
      <c r="C718" s="239"/>
      <c r="D718" s="228" t="s">
        <v>150</v>
      </c>
      <c r="E718" s="240" t="s">
        <v>19</v>
      </c>
      <c r="F718" s="241" t="s">
        <v>152</v>
      </c>
      <c r="G718" s="239"/>
      <c r="H718" s="242">
        <v>18.838999999999999</v>
      </c>
      <c r="I718" s="243"/>
      <c r="J718" s="239"/>
      <c r="K718" s="239"/>
      <c r="L718" s="244"/>
      <c r="M718" s="245"/>
      <c r="N718" s="246"/>
      <c r="O718" s="246"/>
      <c r="P718" s="246"/>
      <c r="Q718" s="246"/>
      <c r="R718" s="246"/>
      <c r="S718" s="246"/>
      <c r="T718" s="247"/>
      <c r="AT718" s="248" t="s">
        <v>150</v>
      </c>
      <c r="AU718" s="248" t="s">
        <v>87</v>
      </c>
      <c r="AV718" s="13" t="s">
        <v>148</v>
      </c>
      <c r="AW718" s="13" t="s">
        <v>36</v>
      </c>
      <c r="AX718" s="13" t="s">
        <v>85</v>
      </c>
      <c r="AY718" s="248" t="s">
        <v>141</v>
      </c>
    </row>
    <row r="719" s="1" customFormat="1" ht="48" customHeight="1">
      <c r="B719" s="39"/>
      <c r="C719" s="213" t="s">
        <v>735</v>
      </c>
      <c r="D719" s="213" t="s">
        <v>143</v>
      </c>
      <c r="E719" s="214" t="s">
        <v>696</v>
      </c>
      <c r="F719" s="215" t="s">
        <v>697</v>
      </c>
      <c r="G719" s="216" t="s">
        <v>305</v>
      </c>
      <c r="H719" s="217">
        <v>266.39999999999998</v>
      </c>
      <c r="I719" s="218"/>
      <c r="J719" s="219">
        <f>ROUND(I719*H719,2)</f>
        <v>0</v>
      </c>
      <c r="K719" s="215" t="s">
        <v>147</v>
      </c>
      <c r="L719" s="44"/>
      <c r="M719" s="220" t="s">
        <v>19</v>
      </c>
      <c r="N719" s="221" t="s">
        <v>48</v>
      </c>
      <c r="O719" s="84"/>
      <c r="P719" s="222">
        <f>O719*H719</f>
        <v>0</v>
      </c>
      <c r="Q719" s="222">
        <v>0</v>
      </c>
      <c r="R719" s="222">
        <f>Q719*H719</f>
        <v>0</v>
      </c>
      <c r="S719" s="222">
        <v>0</v>
      </c>
      <c r="T719" s="223">
        <f>S719*H719</f>
        <v>0</v>
      </c>
      <c r="AR719" s="224" t="s">
        <v>248</v>
      </c>
      <c r="AT719" s="224" t="s">
        <v>143</v>
      </c>
      <c r="AU719" s="224" t="s">
        <v>87</v>
      </c>
      <c r="AY719" s="18" t="s">
        <v>141</v>
      </c>
      <c r="BE719" s="225">
        <f>IF(N719="základní",J719,0)</f>
        <v>0</v>
      </c>
      <c r="BF719" s="225">
        <f>IF(N719="snížená",J719,0)</f>
        <v>0</v>
      </c>
      <c r="BG719" s="225">
        <f>IF(N719="zákl. přenesená",J719,0)</f>
        <v>0</v>
      </c>
      <c r="BH719" s="225">
        <f>IF(N719="sníž. přenesená",J719,0)</f>
        <v>0</v>
      </c>
      <c r="BI719" s="225">
        <f>IF(N719="nulová",J719,0)</f>
        <v>0</v>
      </c>
      <c r="BJ719" s="18" t="s">
        <v>85</v>
      </c>
      <c r="BK719" s="225">
        <f>ROUND(I719*H719,2)</f>
        <v>0</v>
      </c>
      <c r="BL719" s="18" t="s">
        <v>248</v>
      </c>
      <c r="BM719" s="224" t="s">
        <v>1434</v>
      </c>
    </row>
    <row r="720" s="12" customFormat="1">
      <c r="B720" s="226"/>
      <c r="C720" s="227"/>
      <c r="D720" s="228" t="s">
        <v>150</v>
      </c>
      <c r="E720" s="229" t="s">
        <v>19</v>
      </c>
      <c r="F720" s="230" t="s">
        <v>1435</v>
      </c>
      <c r="G720" s="227"/>
      <c r="H720" s="231">
        <v>266.39999999999998</v>
      </c>
      <c r="I720" s="232"/>
      <c r="J720" s="227"/>
      <c r="K720" s="227"/>
      <c r="L720" s="233"/>
      <c r="M720" s="234"/>
      <c r="N720" s="235"/>
      <c r="O720" s="235"/>
      <c r="P720" s="235"/>
      <c r="Q720" s="235"/>
      <c r="R720" s="235"/>
      <c r="S720" s="235"/>
      <c r="T720" s="236"/>
      <c r="AT720" s="237" t="s">
        <v>150</v>
      </c>
      <c r="AU720" s="237" t="s">
        <v>87</v>
      </c>
      <c r="AV720" s="12" t="s">
        <v>87</v>
      </c>
      <c r="AW720" s="12" t="s">
        <v>36</v>
      </c>
      <c r="AX720" s="12" t="s">
        <v>77</v>
      </c>
      <c r="AY720" s="237" t="s">
        <v>141</v>
      </c>
    </row>
    <row r="721" s="13" customFormat="1">
      <c r="B721" s="238"/>
      <c r="C721" s="239"/>
      <c r="D721" s="228" t="s">
        <v>150</v>
      </c>
      <c r="E721" s="240" t="s">
        <v>19</v>
      </c>
      <c r="F721" s="241" t="s">
        <v>152</v>
      </c>
      <c r="G721" s="239"/>
      <c r="H721" s="242">
        <v>266.39999999999998</v>
      </c>
      <c r="I721" s="243"/>
      <c r="J721" s="239"/>
      <c r="K721" s="239"/>
      <c r="L721" s="244"/>
      <c r="M721" s="245"/>
      <c r="N721" s="246"/>
      <c r="O721" s="246"/>
      <c r="P721" s="246"/>
      <c r="Q721" s="246"/>
      <c r="R721" s="246"/>
      <c r="S721" s="246"/>
      <c r="T721" s="247"/>
      <c r="AT721" s="248" t="s">
        <v>150</v>
      </c>
      <c r="AU721" s="248" t="s">
        <v>87</v>
      </c>
      <c r="AV721" s="13" t="s">
        <v>148</v>
      </c>
      <c r="AW721" s="13" t="s">
        <v>36</v>
      </c>
      <c r="AX721" s="13" t="s">
        <v>85</v>
      </c>
      <c r="AY721" s="248" t="s">
        <v>141</v>
      </c>
    </row>
    <row r="722" s="1" customFormat="1" ht="16.5" customHeight="1">
      <c r="B722" s="39"/>
      <c r="C722" s="259" t="s">
        <v>740</v>
      </c>
      <c r="D722" s="259" t="s">
        <v>195</v>
      </c>
      <c r="E722" s="260" t="s">
        <v>701</v>
      </c>
      <c r="F722" s="261" t="s">
        <v>702</v>
      </c>
      <c r="G722" s="262" t="s">
        <v>146</v>
      </c>
      <c r="H722" s="263">
        <v>6.4470000000000001</v>
      </c>
      <c r="I722" s="264"/>
      <c r="J722" s="265">
        <f>ROUND(I722*H722,2)</f>
        <v>0</v>
      </c>
      <c r="K722" s="261" t="s">
        <v>147</v>
      </c>
      <c r="L722" s="266"/>
      <c r="M722" s="267" t="s">
        <v>19</v>
      </c>
      <c r="N722" s="268" t="s">
        <v>48</v>
      </c>
      <c r="O722" s="84"/>
      <c r="P722" s="222">
        <f>O722*H722</f>
        <v>0</v>
      </c>
      <c r="Q722" s="222">
        <v>0.55000000000000004</v>
      </c>
      <c r="R722" s="222">
        <f>Q722*H722</f>
        <v>3.5458500000000002</v>
      </c>
      <c r="S722" s="222">
        <v>0</v>
      </c>
      <c r="T722" s="223">
        <f>S722*H722</f>
        <v>0</v>
      </c>
      <c r="AR722" s="224" t="s">
        <v>377</v>
      </c>
      <c r="AT722" s="224" t="s">
        <v>195</v>
      </c>
      <c r="AU722" s="224" t="s">
        <v>87</v>
      </c>
      <c r="AY722" s="18" t="s">
        <v>141</v>
      </c>
      <c r="BE722" s="225">
        <f>IF(N722="základní",J722,0)</f>
        <v>0</v>
      </c>
      <c r="BF722" s="225">
        <f>IF(N722="snížená",J722,0)</f>
        <v>0</v>
      </c>
      <c r="BG722" s="225">
        <f>IF(N722="zákl. přenesená",J722,0)</f>
        <v>0</v>
      </c>
      <c r="BH722" s="225">
        <f>IF(N722="sníž. přenesená",J722,0)</f>
        <v>0</v>
      </c>
      <c r="BI722" s="225">
        <f>IF(N722="nulová",J722,0)</f>
        <v>0</v>
      </c>
      <c r="BJ722" s="18" t="s">
        <v>85</v>
      </c>
      <c r="BK722" s="225">
        <f>ROUND(I722*H722,2)</f>
        <v>0</v>
      </c>
      <c r="BL722" s="18" t="s">
        <v>248</v>
      </c>
      <c r="BM722" s="224" t="s">
        <v>1436</v>
      </c>
    </row>
    <row r="723" s="12" customFormat="1">
      <c r="B723" s="226"/>
      <c r="C723" s="227"/>
      <c r="D723" s="228" t="s">
        <v>150</v>
      </c>
      <c r="E723" s="229" t="s">
        <v>19</v>
      </c>
      <c r="F723" s="230" t="s">
        <v>1437</v>
      </c>
      <c r="G723" s="227"/>
      <c r="H723" s="231">
        <v>5.8609999999999998</v>
      </c>
      <c r="I723" s="232"/>
      <c r="J723" s="227"/>
      <c r="K723" s="227"/>
      <c r="L723" s="233"/>
      <c r="M723" s="234"/>
      <c r="N723" s="235"/>
      <c r="O723" s="235"/>
      <c r="P723" s="235"/>
      <c r="Q723" s="235"/>
      <c r="R723" s="235"/>
      <c r="S723" s="235"/>
      <c r="T723" s="236"/>
      <c r="AT723" s="237" t="s">
        <v>150</v>
      </c>
      <c r="AU723" s="237" t="s">
        <v>87</v>
      </c>
      <c r="AV723" s="12" t="s">
        <v>87</v>
      </c>
      <c r="AW723" s="12" t="s">
        <v>36</v>
      </c>
      <c r="AX723" s="12" t="s">
        <v>77</v>
      </c>
      <c r="AY723" s="237" t="s">
        <v>141</v>
      </c>
    </row>
    <row r="724" s="13" customFormat="1">
      <c r="B724" s="238"/>
      <c r="C724" s="239"/>
      <c r="D724" s="228" t="s">
        <v>150</v>
      </c>
      <c r="E724" s="240" t="s">
        <v>19</v>
      </c>
      <c r="F724" s="241" t="s">
        <v>152</v>
      </c>
      <c r="G724" s="239"/>
      <c r="H724" s="242">
        <v>5.8609999999999998</v>
      </c>
      <c r="I724" s="243"/>
      <c r="J724" s="239"/>
      <c r="K724" s="239"/>
      <c r="L724" s="244"/>
      <c r="M724" s="245"/>
      <c r="N724" s="246"/>
      <c r="O724" s="246"/>
      <c r="P724" s="246"/>
      <c r="Q724" s="246"/>
      <c r="R724" s="246"/>
      <c r="S724" s="246"/>
      <c r="T724" s="247"/>
      <c r="AT724" s="248" t="s">
        <v>150</v>
      </c>
      <c r="AU724" s="248" t="s">
        <v>87</v>
      </c>
      <c r="AV724" s="13" t="s">
        <v>148</v>
      </c>
      <c r="AW724" s="13" t="s">
        <v>36</v>
      </c>
      <c r="AX724" s="13" t="s">
        <v>85</v>
      </c>
      <c r="AY724" s="248" t="s">
        <v>141</v>
      </c>
    </row>
    <row r="725" s="12" customFormat="1">
      <c r="B725" s="226"/>
      <c r="C725" s="227"/>
      <c r="D725" s="228" t="s">
        <v>150</v>
      </c>
      <c r="E725" s="227"/>
      <c r="F725" s="230" t="s">
        <v>1438</v>
      </c>
      <c r="G725" s="227"/>
      <c r="H725" s="231">
        <v>6.4470000000000001</v>
      </c>
      <c r="I725" s="232"/>
      <c r="J725" s="227"/>
      <c r="K725" s="227"/>
      <c r="L725" s="233"/>
      <c r="M725" s="234"/>
      <c r="N725" s="235"/>
      <c r="O725" s="235"/>
      <c r="P725" s="235"/>
      <c r="Q725" s="235"/>
      <c r="R725" s="235"/>
      <c r="S725" s="235"/>
      <c r="T725" s="236"/>
      <c r="AT725" s="237" t="s">
        <v>150</v>
      </c>
      <c r="AU725" s="237" t="s">
        <v>87</v>
      </c>
      <c r="AV725" s="12" t="s">
        <v>87</v>
      </c>
      <c r="AW725" s="12" t="s">
        <v>4</v>
      </c>
      <c r="AX725" s="12" t="s">
        <v>85</v>
      </c>
      <c r="AY725" s="237" t="s">
        <v>141</v>
      </c>
    </row>
    <row r="726" s="1" customFormat="1" ht="36" customHeight="1">
      <c r="B726" s="39"/>
      <c r="C726" s="213" t="s">
        <v>744</v>
      </c>
      <c r="D726" s="213" t="s">
        <v>143</v>
      </c>
      <c r="E726" s="214" t="s">
        <v>707</v>
      </c>
      <c r="F726" s="215" t="s">
        <v>708</v>
      </c>
      <c r="G726" s="216" t="s">
        <v>192</v>
      </c>
      <c r="H726" s="217">
        <v>469.36099999999999</v>
      </c>
      <c r="I726" s="218"/>
      <c r="J726" s="219">
        <f>ROUND(I726*H726,2)</f>
        <v>0</v>
      </c>
      <c r="K726" s="215" t="s">
        <v>147</v>
      </c>
      <c r="L726" s="44"/>
      <c r="M726" s="220" t="s">
        <v>19</v>
      </c>
      <c r="N726" s="221" t="s">
        <v>48</v>
      </c>
      <c r="O726" s="84"/>
      <c r="P726" s="222">
        <f>O726*H726</f>
        <v>0</v>
      </c>
      <c r="Q726" s="222">
        <v>0</v>
      </c>
      <c r="R726" s="222">
        <f>Q726*H726</f>
        <v>0</v>
      </c>
      <c r="S726" s="222">
        <v>0</v>
      </c>
      <c r="T726" s="223">
        <f>S726*H726</f>
        <v>0</v>
      </c>
      <c r="AR726" s="224" t="s">
        <v>248</v>
      </c>
      <c r="AT726" s="224" t="s">
        <v>143</v>
      </c>
      <c r="AU726" s="224" t="s">
        <v>87</v>
      </c>
      <c r="AY726" s="18" t="s">
        <v>141</v>
      </c>
      <c r="BE726" s="225">
        <f>IF(N726="základní",J726,0)</f>
        <v>0</v>
      </c>
      <c r="BF726" s="225">
        <f>IF(N726="snížená",J726,0)</f>
        <v>0</v>
      </c>
      <c r="BG726" s="225">
        <f>IF(N726="zákl. přenesená",J726,0)</f>
        <v>0</v>
      </c>
      <c r="BH726" s="225">
        <f>IF(N726="sníž. přenesená",J726,0)</f>
        <v>0</v>
      </c>
      <c r="BI726" s="225">
        <f>IF(N726="nulová",J726,0)</f>
        <v>0</v>
      </c>
      <c r="BJ726" s="18" t="s">
        <v>85</v>
      </c>
      <c r="BK726" s="225">
        <f>ROUND(I726*H726,2)</f>
        <v>0</v>
      </c>
      <c r="BL726" s="18" t="s">
        <v>248</v>
      </c>
      <c r="BM726" s="224" t="s">
        <v>1439</v>
      </c>
    </row>
    <row r="727" s="12" customFormat="1">
      <c r="B727" s="226"/>
      <c r="C727" s="227"/>
      <c r="D727" s="228" t="s">
        <v>150</v>
      </c>
      <c r="E727" s="229" t="s">
        <v>19</v>
      </c>
      <c r="F727" s="230" t="s">
        <v>1440</v>
      </c>
      <c r="G727" s="227"/>
      <c r="H727" s="231">
        <v>262.56799999999998</v>
      </c>
      <c r="I727" s="232"/>
      <c r="J727" s="227"/>
      <c r="K727" s="227"/>
      <c r="L727" s="233"/>
      <c r="M727" s="234"/>
      <c r="N727" s="235"/>
      <c r="O727" s="235"/>
      <c r="P727" s="235"/>
      <c r="Q727" s="235"/>
      <c r="R727" s="235"/>
      <c r="S727" s="235"/>
      <c r="T727" s="236"/>
      <c r="AT727" s="237" t="s">
        <v>150</v>
      </c>
      <c r="AU727" s="237" t="s">
        <v>87</v>
      </c>
      <c r="AV727" s="12" t="s">
        <v>87</v>
      </c>
      <c r="AW727" s="12" t="s">
        <v>36</v>
      </c>
      <c r="AX727" s="12" t="s">
        <v>77</v>
      </c>
      <c r="AY727" s="237" t="s">
        <v>141</v>
      </c>
    </row>
    <row r="728" s="14" customFormat="1">
      <c r="B728" s="249"/>
      <c r="C728" s="250"/>
      <c r="D728" s="228" t="s">
        <v>150</v>
      </c>
      <c r="E728" s="251" t="s">
        <v>19</v>
      </c>
      <c r="F728" s="252" t="s">
        <v>225</v>
      </c>
      <c r="G728" s="250"/>
      <c r="H728" s="251" t="s">
        <v>19</v>
      </c>
      <c r="I728" s="253"/>
      <c r="J728" s="250"/>
      <c r="K728" s="250"/>
      <c r="L728" s="254"/>
      <c r="M728" s="255"/>
      <c r="N728" s="256"/>
      <c r="O728" s="256"/>
      <c r="P728" s="256"/>
      <c r="Q728" s="256"/>
      <c r="R728" s="256"/>
      <c r="S728" s="256"/>
      <c r="T728" s="257"/>
      <c r="AT728" s="258" t="s">
        <v>150</v>
      </c>
      <c r="AU728" s="258" t="s">
        <v>87</v>
      </c>
      <c r="AV728" s="14" t="s">
        <v>85</v>
      </c>
      <c r="AW728" s="14" t="s">
        <v>36</v>
      </c>
      <c r="AX728" s="14" t="s">
        <v>77</v>
      </c>
      <c r="AY728" s="258" t="s">
        <v>141</v>
      </c>
    </row>
    <row r="729" s="12" customFormat="1">
      <c r="B729" s="226"/>
      <c r="C729" s="227"/>
      <c r="D729" s="228" t="s">
        <v>150</v>
      </c>
      <c r="E729" s="229" t="s">
        <v>19</v>
      </c>
      <c r="F729" s="230" t="s">
        <v>1440</v>
      </c>
      <c r="G729" s="227"/>
      <c r="H729" s="231">
        <v>262.56799999999998</v>
      </c>
      <c r="I729" s="232"/>
      <c r="J729" s="227"/>
      <c r="K729" s="227"/>
      <c r="L729" s="233"/>
      <c r="M729" s="234"/>
      <c r="N729" s="235"/>
      <c r="O729" s="235"/>
      <c r="P729" s="235"/>
      <c r="Q729" s="235"/>
      <c r="R729" s="235"/>
      <c r="S729" s="235"/>
      <c r="T729" s="236"/>
      <c r="AT729" s="237" t="s">
        <v>150</v>
      </c>
      <c r="AU729" s="237" t="s">
        <v>87</v>
      </c>
      <c r="AV729" s="12" t="s">
        <v>87</v>
      </c>
      <c r="AW729" s="12" t="s">
        <v>36</v>
      </c>
      <c r="AX729" s="12" t="s">
        <v>77</v>
      </c>
      <c r="AY729" s="237" t="s">
        <v>141</v>
      </c>
    </row>
    <row r="730" s="12" customFormat="1">
      <c r="B730" s="226"/>
      <c r="C730" s="227"/>
      <c r="D730" s="228" t="s">
        <v>150</v>
      </c>
      <c r="E730" s="229" t="s">
        <v>19</v>
      </c>
      <c r="F730" s="230" t="s">
        <v>1441</v>
      </c>
      <c r="G730" s="227"/>
      <c r="H730" s="231">
        <v>-55.774999999999999</v>
      </c>
      <c r="I730" s="232"/>
      <c r="J730" s="227"/>
      <c r="K730" s="227"/>
      <c r="L730" s="233"/>
      <c r="M730" s="234"/>
      <c r="N730" s="235"/>
      <c r="O730" s="235"/>
      <c r="P730" s="235"/>
      <c r="Q730" s="235"/>
      <c r="R730" s="235"/>
      <c r="S730" s="235"/>
      <c r="T730" s="236"/>
      <c r="AT730" s="237" t="s">
        <v>150</v>
      </c>
      <c r="AU730" s="237" t="s">
        <v>87</v>
      </c>
      <c r="AV730" s="12" t="s">
        <v>87</v>
      </c>
      <c r="AW730" s="12" t="s">
        <v>36</v>
      </c>
      <c r="AX730" s="12" t="s">
        <v>77</v>
      </c>
      <c r="AY730" s="237" t="s">
        <v>141</v>
      </c>
    </row>
    <row r="731" s="14" customFormat="1">
      <c r="B731" s="249"/>
      <c r="C731" s="250"/>
      <c r="D731" s="228" t="s">
        <v>150</v>
      </c>
      <c r="E731" s="251" t="s">
        <v>19</v>
      </c>
      <c r="F731" s="252" t="s">
        <v>712</v>
      </c>
      <c r="G731" s="250"/>
      <c r="H731" s="251" t="s">
        <v>19</v>
      </c>
      <c r="I731" s="253"/>
      <c r="J731" s="250"/>
      <c r="K731" s="250"/>
      <c r="L731" s="254"/>
      <c r="M731" s="255"/>
      <c r="N731" s="256"/>
      <c r="O731" s="256"/>
      <c r="P731" s="256"/>
      <c r="Q731" s="256"/>
      <c r="R731" s="256"/>
      <c r="S731" s="256"/>
      <c r="T731" s="257"/>
      <c r="AT731" s="258" t="s">
        <v>150</v>
      </c>
      <c r="AU731" s="258" t="s">
        <v>87</v>
      </c>
      <c r="AV731" s="14" t="s">
        <v>85</v>
      </c>
      <c r="AW731" s="14" t="s">
        <v>36</v>
      </c>
      <c r="AX731" s="14" t="s">
        <v>77</v>
      </c>
      <c r="AY731" s="258" t="s">
        <v>141</v>
      </c>
    </row>
    <row r="732" s="13" customFormat="1">
      <c r="B732" s="238"/>
      <c r="C732" s="239"/>
      <c r="D732" s="228" t="s">
        <v>150</v>
      </c>
      <c r="E732" s="240" t="s">
        <v>19</v>
      </c>
      <c r="F732" s="241" t="s">
        <v>152</v>
      </c>
      <c r="G732" s="239"/>
      <c r="H732" s="242">
        <v>469.36099999999999</v>
      </c>
      <c r="I732" s="243"/>
      <c r="J732" s="239"/>
      <c r="K732" s="239"/>
      <c r="L732" s="244"/>
      <c r="M732" s="245"/>
      <c r="N732" s="246"/>
      <c r="O732" s="246"/>
      <c r="P732" s="246"/>
      <c r="Q732" s="246"/>
      <c r="R732" s="246"/>
      <c r="S732" s="246"/>
      <c r="T732" s="247"/>
      <c r="AT732" s="248" t="s">
        <v>150</v>
      </c>
      <c r="AU732" s="248" t="s">
        <v>87</v>
      </c>
      <c r="AV732" s="13" t="s">
        <v>148</v>
      </c>
      <c r="AW732" s="13" t="s">
        <v>36</v>
      </c>
      <c r="AX732" s="13" t="s">
        <v>85</v>
      </c>
      <c r="AY732" s="248" t="s">
        <v>141</v>
      </c>
    </row>
    <row r="733" s="1" customFormat="1" ht="24" customHeight="1">
      <c r="B733" s="39"/>
      <c r="C733" s="259" t="s">
        <v>750</v>
      </c>
      <c r="D733" s="259" t="s">
        <v>195</v>
      </c>
      <c r="E733" s="260" t="s">
        <v>714</v>
      </c>
      <c r="F733" s="261" t="s">
        <v>715</v>
      </c>
      <c r="G733" s="262" t="s">
        <v>146</v>
      </c>
      <c r="H733" s="263">
        <v>12.392</v>
      </c>
      <c r="I733" s="264"/>
      <c r="J733" s="265">
        <f>ROUND(I733*H733,2)</f>
        <v>0</v>
      </c>
      <c r="K733" s="261" t="s">
        <v>147</v>
      </c>
      <c r="L733" s="266"/>
      <c r="M733" s="267" t="s">
        <v>19</v>
      </c>
      <c r="N733" s="268" t="s">
        <v>48</v>
      </c>
      <c r="O733" s="84"/>
      <c r="P733" s="222">
        <f>O733*H733</f>
        <v>0</v>
      </c>
      <c r="Q733" s="222">
        <v>0.55000000000000004</v>
      </c>
      <c r="R733" s="222">
        <f>Q733*H733</f>
        <v>6.8155999999999999</v>
      </c>
      <c r="S733" s="222">
        <v>0</v>
      </c>
      <c r="T733" s="223">
        <f>S733*H733</f>
        <v>0</v>
      </c>
      <c r="AR733" s="224" t="s">
        <v>377</v>
      </c>
      <c r="AT733" s="224" t="s">
        <v>195</v>
      </c>
      <c r="AU733" s="224" t="s">
        <v>87</v>
      </c>
      <c r="AY733" s="18" t="s">
        <v>141</v>
      </c>
      <c r="BE733" s="225">
        <f>IF(N733="základní",J733,0)</f>
        <v>0</v>
      </c>
      <c r="BF733" s="225">
        <f>IF(N733="snížená",J733,0)</f>
        <v>0</v>
      </c>
      <c r="BG733" s="225">
        <f>IF(N733="zákl. přenesená",J733,0)</f>
        <v>0</v>
      </c>
      <c r="BH733" s="225">
        <f>IF(N733="sníž. přenesená",J733,0)</f>
        <v>0</v>
      </c>
      <c r="BI733" s="225">
        <f>IF(N733="nulová",J733,0)</f>
        <v>0</v>
      </c>
      <c r="BJ733" s="18" t="s">
        <v>85</v>
      </c>
      <c r="BK733" s="225">
        <f>ROUND(I733*H733,2)</f>
        <v>0</v>
      </c>
      <c r="BL733" s="18" t="s">
        <v>248</v>
      </c>
      <c r="BM733" s="224" t="s">
        <v>1442</v>
      </c>
    </row>
    <row r="734" s="12" customFormat="1">
      <c r="B734" s="226"/>
      <c r="C734" s="227"/>
      <c r="D734" s="228" t="s">
        <v>150</v>
      </c>
      <c r="E734" s="229" t="s">
        <v>19</v>
      </c>
      <c r="F734" s="230" t="s">
        <v>1443</v>
      </c>
      <c r="G734" s="227"/>
      <c r="H734" s="231">
        <v>6.3019999999999996</v>
      </c>
      <c r="I734" s="232"/>
      <c r="J734" s="227"/>
      <c r="K734" s="227"/>
      <c r="L734" s="233"/>
      <c r="M734" s="234"/>
      <c r="N734" s="235"/>
      <c r="O734" s="235"/>
      <c r="P734" s="235"/>
      <c r="Q734" s="235"/>
      <c r="R734" s="235"/>
      <c r="S734" s="235"/>
      <c r="T734" s="236"/>
      <c r="AT734" s="237" t="s">
        <v>150</v>
      </c>
      <c r="AU734" s="237" t="s">
        <v>87</v>
      </c>
      <c r="AV734" s="12" t="s">
        <v>87</v>
      </c>
      <c r="AW734" s="12" t="s">
        <v>36</v>
      </c>
      <c r="AX734" s="12" t="s">
        <v>77</v>
      </c>
      <c r="AY734" s="237" t="s">
        <v>141</v>
      </c>
    </row>
    <row r="735" s="14" customFormat="1">
      <c r="B735" s="249"/>
      <c r="C735" s="250"/>
      <c r="D735" s="228" t="s">
        <v>150</v>
      </c>
      <c r="E735" s="251" t="s">
        <v>19</v>
      </c>
      <c r="F735" s="252" t="s">
        <v>225</v>
      </c>
      <c r="G735" s="250"/>
      <c r="H735" s="251" t="s">
        <v>19</v>
      </c>
      <c r="I735" s="253"/>
      <c r="J735" s="250"/>
      <c r="K735" s="250"/>
      <c r="L735" s="254"/>
      <c r="M735" s="255"/>
      <c r="N735" s="256"/>
      <c r="O735" s="256"/>
      <c r="P735" s="256"/>
      <c r="Q735" s="256"/>
      <c r="R735" s="256"/>
      <c r="S735" s="256"/>
      <c r="T735" s="257"/>
      <c r="AT735" s="258" t="s">
        <v>150</v>
      </c>
      <c r="AU735" s="258" t="s">
        <v>87</v>
      </c>
      <c r="AV735" s="14" t="s">
        <v>85</v>
      </c>
      <c r="AW735" s="14" t="s">
        <v>36</v>
      </c>
      <c r="AX735" s="14" t="s">
        <v>77</v>
      </c>
      <c r="AY735" s="258" t="s">
        <v>141</v>
      </c>
    </row>
    <row r="736" s="12" customFormat="1">
      <c r="B736" s="226"/>
      <c r="C736" s="227"/>
      <c r="D736" s="228" t="s">
        <v>150</v>
      </c>
      <c r="E736" s="229" t="s">
        <v>19</v>
      </c>
      <c r="F736" s="230" t="s">
        <v>1443</v>
      </c>
      <c r="G736" s="227"/>
      <c r="H736" s="231">
        <v>6.3019999999999996</v>
      </c>
      <c r="I736" s="232"/>
      <c r="J736" s="227"/>
      <c r="K736" s="227"/>
      <c r="L736" s="233"/>
      <c r="M736" s="234"/>
      <c r="N736" s="235"/>
      <c r="O736" s="235"/>
      <c r="P736" s="235"/>
      <c r="Q736" s="235"/>
      <c r="R736" s="235"/>
      <c r="S736" s="235"/>
      <c r="T736" s="236"/>
      <c r="AT736" s="237" t="s">
        <v>150</v>
      </c>
      <c r="AU736" s="237" t="s">
        <v>87</v>
      </c>
      <c r="AV736" s="12" t="s">
        <v>87</v>
      </c>
      <c r="AW736" s="12" t="s">
        <v>36</v>
      </c>
      <c r="AX736" s="12" t="s">
        <v>77</v>
      </c>
      <c r="AY736" s="237" t="s">
        <v>141</v>
      </c>
    </row>
    <row r="737" s="12" customFormat="1">
      <c r="B737" s="226"/>
      <c r="C737" s="227"/>
      <c r="D737" s="228" t="s">
        <v>150</v>
      </c>
      <c r="E737" s="229" t="s">
        <v>19</v>
      </c>
      <c r="F737" s="230" t="s">
        <v>1444</v>
      </c>
      <c r="G737" s="227"/>
      <c r="H737" s="231">
        <v>-1.339</v>
      </c>
      <c r="I737" s="232"/>
      <c r="J737" s="227"/>
      <c r="K737" s="227"/>
      <c r="L737" s="233"/>
      <c r="M737" s="234"/>
      <c r="N737" s="235"/>
      <c r="O737" s="235"/>
      <c r="P737" s="235"/>
      <c r="Q737" s="235"/>
      <c r="R737" s="235"/>
      <c r="S737" s="235"/>
      <c r="T737" s="236"/>
      <c r="AT737" s="237" t="s">
        <v>150</v>
      </c>
      <c r="AU737" s="237" t="s">
        <v>87</v>
      </c>
      <c r="AV737" s="12" t="s">
        <v>87</v>
      </c>
      <c r="AW737" s="12" t="s">
        <v>36</v>
      </c>
      <c r="AX737" s="12" t="s">
        <v>77</v>
      </c>
      <c r="AY737" s="237" t="s">
        <v>141</v>
      </c>
    </row>
    <row r="738" s="14" customFormat="1">
      <c r="B738" s="249"/>
      <c r="C738" s="250"/>
      <c r="D738" s="228" t="s">
        <v>150</v>
      </c>
      <c r="E738" s="251" t="s">
        <v>19</v>
      </c>
      <c r="F738" s="252" t="s">
        <v>712</v>
      </c>
      <c r="G738" s="250"/>
      <c r="H738" s="251" t="s">
        <v>19</v>
      </c>
      <c r="I738" s="253"/>
      <c r="J738" s="250"/>
      <c r="K738" s="250"/>
      <c r="L738" s="254"/>
      <c r="M738" s="255"/>
      <c r="N738" s="256"/>
      <c r="O738" s="256"/>
      <c r="P738" s="256"/>
      <c r="Q738" s="256"/>
      <c r="R738" s="256"/>
      <c r="S738" s="256"/>
      <c r="T738" s="257"/>
      <c r="AT738" s="258" t="s">
        <v>150</v>
      </c>
      <c r="AU738" s="258" t="s">
        <v>87</v>
      </c>
      <c r="AV738" s="14" t="s">
        <v>85</v>
      </c>
      <c r="AW738" s="14" t="s">
        <v>36</v>
      </c>
      <c r="AX738" s="14" t="s">
        <v>77</v>
      </c>
      <c r="AY738" s="258" t="s">
        <v>141</v>
      </c>
    </row>
    <row r="739" s="13" customFormat="1">
      <c r="B739" s="238"/>
      <c r="C739" s="239"/>
      <c r="D739" s="228" t="s">
        <v>150</v>
      </c>
      <c r="E739" s="240" t="s">
        <v>19</v>
      </c>
      <c r="F739" s="241" t="s">
        <v>152</v>
      </c>
      <c r="G739" s="239"/>
      <c r="H739" s="242">
        <v>11.264999999999999</v>
      </c>
      <c r="I739" s="243"/>
      <c r="J739" s="239"/>
      <c r="K739" s="239"/>
      <c r="L739" s="244"/>
      <c r="M739" s="245"/>
      <c r="N739" s="246"/>
      <c r="O739" s="246"/>
      <c r="P739" s="246"/>
      <c r="Q739" s="246"/>
      <c r="R739" s="246"/>
      <c r="S739" s="246"/>
      <c r="T739" s="247"/>
      <c r="AT739" s="248" t="s">
        <v>150</v>
      </c>
      <c r="AU739" s="248" t="s">
        <v>87</v>
      </c>
      <c r="AV739" s="13" t="s">
        <v>148</v>
      </c>
      <c r="AW739" s="13" t="s">
        <v>36</v>
      </c>
      <c r="AX739" s="13" t="s">
        <v>85</v>
      </c>
      <c r="AY739" s="248" t="s">
        <v>141</v>
      </c>
    </row>
    <row r="740" s="12" customFormat="1">
      <c r="B740" s="226"/>
      <c r="C740" s="227"/>
      <c r="D740" s="228" t="s">
        <v>150</v>
      </c>
      <c r="E740" s="227"/>
      <c r="F740" s="230" t="s">
        <v>1445</v>
      </c>
      <c r="G740" s="227"/>
      <c r="H740" s="231">
        <v>12.392</v>
      </c>
      <c r="I740" s="232"/>
      <c r="J740" s="227"/>
      <c r="K740" s="227"/>
      <c r="L740" s="233"/>
      <c r="M740" s="234"/>
      <c r="N740" s="235"/>
      <c r="O740" s="235"/>
      <c r="P740" s="235"/>
      <c r="Q740" s="235"/>
      <c r="R740" s="235"/>
      <c r="S740" s="235"/>
      <c r="T740" s="236"/>
      <c r="AT740" s="237" t="s">
        <v>150</v>
      </c>
      <c r="AU740" s="237" t="s">
        <v>87</v>
      </c>
      <c r="AV740" s="12" t="s">
        <v>87</v>
      </c>
      <c r="AW740" s="12" t="s">
        <v>4</v>
      </c>
      <c r="AX740" s="12" t="s">
        <v>85</v>
      </c>
      <c r="AY740" s="237" t="s">
        <v>141</v>
      </c>
    </row>
    <row r="741" s="1" customFormat="1" ht="24" customHeight="1">
      <c r="B741" s="39"/>
      <c r="C741" s="213" t="s">
        <v>756</v>
      </c>
      <c r="D741" s="213" t="s">
        <v>143</v>
      </c>
      <c r="E741" s="214" t="s">
        <v>721</v>
      </c>
      <c r="F741" s="215" t="s">
        <v>722</v>
      </c>
      <c r="G741" s="216" t="s">
        <v>192</v>
      </c>
      <c r="H741" s="217">
        <v>55.774999999999999</v>
      </c>
      <c r="I741" s="218"/>
      <c r="J741" s="219">
        <f>ROUND(I741*H741,2)</f>
        <v>0</v>
      </c>
      <c r="K741" s="215" t="s">
        <v>147</v>
      </c>
      <c r="L741" s="44"/>
      <c r="M741" s="220" t="s">
        <v>19</v>
      </c>
      <c r="N741" s="221" t="s">
        <v>48</v>
      </c>
      <c r="O741" s="84"/>
      <c r="P741" s="222">
        <f>O741*H741</f>
        <v>0</v>
      </c>
      <c r="Q741" s="222">
        <v>0</v>
      </c>
      <c r="R741" s="222">
        <f>Q741*H741</f>
        <v>0</v>
      </c>
      <c r="S741" s="222">
        <v>0</v>
      </c>
      <c r="T741" s="223">
        <f>S741*H741</f>
        <v>0</v>
      </c>
      <c r="AR741" s="224" t="s">
        <v>248</v>
      </c>
      <c r="AT741" s="224" t="s">
        <v>143</v>
      </c>
      <c r="AU741" s="224" t="s">
        <v>87</v>
      </c>
      <c r="AY741" s="18" t="s">
        <v>141</v>
      </c>
      <c r="BE741" s="225">
        <f>IF(N741="základní",J741,0)</f>
        <v>0</v>
      </c>
      <c r="BF741" s="225">
        <f>IF(N741="snížená",J741,0)</f>
        <v>0</v>
      </c>
      <c r="BG741" s="225">
        <f>IF(N741="zákl. přenesená",J741,0)</f>
        <v>0</v>
      </c>
      <c r="BH741" s="225">
        <f>IF(N741="sníž. přenesená",J741,0)</f>
        <v>0</v>
      </c>
      <c r="BI741" s="225">
        <f>IF(N741="nulová",J741,0)</f>
        <v>0</v>
      </c>
      <c r="BJ741" s="18" t="s">
        <v>85</v>
      </c>
      <c r="BK741" s="225">
        <f>ROUND(I741*H741,2)</f>
        <v>0</v>
      </c>
      <c r="BL741" s="18" t="s">
        <v>248</v>
      </c>
      <c r="BM741" s="224" t="s">
        <v>1446</v>
      </c>
    </row>
    <row r="742" s="12" customFormat="1">
      <c r="B742" s="226"/>
      <c r="C742" s="227"/>
      <c r="D742" s="228" t="s">
        <v>150</v>
      </c>
      <c r="E742" s="229" t="s">
        <v>19</v>
      </c>
      <c r="F742" s="230" t="s">
        <v>1447</v>
      </c>
      <c r="G742" s="227"/>
      <c r="H742" s="231">
        <v>55.774999999999999</v>
      </c>
      <c r="I742" s="232"/>
      <c r="J742" s="227"/>
      <c r="K742" s="227"/>
      <c r="L742" s="233"/>
      <c r="M742" s="234"/>
      <c r="N742" s="235"/>
      <c r="O742" s="235"/>
      <c r="P742" s="235"/>
      <c r="Q742" s="235"/>
      <c r="R742" s="235"/>
      <c r="S742" s="235"/>
      <c r="T742" s="236"/>
      <c r="AT742" s="237" t="s">
        <v>150</v>
      </c>
      <c r="AU742" s="237" t="s">
        <v>87</v>
      </c>
      <c r="AV742" s="12" t="s">
        <v>87</v>
      </c>
      <c r="AW742" s="12" t="s">
        <v>36</v>
      </c>
      <c r="AX742" s="12" t="s">
        <v>77</v>
      </c>
      <c r="AY742" s="237" t="s">
        <v>141</v>
      </c>
    </row>
    <row r="743" s="14" customFormat="1">
      <c r="B743" s="249"/>
      <c r="C743" s="250"/>
      <c r="D743" s="228" t="s">
        <v>150</v>
      </c>
      <c r="E743" s="251" t="s">
        <v>19</v>
      </c>
      <c r="F743" s="252" t="s">
        <v>712</v>
      </c>
      <c r="G743" s="250"/>
      <c r="H743" s="251" t="s">
        <v>19</v>
      </c>
      <c r="I743" s="253"/>
      <c r="J743" s="250"/>
      <c r="K743" s="250"/>
      <c r="L743" s="254"/>
      <c r="M743" s="255"/>
      <c r="N743" s="256"/>
      <c r="O743" s="256"/>
      <c r="P743" s="256"/>
      <c r="Q743" s="256"/>
      <c r="R743" s="256"/>
      <c r="S743" s="256"/>
      <c r="T743" s="257"/>
      <c r="AT743" s="258" t="s">
        <v>150</v>
      </c>
      <c r="AU743" s="258" t="s">
        <v>87</v>
      </c>
      <c r="AV743" s="14" t="s">
        <v>85</v>
      </c>
      <c r="AW743" s="14" t="s">
        <v>36</v>
      </c>
      <c r="AX743" s="14" t="s">
        <v>77</v>
      </c>
      <c r="AY743" s="258" t="s">
        <v>141</v>
      </c>
    </row>
    <row r="744" s="13" customFormat="1">
      <c r="B744" s="238"/>
      <c r="C744" s="239"/>
      <c r="D744" s="228" t="s">
        <v>150</v>
      </c>
      <c r="E744" s="240" t="s">
        <v>19</v>
      </c>
      <c r="F744" s="241" t="s">
        <v>152</v>
      </c>
      <c r="G744" s="239"/>
      <c r="H744" s="242">
        <v>55.774999999999999</v>
      </c>
      <c r="I744" s="243"/>
      <c r="J744" s="239"/>
      <c r="K744" s="239"/>
      <c r="L744" s="244"/>
      <c r="M744" s="245"/>
      <c r="N744" s="246"/>
      <c r="O744" s="246"/>
      <c r="P744" s="246"/>
      <c r="Q744" s="246"/>
      <c r="R744" s="246"/>
      <c r="S744" s="246"/>
      <c r="T744" s="247"/>
      <c r="AT744" s="248" t="s">
        <v>150</v>
      </c>
      <c r="AU744" s="248" t="s">
        <v>87</v>
      </c>
      <c r="AV744" s="13" t="s">
        <v>148</v>
      </c>
      <c r="AW744" s="13" t="s">
        <v>36</v>
      </c>
      <c r="AX744" s="13" t="s">
        <v>85</v>
      </c>
      <c r="AY744" s="248" t="s">
        <v>141</v>
      </c>
    </row>
    <row r="745" s="1" customFormat="1" ht="24" customHeight="1">
      <c r="B745" s="39"/>
      <c r="C745" s="259" t="s">
        <v>762</v>
      </c>
      <c r="D745" s="259" t="s">
        <v>195</v>
      </c>
      <c r="E745" s="260" t="s">
        <v>726</v>
      </c>
      <c r="F745" s="261" t="s">
        <v>727</v>
      </c>
      <c r="G745" s="262" t="s">
        <v>192</v>
      </c>
      <c r="H745" s="263">
        <v>61.353000000000002</v>
      </c>
      <c r="I745" s="264"/>
      <c r="J745" s="265">
        <f>ROUND(I745*H745,2)</f>
        <v>0</v>
      </c>
      <c r="K745" s="261" t="s">
        <v>19</v>
      </c>
      <c r="L745" s="266"/>
      <c r="M745" s="267" t="s">
        <v>19</v>
      </c>
      <c r="N745" s="268" t="s">
        <v>48</v>
      </c>
      <c r="O745" s="84"/>
      <c r="P745" s="222">
        <f>O745*H745</f>
        <v>0</v>
      </c>
      <c r="Q745" s="222">
        <v>0</v>
      </c>
      <c r="R745" s="222">
        <f>Q745*H745</f>
        <v>0</v>
      </c>
      <c r="S745" s="222">
        <v>0</v>
      </c>
      <c r="T745" s="223">
        <f>S745*H745</f>
        <v>0</v>
      </c>
      <c r="AR745" s="224" t="s">
        <v>377</v>
      </c>
      <c r="AT745" s="224" t="s">
        <v>195</v>
      </c>
      <c r="AU745" s="224" t="s">
        <v>87</v>
      </c>
      <c r="AY745" s="18" t="s">
        <v>141</v>
      </c>
      <c r="BE745" s="225">
        <f>IF(N745="základní",J745,0)</f>
        <v>0</v>
      </c>
      <c r="BF745" s="225">
        <f>IF(N745="snížená",J745,0)</f>
        <v>0</v>
      </c>
      <c r="BG745" s="225">
        <f>IF(N745="zákl. přenesená",J745,0)</f>
        <v>0</v>
      </c>
      <c r="BH745" s="225">
        <f>IF(N745="sníž. přenesená",J745,0)</f>
        <v>0</v>
      </c>
      <c r="BI745" s="225">
        <f>IF(N745="nulová",J745,0)</f>
        <v>0</v>
      </c>
      <c r="BJ745" s="18" t="s">
        <v>85</v>
      </c>
      <c r="BK745" s="225">
        <f>ROUND(I745*H745,2)</f>
        <v>0</v>
      </c>
      <c r="BL745" s="18" t="s">
        <v>248</v>
      </c>
      <c r="BM745" s="224" t="s">
        <v>1448</v>
      </c>
    </row>
    <row r="746" s="12" customFormat="1">
      <c r="B746" s="226"/>
      <c r="C746" s="227"/>
      <c r="D746" s="228" t="s">
        <v>150</v>
      </c>
      <c r="E746" s="227"/>
      <c r="F746" s="230" t="s">
        <v>1449</v>
      </c>
      <c r="G746" s="227"/>
      <c r="H746" s="231">
        <v>61.353000000000002</v>
      </c>
      <c r="I746" s="232"/>
      <c r="J746" s="227"/>
      <c r="K746" s="227"/>
      <c r="L746" s="233"/>
      <c r="M746" s="234"/>
      <c r="N746" s="235"/>
      <c r="O746" s="235"/>
      <c r="P746" s="235"/>
      <c r="Q746" s="235"/>
      <c r="R746" s="235"/>
      <c r="S746" s="235"/>
      <c r="T746" s="236"/>
      <c r="AT746" s="237" t="s">
        <v>150</v>
      </c>
      <c r="AU746" s="237" t="s">
        <v>87</v>
      </c>
      <c r="AV746" s="12" t="s">
        <v>87</v>
      </c>
      <c r="AW746" s="12" t="s">
        <v>4</v>
      </c>
      <c r="AX746" s="12" t="s">
        <v>85</v>
      </c>
      <c r="AY746" s="237" t="s">
        <v>141</v>
      </c>
    </row>
    <row r="747" s="1" customFormat="1" ht="24" customHeight="1">
      <c r="B747" s="39"/>
      <c r="C747" s="213" t="s">
        <v>766</v>
      </c>
      <c r="D747" s="213" t="s">
        <v>143</v>
      </c>
      <c r="E747" s="214" t="s">
        <v>731</v>
      </c>
      <c r="F747" s="215" t="s">
        <v>732</v>
      </c>
      <c r="G747" s="216" t="s">
        <v>305</v>
      </c>
      <c r="H747" s="217">
        <v>266.39999999999998</v>
      </c>
      <c r="I747" s="218"/>
      <c r="J747" s="219">
        <f>ROUND(I747*H747,2)</f>
        <v>0</v>
      </c>
      <c r="K747" s="215" t="s">
        <v>147</v>
      </c>
      <c r="L747" s="44"/>
      <c r="M747" s="220" t="s">
        <v>19</v>
      </c>
      <c r="N747" s="221" t="s">
        <v>48</v>
      </c>
      <c r="O747" s="84"/>
      <c r="P747" s="222">
        <f>O747*H747</f>
        <v>0</v>
      </c>
      <c r="Q747" s="222">
        <v>0</v>
      </c>
      <c r="R747" s="222">
        <f>Q747*H747</f>
        <v>0</v>
      </c>
      <c r="S747" s="222">
        <v>0</v>
      </c>
      <c r="T747" s="223">
        <f>S747*H747</f>
        <v>0</v>
      </c>
      <c r="AR747" s="224" t="s">
        <v>248</v>
      </c>
      <c r="AT747" s="224" t="s">
        <v>143</v>
      </c>
      <c r="AU747" s="224" t="s">
        <v>87</v>
      </c>
      <c r="AY747" s="18" t="s">
        <v>141</v>
      </c>
      <c r="BE747" s="225">
        <f>IF(N747="základní",J747,0)</f>
        <v>0</v>
      </c>
      <c r="BF747" s="225">
        <f>IF(N747="snížená",J747,0)</f>
        <v>0</v>
      </c>
      <c r="BG747" s="225">
        <f>IF(N747="zákl. přenesená",J747,0)</f>
        <v>0</v>
      </c>
      <c r="BH747" s="225">
        <f>IF(N747="sníž. přenesená",J747,0)</f>
        <v>0</v>
      </c>
      <c r="BI747" s="225">
        <f>IF(N747="nulová",J747,0)</f>
        <v>0</v>
      </c>
      <c r="BJ747" s="18" t="s">
        <v>85</v>
      </c>
      <c r="BK747" s="225">
        <f>ROUND(I747*H747,2)</f>
        <v>0</v>
      </c>
      <c r="BL747" s="18" t="s">
        <v>248</v>
      </c>
      <c r="BM747" s="224" t="s">
        <v>1450</v>
      </c>
    </row>
    <row r="748" s="12" customFormat="1">
      <c r="B748" s="226"/>
      <c r="C748" s="227"/>
      <c r="D748" s="228" t="s">
        <v>150</v>
      </c>
      <c r="E748" s="229" t="s">
        <v>19</v>
      </c>
      <c r="F748" s="230" t="s">
        <v>1435</v>
      </c>
      <c r="G748" s="227"/>
      <c r="H748" s="231">
        <v>266.39999999999998</v>
      </c>
      <c r="I748" s="232"/>
      <c r="J748" s="227"/>
      <c r="K748" s="227"/>
      <c r="L748" s="233"/>
      <c r="M748" s="234"/>
      <c r="N748" s="235"/>
      <c r="O748" s="235"/>
      <c r="P748" s="235"/>
      <c r="Q748" s="235"/>
      <c r="R748" s="235"/>
      <c r="S748" s="235"/>
      <c r="T748" s="236"/>
      <c r="AT748" s="237" t="s">
        <v>150</v>
      </c>
      <c r="AU748" s="237" t="s">
        <v>87</v>
      </c>
      <c r="AV748" s="12" t="s">
        <v>87</v>
      </c>
      <c r="AW748" s="12" t="s">
        <v>36</v>
      </c>
      <c r="AX748" s="12" t="s">
        <v>77</v>
      </c>
      <c r="AY748" s="237" t="s">
        <v>141</v>
      </c>
    </row>
    <row r="749" s="13" customFormat="1">
      <c r="B749" s="238"/>
      <c r="C749" s="239"/>
      <c r="D749" s="228" t="s">
        <v>150</v>
      </c>
      <c r="E749" s="240" t="s">
        <v>19</v>
      </c>
      <c r="F749" s="241" t="s">
        <v>152</v>
      </c>
      <c r="G749" s="239"/>
      <c r="H749" s="242">
        <v>266.39999999999998</v>
      </c>
      <c r="I749" s="243"/>
      <c r="J749" s="239"/>
      <c r="K749" s="239"/>
      <c r="L749" s="244"/>
      <c r="M749" s="245"/>
      <c r="N749" s="246"/>
      <c r="O749" s="246"/>
      <c r="P749" s="246"/>
      <c r="Q749" s="246"/>
      <c r="R749" s="246"/>
      <c r="S749" s="246"/>
      <c r="T749" s="247"/>
      <c r="AT749" s="248" t="s">
        <v>150</v>
      </c>
      <c r="AU749" s="248" t="s">
        <v>87</v>
      </c>
      <c r="AV749" s="13" t="s">
        <v>148</v>
      </c>
      <c r="AW749" s="13" t="s">
        <v>36</v>
      </c>
      <c r="AX749" s="13" t="s">
        <v>85</v>
      </c>
      <c r="AY749" s="248" t="s">
        <v>141</v>
      </c>
    </row>
    <row r="750" s="1" customFormat="1" ht="16.5" customHeight="1">
      <c r="B750" s="39"/>
      <c r="C750" s="259" t="s">
        <v>770</v>
      </c>
      <c r="D750" s="259" t="s">
        <v>195</v>
      </c>
      <c r="E750" s="260" t="s">
        <v>736</v>
      </c>
      <c r="F750" s="261" t="s">
        <v>737</v>
      </c>
      <c r="G750" s="262" t="s">
        <v>146</v>
      </c>
      <c r="H750" s="263">
        <v>0.63900000000000001</v>
      </c>
      <c r="I750" s="264"/>
      <c r="J750" s="265">
        <f>ROUND(I750*H750,2)</f>
        <v>0</v>
      </c>
      <c r="K750" s="261" t="s">
        <v>147</v>
      </c>
      <c r="L750" s="266"/>
      <c r="M750" s="267" t="s">
        <v>19</v>
      </c>
      <c r="N750" s="268" t="s">
        <v>48</v>
      </c>
      <c r="O750" s="84"/>
      <c r="P750" s="222">
        <f>O750*H750</f>
        <v>0</v>
      </c>
      <c r="Q750" s="222">
        <v>0.55000000000000004</v>
      </c>
      <c r="R750" s="222">
        <f>Q750*H750</f>
        <v>0.35145000000000004</v>
      </c>
      <c r="S750" s="222">
        <v>0</v>
      </c>
      <c r="T750" s="223">
        <f>S750*H750</f>
        <v>0</v>
      </c>
      <c r="AR750" s="224" t="s">
        <v>377</v>
      </c>
      <c r="AT750" s="224" t="s">
        <v>195</v>
      </c>
      <c r="AU750" s="224" t="s">
        <v>87</v>
      </c>
      <c r="AY750" s="18" t="s">
        <v>141</v>
      </c>
      <c r="BE750" s="225">
        <f>IF(N750="základní",J750,0)</f>
        <v>0</v>
      </c>
      <c r="BF750" s="225">
        <f>IF(N750="snížená",J750,0)</f>
        <v>0</v>
      </c>
      <c r="BG750" s="225">
        <f>IF(N750="zákl. přenesená",J750,0)</f>
        <v>0</v>
      </c>
      <c r="BH750" s="225">
        <f>IF(N750="sníž. přenesená",J750,0)</f>
        <v>0</v>
      </c>
      <c r="BI750" s="225">
        <f>IF(N750="nulová",J750,0)</f>
        <v>0</v>
      </c>
      <c r="BJ750" s="18" t="s">
        <v>85</v>
      </c>
      <c r="BK750" s="225">
        <f>ROUND(I750*H750,2)</f>
        <v>0</v>
      </c>
      <c r="BL750" s="18" t="s">
        <v>248</v>
      </c>
      <c r="BM750" s="224" t="s">
        <v>1451</v>
      </c>
    </row>
    <row r="751" s="12" customFormat="1">
      <c r="B751" s="226"/>
      <c r="C751" s="227"/>
      <c r="D751" s="228" t="s">
        <v>150</v>
      </c>
      <c r="E751" s="229" t="s">
        <v>19</v>
      </c>
      <c r="F751" s="230" t="s">
        <v>1452</v>
      </c>
      <c r="G751" s="227"/>
      <c r="H751" s="231">
        <v>0.63900000000000001</v>
      </c>
      <c r="I751" s="232"/>
      <c r="J751" s="227"/>
      <c r="K751" s="227"/>
      <c r="L751" s="233"/>
      <c r="M751" s="234"/>
      <c r="N751" s="235"/>
      <c r="O751" s="235"/>
      <c r="P751" s="235"/>
      <c r="Q751" s="235"/>
      <c r="R751" s="235"/>
      <c r="S751" s="235"/>
      <c r="T751" s="236"/>
      <c r="AT751" s="237" t="s">
        <v>150</v>
      </c>
      <c r="AU751" s="237" t="s">
        <v>87</v>
      </c>
      <c r="AV751" s="12" t="s">
        <v>87</v>
      </c>
      <c r="AW751" s="12" t="s">
        <v>36</v>
      </c>
      <c r="AX751" s="12" t="s">
        <v>77</v>
      </c>
      <c r="AY751" s="237" t="s">
        <v>141</v>
      </c>
    </row>
    <row r="752" s="13" customFormat="1">
      <c r="B752" s="238"/>
      <c r="C752" s="239"/>
      <c r="D752" s="228" t="s">
        <v>150</v>
      </c>
      <c r="E752" s="240" t="s">
        <v>19</v>
      </c>
      <c r="F752" s="241" t="s">
        <v>152</v>
      </c>
      <c r="G752" s="239"/>
      <c r="H752" s="242">
        <v>0.63900000000000001</v>
      </c>
      <c r="I752" s="243"/>
      <c r="J752" s="239"/>
      <c r="K752" s="239"/>
      <c r="L752" s="244"/>
      <c r="M752" s="245"/>
      <c r="N752" s="246"/>
      <c r="O752" s="246"/>
      <c r="P752" s="246"/>
      <c r="Q752" s="246"/>
      <c r="R752" s="246"/>
      <c r="S752" s="246"/>
      <c r="T752" s="247"/>
      <c r="AT752" s="248" t="s">
        <v>150</v>
      </c>
      <c r="AU752" s="248" t="s">
        <v>87</v>
      </c>
      <c r="AV752" s="13" t="s">
        <v>148</v>
      </c>
      <c r="AW752" s="13" t="s">
        <v>36</v>
      </c>
      <c r="AX752" s="13" t="s">
        <v>85</v>
      </c>
      <c r="AY752" s="248" t="s">
        <v>141</v>
      </c>
    </row>
    <row r="753" s="1" customFormat="1" ht="36" customHeight="1">
      <c r="B753" s="39"/>
      <c r="C753" s="213" t="s">
        <v>775</v>
      </c>
      <c r="D753" s="213" t="s">
        <v>143</v>
      </c>
      <c r="E753" s="214" t="s">
        <v>745</v>
      </c>
      <c r="F753" s="215" t="s">
        <v>746</v>
      </c>
      <c r="G753" s="216" t="s">
        <v>146</v>
      </c>
      <c r="H753" s="217">
        <v>20.817</v>
      </c>
      <c r="I753" s="218"/>
      <c r="J753" s="219">
        <f>ROUND(I753*H753,2)</f>
        <v>0</v>
      </c>
      <c r="K753" s="215" t="s">
        <v>147</v>
      </c>
      <c r="L753" s="44"/>
      <c r="M753" s="220" t="s">
        <v>19</v>
      </c>
      <c r="N753" s="221" t="s">
        <v>48</v>
      </c>
      <c r="O753" s="84"/>
      <c r="P753" s="222">
        <f>O753*H753</f>
        <v>0</v>
      </c>
      <c r="Q753" s="222">
        <v>0.023369999999999998</v>
      </c>
      <c r="R753" s="222">
        <f>Q753*H753</f>
        <v>0.48649328999999997</v>
      </c>
      <c r="S753" s="222">
        <v>0</v>
      </c>
      <c r="T753" s="223">
        <f>S753*H753</f>
        <v>0</v>
      </c>
      <c r="AR753" s="224" t="s">
        <v>248</v>
      </c>
      <c r="AT753" s="224" t="s">
        <v>143</v>
      </c>
      <c r="AU753" s="224" t="s">
        <v>87</v>
      </c>
      <c r="AY753" s="18" t="s">
        <v>141</v>
      </c>
      <c r="BE753" s="225">
        <f>IF(N753="základní",J753,0)</f>
        <v>0</v>
      </c>
      <c r="BF753" s="225">
        <f>IF(N753="snížená",J753,0)</f>
        <v>0</v>
      </c>
      <c r="BG753" s="225">
        <f>IF(N753="zákl. přenesená",J753,0)</f>
        <v>0</v>
      </c>
      <c r="BH753" s="225">
        <f>IF(N753="sníž. přenesená",J753,0)</f>
        <v>0</v>
      </c>
      <c r="BI753" s="225">
        <f>IF(N753="nulová",J753,0)</f>
        <v>0</v>
      </c>
      <c r="BJ753" s="18" t="s">
        <v>85</v>
      </c>
      <c r="BK753" s="225">
        <f>ROUND(I753*H753,2)</f>
        <v>0</v>
      </c>
      <c r="BL753" s="18" t="s">
        <v>248</v>
      </c>
      <c r="BM753" s="224" t="s">
        <v>1453</v>
      </c>
    </row>
    <row r="754" s="12" customFormat="1">
      <c r="B754" s="226"/>
      <c r="C754" s="227"/>
      <c r="D754" s="228" t="s">
        <v>150</v>
      </c>
      <c r="E754" s="229" t="s">
        <v>19</v>
      </c>
      <c r="F754" s="230" t="s">
        <v>1454</v>
      </c>
      <c r="G754" s="227"/>
      <c r="H754" s="231">
        <v>0.63900000000000001</v>
      </c>
      <c r="I754" s="232"/>
      <c r="J754" s="227"/>
      <c r="K754" s="227"/>
      <c r="L754" s="233"/>
      <c r="M754" s="234"/>
      <c r="N754" s="235"/>
      <c r="O754" s="235"/>
      <c r="P754" s="235"/>
      <c r="Q754" s="235"/>
      <c r="R754" s="235"/>
      <c r="S754" s="235"/>
      <c r="T754" s="236"/>
      <c r="AT754" s="237" t="s">
        <v>150</v>
      </c>
      <c r="AU754" s="237" t="s">
        <v>87</v>
      </c>
      <c r="AV754" s="12" t="s">
        <v>87</v>
      </c>
      <c r="AW754" s="12" t="s">
        <v>36</v>
      </c>
      <c r="AX754" s="12" t="s">
        <v>77</v>
      </c>
      <c r="AY754" s="237" t="s">
        <v>141</v>
      </c>
    </row>
    <row r="755" s="12" customFormat="1">
      <c r="B755" s="226"/>
      <c r="C755" s="227"/>
      <c r="D755" s="228" t="s">
        <v>150</v>
      </c>
      <c r="E755" s="229" t="s">
        <v>19</v>
      </c>
      <c r="F755" s="230" t="s">
        <v>1455</v>
      </c>
      <c r="G755" s="227"/>
      <c r="H755" s="231">
        <v>1.339</v>
      </c>
      <c r="I755" s="232"/>
      <c r="J755" s="227"/>
      <c r="K755" s="227"/>
      <c r="L755" s="233"/>
      <c r="M755" s="234"/>
      <c r="N755" s="235"/>
      <c r="O755" s="235"/>
      <c r="P755" s="235"/>
      <c r="Q755" s="235"/>
      <c r="R755" s="235"/>
      <c r="S755" s="235"/>
      <c r="T755" s="236"/>
      <c r="AT755" s="237" t="s">
        <v>150</v>
      </c>
      <c r="AU755" s="237" t="s">
        <v>87</v>
      </c>
      <c r="AV755" s="12" t="s">
        <v>87</v>
      </c>
      <c r="AW755" s="12" t="s">
        <v>36</v>
      </c>
      <c r="AX755" s="12" t="s">
        <v>77</v>
      </c>
      <c r="AY755" s="237" t="s">
        <v>141</v>
      </c>
    </row>
    <row r="756" s="12" customFormat="1">
      <c r="B756" s="226"/>
      <c r="C756" s="227"/>
      <c r="D756" s="228" t="s">
        <v>150</v>
      </c>
      <c r="E756" s="229" t="s">
        <v>19</v>
      </c>
      <c r="F756" s="230" t="s">
        <v>1433</v>
      </c>
      <c r="G756" s="227"/>
      <c r="H756" s="231">
        <v>12.392</v>
      </c>
      <c r="I756" s="232"/>
      <c r="J756" s="227"/>
      <c r="K756" s="227"/>
      <c r="L756" s="233"/>
      <c r="M756" s="234"/>
      <c r="N756" s="235"/>
      <c r="O756" s="235"/>
      <c r="P756" s="235"/>
      <c r="Q756" s="235"/>
      <c r="R756" s="235"/>
      <c r="S756" s="235"/>
      <c r="T756" s="236"/>
      <c r="AT756" s="237" t="s">
        <v>150</v>
      </c>
      <c r="AU756" s="237" t="s">
        <v>87</v>
      </c>
      <c r="AV756" s="12" t="s">
        <v>87</v>
      </c>
      <c r="AW756" s="12" t="s">
        <v>36</v>
      </c>
      <c r="AX756" s="12" t="s">
        <v>77</v>
      </c>
      <c r="AY756" s="237" t="s">
        <v>141</v>
      </c>
    </row>
    <row r="757" s="12" customFormat="1">
      <c r="B757" s="226"/>
      <c r="C757" s="227"/>
      <c r="D757" s="228" t="s">
        <v>150</v>
      </c>
      <c r="E757" s="229" t="s">
        <v>19</v>
      </c>
      <c r="F757" s="230" t="s">
        <v>1432</v>
      </c>
      <c r="G757" s="227"/>
      <c r="H757" s="231">
        <v>6.4470000000000001</v>
      </c>
      <c r="I757" s="232"/>
      <c r="J757" s="227"/>
      <c r="K757" s="227"/>
      <c r="L757" s="233"/>
      <c r="M757" s="234"/>
      <c r="N757" s="235"/>
      <c r="O757" s="235"/>
      <c r="P757" s="235"/>
      <c r="Q757" s="235"/>
      <c r="R757" s="235"/>
      <c r="S757" s="235"/>
      <c r="T757" s="236"/>
      <c r="AT757" s="237" t="s">
        <v>150</v>
      </c>
      <c r="AU757" s="237" t="s">
        <v>87</v>
      </c>
      <c r="AV757" s="12" t="s">
        <v>87</v>
      </c>
      <c r="AW757" s="12" t="s">
        <v>36</v>
      </c>
      <c r="AX757" s="12" t="s">
        <v>77</v>
      </c>
      <c r="AY757" s="237" t="s">
        <v>141</v>
      </c>
    </row>
    <row r="758" s="13" customFormat="1">
      <c r="B758" s="238"/>
      <c r="C758" s="239"/>
      <c r="D758" s="228" t="s">
        <v>150</v>
      </c>
      <c r="E758" s="240" t="s">
        <v>19</v>
      </c>
      <c r="F758" s="241" t="s">
        <v>152</v>
      </c>
      <c r="G758" s="239"/>
      <c r="H758" s="242">
        <v>20.817</v>
      </c>
      <c r="I758" s="243"/>
      <c r="J758" s="239"/>
      <c r="K758" s="239"/>
      <c r="L758" s="244"/>
      <c r="M758" s="245"/>
      <c r="N758" s="246"/>
      <c r="O758" s="246"/>
      <c r="P758" s="246"/>
      <c r="Q758" s="246"/>
      <c r="R758" s="246"/>
      <c r="S758" s="246"/>
      <c r="T758" s="247"/>
      <c r="AT758" s="248" t="s">
        <v>150</v>
      </c>
      <c r="AU758" s="248" t="s">
        <v>87</v>
      </c>
      <c r="AV758" s="13" t="s">
        <v>148</v>
      </c>
      <c r="AW758" s="13" t="s">
        <v>36</v>
      </c>
      <c r="AX758" s="13" t="s">
        <v>85</v>
      </c>
      <c r="AY758" s="248" t="s">
        <v>141</v>
      </c>
    </row>
    <row r="759" s="1" customFormat="1" ht="36" customHeight="1">
      <c r="B759" s="39"/>
      <c r="C759" s="213" t="s">
        <v>780</v>
      </c>
      <c r="D759" s="213" t="s">
        <v>143</v>
      </c>
      <c r="E759" s="214" t="s">
        <v>751</v>
      </c>
      <c r="F759" s="215" t="s">
        <v>752</v>
      </c>
      <c r="G759" s="216" t="s">
        <v>621</v>
      </c>
      <c r="H759" s="280"/>
      <c r="I759" s="218"/>
      <c r="J759" s="219">
        <f>ROUND(I759*H759,2)</f>
        <v>0</v>
      </c>
      <c r="K759" s="215" t="s">
        <v>147</v>
      </c>
      <c r="L759" s="44"/>
      <c r="M759" s="220" t="s">
        <v>19</v>
      </c>
      <c r="N759" s="221" t="s">
        <v>48</v>
      </c>
      <c r="O759" s="84"/>
      <c r="P759" s="222">
        <f>O759*H759</f>
        <v>0</v>
      </c>
      <c r="Q759" s="222">
        <v>0</v>
      </c>
      <c r="R759" s="222">
        <f>Q759*H759</f>
        <v>0</v>
      </c>
      <c r="S759" s="222">
        <v>0</v>
      </c>
      <c r="T759" s="223">
        <f>S759*H759</f>
        <v>0</v>
      </c>
      <c r="AR759" s="224" t="s">
        <v>248</v>
      </c>
      <c r="AT759" s="224" t="s">
        <v>143</v>
      </c>
      <c r="AU759" s="224" t="s">
        <v>87</v>
      </c>
      <c r="AY759" s="18" t="s">
        <v>141</v>
      </c>
      <c r="BE759" s="225">
        <f>IF(N759="základní",J759,0)</f>
        <v>0</v>
      </c>
      <c r="BF759" s="225">
        <f>IF(N759="snížená",J759,0)</f>
        <v>0</v>
      </c>
      <c r="BG759" s="225">
        <f>IF(N759="zákl. přenesená",J759,0)</f>
        <v>0</v>
      </c>
      <c r="BH759" s="225">
        <f>IF(N759="sníž. přenesená",J759,0)</f>
        <v>0</v>
      </c>
      <c r="BI759" s="225">
        <f>IF(N759="nulová",J759,0)</f>
        <v>0</v>
      </c>
      <c r="BJ759" s="18" t="s">
        <v>85</v>
      </c>
      <c r="BK759" s="225">
        <f>ROUND(I759*H759,2)</f>
        <v>0</v>
      </c>
      <c r="BL759" s="18" t="s">
        <v>248</v>
      </c>
      <c r="BM759" s="224" t="s">
        <v>1456</v>
      </c>
    </row>
    <row r="760" s="11" customFormat="1" ht="22.8" customHeight="1">
      <c r="B760" s="197"/>
      <c r="C760" s="198"/>
      <c r="D760" s="199" t="s">
        <v>76</v>
      </c>
      <c r="E760" s="211" t="s">
        <v>754</v>
      </c>
      <c r="F760" s="211" t="s">
        <v>755</v>
      </c>
      <c r="G760" s="198"/>
      <c r="H760" s="198"/>
      <c r="I760" s="201"/>
      <c r="J760" s="212">
        <f>BK760</f>
        <v>0</v>
      </c>
      <c r="K760" s="198"/>
      <c r="L760" s="203"/>
      <c r="M760" s="204"/>
      <c r="N760" s="205"/>
      <c r="O760" s="205"/>
      <c r="P760" s="206">
        <f>SUM(P761:P791)</f>
        <v>0</v>
      </c>
      <c r="Q760" s="205"/>
      <c r="R760" s="206">
        <f>SUM(R761:R791)</f>
        <v>3.5607267600000005</v>
      </c>
      <c r="S760" s="205"/>
      <c r="T760" s="207">
        <f>SUM(T761:T791)</f>
        <v>0</v>
      </c>
      <c r="AR760" s="208" t="s">
        <v>87</v>
      </c>
      <c r="AT760" s="209" t="s">
        <v>76</v>
      </c>
      <c r="AU760" s="209" t="s">
        <v>85</v>
      </c>
      <c r="AY760" s="208" t="s">
        <v>141</v>
      </c>
      <c r="BK760" s="210">
        <f>SUM(BK761:BK791)</f>
        <v>0</v>
      </c>
    </row>
    <row r="761" s="1" customFormat="1" ht="48" customHeight="1">
      <c r="B761" s="39"/>
      <c r="C761" s="213" t="s">
        <v>784</v>
      </c>
      <c r="D761" s="213" t="s">
        <v>143</v>
      </c>
      <c r="E761" s="214" t="s">
        <v>757</v>
      </c>
      <c r="F761" s="215" t="s">
        <v>758</v>
      </c>
      <c r="G761" s="216" t="s">
        <v>192</v>
      </c>
      <c r="H761" s="217">
        <v>207.63800000000001</v>
      </c>
      <c r="I761" s="218"/>
      <c r="J761" s="219">
        <f>ROUND(I761*H761,2)</f>
        <v>0</v>
      </c>
      <c r="K761" s="215" t="s">
        <v>147</v>
      </c>
      <c r="L761" s="44"/>
      <c r="M761" s="220" t="s">
        <v>19</v>
      </c>
      <c r="N761" s="221" t="s">
        <v>48</v>
      </c>
      <c r="O761" s="84"/>
      <c r="P761" s="222">
        <f>O761*H761</f>
        <v>0</v>
      </c>
      <c r="Q761" s="222">
        <v>0.01379</v>
      </c>
      <c r="R761" s="222">
        <f>Q761*H761</f>
        <v>2.86332802</v>
      </c>
      <c r="S761" s="222">
        <v>0</v>
      </c>
      <c r="T761" s="223">
        <f>S761*H761</f>
        <v>0</v>
      </c>
      <c r="AR761" s="224" t="s">
        <v>248</v>
      </c>
      <c r="AT761" s="224" t="s">
        <v>143</v>
      </c>
      <c r="AU761" s="224" t="s">
        <v>87</v>
      </c>
      <c r="AY761" s="18" t="s">
        <v>141</v>
      </c>
      <c r="BE761" s="225">
        <f>IF(N761="základní",J761,0)</f>
        <v>0</v>
      </c>
      <c r="BF761" s="225">
        <f>IF(N761="snížená",J761,0)</f>
        <v>0</v>
      </c>
      <c r="BG761" s="225">
        <f>IF(N761="zákl. přenesená",J761,0)</f>
        <v>0</v>
      </c>
      <c r="BH761" s="225">
        <f>IF(N761="sníž. přenesená",J761,0)</f>
        <v>0</v>
      </c>
      <c r="BI761" s="225">
        <f>IF(N761="nulová",J761,0)</f>
        <v>0</v>
      </c>
      <c r="BJ761" s="18" t="s">
        <v>85</v>
      </c>
      <c r="BK761" s="225">
        <f>ROUND(I761*H761,2)</f>
        <v>0</v>
      </c>
      <c r="BL761" s="18" t="s">
        <v>248</v>
      </c>
      <c r="BM761" s="224" t="s">
        <v>1457</v>
      </c>
    </row>
    <row r="762" s="12" customFormat="1">
      <c r="B762" s="226"/>
      <c r="C762" s="227"/>
      <c r="D762" s="228" t="s">
        <v>150</v>
      </c>
      <c r="E762" s="229" t="s">
        <v>19</v>
      </c>
      <c r="F762" s="230" t="s">
        <v>1458</v>
      </c>
      <c r="G762" s="227"/>
      <c r="H762" s="231">
        <v>161.03999999999999</v>
      </c>
      <c r="I762" s="232"/>
      <c r="J762" s="227"/>
      <c r="K762" s="227"/>
      <c r="L762" s="233"/>
      <c r="M762" s="234"/>
      <c r="N762" s="235"/>
      <c r="O762" s="235"/>
      <c r="P762" s="235"/>
      <c r="Q762" s="235"/>
      <c r="R762" s="235"/>
      <c r="S762" s="235"/>
      <c r="T762" s="236"/>
      <c r="AT762" s="237" t="s">
        <v>150</v>
      </c>
      <c r="AU762" s="237" t="s">
        <v>87</v>
      </c>
      <c r="AV762" s="12" t="s">
        <v>87</v>
      </c>
      <c r="AW762" s="12" t="s">
        <v>36</v>
      </c>
      <c r="AX762" s="12" t="s">
        <v>77</v>
      </c>
      <c r="AY762" s="237" t="s">
        <v>141</v>
      </c>
    </row>
    <row r="763" s="15" customFormat="1">
      <c r="B763" s="269"/>
      <c r="C763" s="270"/>
      <c r="D763" s="228" t="s">
        <v>150</v>
      </c>
      <c r="E763" s="271" t="s">
        <v>19</v>
      </c>
      <c r="F763" s="272" t="s">
        <v>1231</v>
      </c>
      <c r="G763" s="270"/>
      <c r="H763" s="273">
        <v>161.03999999999999</v>
      </c>
      <c r="I763" s="274"/>
      <c r="J763" s="270"/>
      <c r="K763" s="270"/>
      <c r="L763" s="275"/>
      <c r="M763" s="276"/>
      <c r="N763" s="277"/>
      <c r="O763" s="277"/>
      <c r="P763" s="277"/>
      <c r="Q763" s="277"/>
      <c r="R763" s="277"/>
      <c r="S763" s="277"/>
      <c r="T763" s="278"/>
      <c r="AT763" s="279" t="s">
        <v>150</v>
      </c>
      <c r="AU763" s="279" t="s">
        <v>87</v>
      </c>
      <c r="AV763" s="15" t="s">
        <v>157</v>
      </c>
      <c r="AW763" s="15" t="s">
        <v>36</v>
      </c>
      <c r="AX763" s="15" t="s">
        <v>77</v>
      </c>
      <c r="AY763" s="279" t="s">
        <v>141</v>
      </c>
    </row>
    <row r="764" s="12" customFormat="1">
      <c r="B764" s="226"/>
      <c r="C764" s="227"/>
      <c r="D764" s="228" t="s">
        <v>150</v>
      </c>
      <c r="E764" s="229" t="s">
        <v>19</v>
      </c>
      <c r="F764" s="230" t="s">
        <v>1459</v>
      </c>
      <c r="G764" s="227"/>
      <c r="H764" s="231">
        <v>5.4379999999999997</v>
      </c>
      <c r="I764" s="232"/>
      <c r="J764" s="227"/>
      <c r="K764" s="227"/>
      <c r="L764" s="233"/>
      <c r="M764" s="234"/>
      <c r="N764" s="235"/>
      <c r="O764" s="235"/>
      <c r="P764" s="235"/>
      <c r="Q764" s="235"/>
      <c r="R764" s="235"/>
      <c r="S764" s="235"/>
      <c r="T764" s="236"/>
      <c r="AT764" s="237" t="s">
        <v>150</v>
      </c>
      <c r="AU764" s="237" t="s">
        <v>87</v>
      </c>
      <c r="AV764" s="12" t="s">
        <v>87</v>
      </c>
      <c r="AW764" s="12" t="s">
        <v>36</v>
      </c>
      <c r="AX764" s="12" t="s">
        <v>77</v>
      </c>
      <c r="AY764" s="237" t="s">
        <v>141</v>
      </c>
    </row>
    <row r="765" s="15" customFormat="1">
      <c r="B765" s="269"/>
      <c r="C765" s="270"/>
      <c r="D765" s="228" t="s">
        <v>150</v>
      </c>
      <c r="E765" s="271" t="s">
        <v>19</v>
      </c>
      <c r="F765" s="272" t="s">
        <v>1272</v>
      </c>
      <c r="G765" s="270"/>
      <c r="H765" s="273">
        <v>5.4379999999999997</v>
      </c>
      <c r="I765" s="274"/>
      <c r="J765" s="270"/>
      <c r="K765" s="270"/>
      <c r="L765" s="275"/>
      <c r="M765" s="276"/>
      <c r="N765" s="277"/>
      <c r="O765" s="277"/>
      <c r="P765" s="277"/>
      <c r="Q765" s="277"/>
      <c r="R765" s="277"/>
      <c r="S765" s="277"/>
      <c r="T765" s="278"/>
      <c r="AT765" s="279" t="s">
        <v>150</v>
      </c>
      <c r="AU765" s="279" t="s">
        <v>87</v>
      </c>
      <c r="AV765" s="15" t="s">
        <v>157</v>
      </c>
      <c r="AW765" s="15" t="s">
        <v>36</v>
      </c>
      <c r="AX765" s="15" t="s">
        <v>77</v>
      </c>
      <c r="AY765" s="279" t="s">
        <v>141</v>
      </c>
    </row>
    <row r="766" s="12" customFormat="1">
      <c r="B766" s="226"/>
      <c r="C766" s="227"/>
      <c r="D766" s="228" t="s">
        <v>150</v>
      </c>
      <c r="E766" s="229" t="s">
        <v>19</v>
      </c>
      <c r="F766" s="230" t="s">
        <v>1460</v>
      </c>
      <c r="G766" s="227"/>
      <c r="H766" s="231">
        <v>18.379000000000001</v>
      </c>
      <c r="I766" s="232"/>
      <c r="J766" s="227"/>
      <c r="K766" s="227"/>
      <c r="L766" s="233"/>
      <c r="M766" s="234"/>
      <c r="N766" s="235"/>
      <c r="O766" s="235"/>
      <c r="P766" s="235"/>
      <c r="Q766" s="235"/>
      <c r="R766" s="235"/>
      <c r="S766" s="235"/>
      <c r="T766" s="236"/>
      <c r="AT766" s="237" t="s">
        <v>150</v>
      </c>
      <c r="AU766" s="237" t="s">
        <v>87</v>
      </c>
      <c r="AV766" s="12" t="s">
        <v>87</v>
      </c>
      <c r="AW766" s="12" t="s">
        <v>36</v>
      </c>
      <c r="AX766" s="12" t="s">
        <v>77</v>
      </c>
      <c r="AY766" s="237" t="s">
        <v>141</v>
      </c>
    </row>
    <row r="767" s="15" customFormat="1">
      <c r="B767" s="269"/>
      <c r="C767" s="270"/>
      <c r="D767" s="228" t="s">
        <v>150</v>
      </c>
      <c r="E767" s="271" t="s">
        <v>19</v>
      </c>
      <c r="F767" s="272" t="s">
        <v>1234</v>
      </c>
      <c r="G767" s="270"/>
      <c r="H767" s="273">
        <v>18.379000000000001</v>
      </c>
      <c r="I767" s="274"/>
      <c r="J767" s="270"/>
      <c r="K767" s="270"/>
      <c r="L767" s="275"/>
      <c r="M767" s="276"/>
      <c r="N767" s="277"/>
      <c r="O767" s="277"/>
      <c r="P767" s="277"/>
      <c r="Q767" s="277"/>
      <c r="R767" s="277"/>
      <c r="S767" s="277"/>
      <c r="T767" s="278"/>
      <c r="AT767" s="279" t="s">
        <v>150</v>
      </c>
      <c r="AU767" s="279" t="s">
        <v>87</v>
      </c>
      <c r="AV767" s="15" t="s">
        <v>157</v>
      </c>
      <c r="AW767" s="15" t="s">
        <v>36</v>
      </c>
      <c r="AX767" s="15" t="s">
        <v>77</v>
      </c>
      <c r="AY767" s="279" t="s">
        <v>141</v>
      </c>
    </row>
    <row r="768" s="12" customFormat="1">
      <c r="B768" s="226"/>
      <c r="C768" s="227"/>
      <c r="D768" s="228" t="s">
        <v>150</v>
      </c>
      <c r="E768" s="229" t="s">
        <v>19</v>
      </c>
      <c r="F768" s="230" t="s">
        <v>1357</v>
      </c>
      <c r="G768" s="227"/>
      <c r="H768" s="231">
        <v>22.780999999999999</v>
      </c>
      <c r="I768" s="232"/>
      <c r="J768" s="227"/>
      <c r="K768" s="227"/>
      <c r="L768" s="233"/>
      <c r="M768" s="234"/>
      <c r="N768" s="235"/>
      <c r="O768" s="235"/>
      <c r="P768" s="235"/>
      <c r="Q768" s="235"/>
      <c r="R768" s="235"/>
      <c r="S768" s="235"/>
      <c r="T768" s="236"/>
      <c r="AT768" s="237" t="s">
        <v>150</v>
      </c>
      <c r="AU768" s="237" t="s">
        <v>87</v>
      </c>
      <c r="AV768" s="12" t="s">
        <v>87</v>
      </c>
      <c r="AW768" s="12" t="s">
        <v>36</v>
      </c>
      <c r="AX768" s="12" t="s">
        <v>77</v>
      </c>
      <c r="AY768" s="237" t="s">
        <v>141</v>
      </c>
    </row>
    <row r="769" s="15" customFormat="1">
      <c r="B769" s="269"/>
      <c r="C769" s="270"/>
      <c r="D769" s="228" t="s">
        <v>150</v>
      </c>
      <c r="E769" s="271" t="s">
        <v>19</v>
      </c>
      <c r="F769" s="272" t="s">
        <v>1237</v>
      </c>
      <c r="G769" s="270"/>
      <c r="H769" s="273">
        <v>22.780999999999999</v>
      </c>
      <c r="I769" s="274"/>
      <c r="J769" s="270"/>
      <c r="K769" s="270"/>
      <c r="L769" s="275"/>
      <c r="M769" s="276"/>
      <c r="N769" s="277"/>
      <c r="O769" s="277"/>
      <c r="P769" s="277"/>
      <c r="Q769" s="277"/>
      <c r="R769" s="277"/>
      <c r="S769" s="277"/>
      <c r="T769" s="278"/>
      <c r="AT769" s="279" t="s">
        <v>150</v>
      </c>
      <c r="AU769" s="279" t="s">
        <v>87</v>
      </c>
      <c r="AV769" s="15" t="s">
        <v>157</v>
      </c>
      <c r="AW769" s="15" t="s">
        <v>36</v>
      </c>
      <c r="AX769" s="15" t="s">
        <v>77</v>
      </c>
      <c r="AY769" s="279" t="s">
        <v>141</v>
      </c>
    </row>
    <row r="770" s="13" customFormat="1">
      <c r="B770" s="238"/>
      <c r="C770" s="239"/>
      <c r="D770" s="228" t="s">
        <v>150</v>
      </c>
      <c r="E770" s="240" t="s">
        <v>19</v>
      </c>
      <c r="F770" s="241" t="s">
        <v>152</v>
      </c>
      <c r="G770" s="239"/>
      <c r="H770" s="242">
        <v>207.63799999999998</v>
      </c>
      <c r="I770" s="243"/>
      <c r="J770" s="239"/>
      <c r="K770" s="239"/>
      <c r="L770" s="244"/>
      <c r="M770" s="245"/>
      <c r="N770" s="246"/>
      <c r="O770" s="246"/>
      <c r="P770" s="246"/>
      <c r="Q770" s="246"/>
      <c r="R770" s="246"/>
      <c r="S770" s="246"/>
      <c r="T770" s="247"/>
      <c r="AT770" s="248" t="s">
        <v>150</v>
      </c>
      <c r="AU770" s="248" t="s">
        <v>87</v>
      </c>
      <c r="AV770" s="13" t="s">
        <v>148</v>
      </c>
      <c r="AW770" s="13" t="s">
        <v>36</v>
      </c>
      <c r="AX770" s="13" t="s">
        <v>85</v>
      </c>
      <c r="AY770" s="248" t="s">
        <v>141</v>
      </c>
    </row>
    <row r="771" s="1" customFormat="1" ht="36" customHeight="1">
      <c r="B771" s="39"/>
      <c r="C771" s="213" t="s">
        <v>789</v>
      </c>
      <c r="D771" s="213" t="s">
        <v>143</v>
      </c>
      <c r="E771" s="214" t="s">
        <v>1461</v>
      </c>
      <c r="F771" s="215" t="s">
        <v>1462</v>
      </c>
      <c r="G771" s="216" t="s">
        <v>305</v>
      </c>
      <c r="H771" s="217">
        <v>13.199999999999999</v>
      </c>
      <c r="I771" s="218"/>
      <c r="J771" s="219">
        <f>ROUND(I771*H771,2)</f>
        <v>0</v>
      </c>
      <c r="K771" s="215" t="s">
        <v>147</v>
      </c>
      <c r="L771" s="44"/>
      <c r="M771" s="220" t="s">
        <v>19</v>
      </c>
      <c r="N771" s="221" t="s">
        <v>48</v>
      </c>
      <c r="O771" s="84"/>
      <c r="P771" s="222">
        <f>O771*H771</f>
        <v>0</v>
      </c>
      <c r="Q771" s="222">
        <v>0.00051999999999999995</v>
      </c>
      <c r="R771" s="222">
        <f>Q771*H771</f>
        <v>0.0068639999999999994</v>
      </c>
      <c r="S771" s="222">
        <v>0</v>
      </c>
      <c r="T771" s="223">
        <f>S771*H771</f>
        <v>0</v>
      </c>
      <c r="AR771" s="224" t="s">
        <v>248</v>
      </c>
      <c r="AT771" s="224" t="s">
        <v>143</v>
      </c>
      <c r="AU771" s="224" t="s">
        <v>87</v>
      </c>
      <c r="AY771" s="18" t="s">
        <v>141</v>
      </c>
      <c r="BE771" s="225">
        <f>IF(N771="základní",J771,0)</f>
        <v>0</v>
      </c>
      <c r="BF771" s="225">
        <f>IF(N771="snížená",J771,0)</f>
        <v>0</v>
      </c>
      <c r="BG771" s="225">
        <f>IF(N771="zákl. přenesená",J771,0)</f>
        <v>0</v>
      </c>
      <c r="BH771" s="225">
        <f>IF(N771="sníž. přenesená",J771,0)</f>
        <v>0</v>
      </c>
      <c r="BI771" s="225">
        <f>IF(N771="nulová",J771,0)</f>
        <v>0</v>
      </c>
      <c r="BJ771" s="18" t="s">
        <v>85</v>
      </c>
      <c r="BK771" s="225">
        <f>ROUND(I771*H771,2)</f>
        <v>0</v>
      </c>
      <c r="BL771" s="18" t="s">
        <v>248</v>
      </c>
      <c r="BM771" s="224" t="s">
        <v>1463</v>
      </c>
    </row>
    <row r="772" s="12" customFormat="1">
      <c r="B772" s="226"/>
      <c r="C772" s="227"/>
      <c r="D772" s="228" t="s">
        <v>150</v>
      </c>
      <c r="E772" s="229" t="s">
        <v>19</v>
      </c>
      <c r="F772" s="230" t="s">
        <v>1464</v>
      </c>
      <c r="G772" s="227"/>
      <c r="H772" s="231">
        <v>13.199999999999999</v>
      </c>
      <c r="I772" s="232"/>
      <c r="J772" s="227"/>
      <c r="K772" s="227"/>
      <c r="L772" s="233"/>
      <c r="M772" s="234"/>
      <c r="N772" s="235"/>
      <c r="O772" s="235"/>
      <c r="P772" s="235"/>
      <c r="Q772" s="235"/>
      <c r="R772" s="235"/>
      <c r="S772" s="235"/>
      <c r="T772" s="236"/>
      <c r="AT772" s="237" t="s">
        <v>150</v>
      </c>
      <c r="AU772" s="237" t="s">
        <v>87</v>
      </c>
      <c r="AV772" s="12" t="s">
        <v>87</v>
      </c>
      <c r="AW772" s="12" t="s">
        <v>36</v>
      </c>
      <c r="AX772" s="12" t="s">
        <v>77</v>
      </c>
      <c r="AY772" s="237" t="s">
        <v>141</v>
      </c>
    </row>
    <row r="773" s="13" customFormat="1">
      <c r="B773" s="238"/>
      <c r="C773" s="239"/>
      <c r="D773" s="228" t="s">
        <v>150</v>
      </c>
      <c r="E773" s="240" t="s">
        <v>19</v>
      </c>
      <c r="F773" s="241" t="s">
        <v>152</v>
      </c>
      <c r="G773" s="239"/>
      <c r="H773" s="242">
        <v>13.199999999999999</v>
      </c>
      <c r="I773" s="243"/>
      <c r="J773" s="239"/>
      <c r="K773" s="239"/>
      <c r="L773" s="244"/>
      <c r="M773" s="245"/>
      <c r="N773" s="246"/>
      <c r="O773" s="246"/>
      <c r="P773" s="246"/>
      <c r="Q773" s="246"/>
      <c r="R773" s="246"/>
      <c r="S773" s="246"/>
      <c r="T773" s="247"/>
      <c r="AT773" s="248" t="s">
        <v>150</v>
      </c>
      <c r="AU773" s="248" t="s">
        <v>87</v>
      </c>
      <c r="AV773" s="13" t="s">
        <v>148</v>
      </c>
      <c r="AW773" s="13" t="s">
        <v>36</v>
      </c>
      <c r="AX773" s="13" t="s">
        <v>85</v>
      </c>
      <c r="AY773" s="248" t="s">
        <v>141</v>
      </c>
    </row>
    <row r="774" s="1" customFormat="1" ht="36" customHeight="1">
      <c r="B774" s="39"/>
      <c r="C774" s="213" t="s">
        <v>793</v>
      </c>
      <c r="D774" s="213" t="s">
        <v>143</v>
      </c>
      <c r="E774" s="214" t="s">
        <v>763</v>
      </c>
      <c r="F774" s="215" t="s">
        <v>764</v>
      </c>
      <c r="G774" s="216" t="s">
        <v>192</v>
      </c>
      <c r="H774" s="217">
        <v>207.63800000000001</v>
      </c>
      <c r="I774" s="218"/>
      <c r="J774" s="219">
        <f>ROUND(I774*H774,2)</f>
        <v>0</v>
      </c>
      <c r="K774" s="215" t="s">
        <v>147</v>
      </c>
      <c r="L774" s="44"/>
      <c r="M774" s="220" t="s">
        <v>19</v>
      </c>
      <c r="N774" s="221" t="s">
        <v>48</v>
      </c>
      <c r="O774" s="84"/>
      <c r="P774" s="222">
        <f>O774*H774</f>
        <v>0</v>
      </c>
      <c r="Q774" s="222">
        <v>0.00010000000000000001</v>
      </c>
      <c r="R774" s="222">
        <f>Q774*H774</f>
        <v>0.020763800000000002</v>
      </c>
      <c r="S774" s="222">
        <v>0</v>
      </c>
      <c r="T774" s="223">
        <f>S774*H774</f>
        <v>0</v>
      </c>
      <c r="AR774" s="224" t="s">
        <v>248</v>
      </c>
      <c r="AT774" s="224" t="s">
        <v>143</v>
      </c>
      <c r="AU774" s="224" t="s">
        <v>87</v>
      </c>
      <c r="AY774" s="18" t="s">
        <v>141</v>
      </c>
      <c r="BE774" s="225">
        <f>IF(N774="základní",J774,0)</f>
        <v>0</v>
      </c>
      <c r="BF774" s="225">
        <f>IF(N774="snížená",J774,0)</f>
        <v>0</v>
      </c>
      <c r="BG774" s="225">
        <f>IF(N774="zákl. přenesená",J774,0)</f>
        <v>0</v>
      </c>
      <c r="BH774" s="225">
        <f>IF(N774="sníž. přenesená",J774,0)</f>
        <v>0</v>
      </c>
      <c r="BI774" s="225">
        <f>IF(N774="nulová",J774,0)</f>
        <v>0</v>
      </c>
      <c r="BJ774" s="18" t="s">
        <v>85</v>
      </c>
      <c r="BK774" s="225">
        <f>ROUND(I774*H774,2)</f>
        <v>0</v>
      </c>
      <c r="BL774" s="18" t="s">
        <v>248</v>
      </c>
      <c r="BM774" s="224" t="s">
        <v>1465</v>
      </c>
    </row>
    <row r="775" s="1" customFormat="1" ht="36" customHeight="1">
      <c r="B775" s="39"/>
      <c r="C775" s="213" t="s">
        <v>799</v>
      </c>
      <c r="D775" s="213" t="s">
        <v>143</v>
      </c>
      <c r="E775" s="214" t="s">
        <v>767</v>
      </c>
      <c r="F775" s="215" t="s">
        <v>768</v>
      </c>
      <c r="G775" s="216" t="s">
        <v>192</v>
      </c>
      <c r="H775" s="217">
        <v>207.63800000000001</v>
      </c>
      <c r="I775" s="218"/>
      <c r="J775" s="219">
        <f>ROUND(I775*H775,2)</f>
        <v>0</v>
      </c>
      <c r="K775" s="215" t="s">
        <v>147</v>
      </c>
      <c r="L775" s="44"/>
      <c r="M775" s="220" t="s">
        <v>19</v>
      </c>
      <c r="N775" s="221" t="s">
        <v>48</v>
      </c>
      <c r="O775" s="84"/>
      <c r="P775" s="222">
        <f>O775*H775</f>
        <v>0</v>
      </c>
      <c r="Q775" s="222">
        <v>0</v>
      </c>
      <c r="R775" s="222">
        <f>Q775*H775</f>
        <v>0</v>
      </c>
      <c r="S775" s="222">
        <v>0</v>
      </c>
      <c r="T775" s="223">
        <f>S775*H775</f>
        <v>0</v>
      </c>
      <c r="AR775" s="224" t="s">
        <v>248</v>
      </c>
      <c r="AT775" s="224" t="s">
        <v>143</v>
      </c>
      <c r="AU775" s="224" t="s">
        <v>87</v>
      </c>
      <c r="AY775" s="18" t="s">
        <v>141</v>
      </c>
      <c r="BE775" s="225">
        <f>IF(N775="základní",J775,0)</f>
        <v>0</v>
      </c>
      <c r="BF775" s="225">
        <f>IF(N775="snížená",J775,0)</f>
        <v>0</v>
      </c>
      <c r="BG775" s="225">
        <f>IF(N775="zákl. přenesená",J775,0)</f>
        <v>0</v>
      </c>
      <c r="BH775" s="225">
        <f>IF(N775="sníž. přenesená",J775,0)</f>
        <v>0</v>
      </c>
      <c r="BI775" s="225">
        <f>IF(N775="nulová",J775,0)</f>
        <v>0</v>
      </c>
      <c r="BJ775" s="18" t="s">
        <v>85</v>
      </c>
      <c r="BK775" s="225">
        <f>ROUND(I775*H775,2)</f>
        <v>0</v>
      </c>
      <c r="BL775" s="18" t="s">
        <v>248</v>
      </c>
      <c r="BM775" s="224" t="s">
        <v>1466</v>
      </c>
    </row>
    <row r="776" s="1" customFormat="1" ht="24" customHeight="1">
      <c r="B776" s="39"/>
      <c r="C776" s="259" t="s">
        <v>804</v>
      </c>
      <c r="D776" s="259" t="s">
        <v>195</v>
      </c>
      <c r="E776" s="260" t="s">
        <v>771</v>
      </c>
      <c r="F776" s="261" t="s">
        <v>772</v>
      </c>
      <c r="G776" s="262" t="s">
        <v>192</v>
      </c>
      <c r="H776" s="263">
        <v>228.40199999999999</v>
      </c>
      <c r="I776" s="264"/>
      <c r="J776" s="265">
        <f>ROUND(I776*H776,2)</f>
        <v>0</v>
      </c>
      <c r="K776" s="261" t="s">
        <v>147</v>
      </c>
      <c r="L776" s="266"/>
      <c r="M776" s="267" t="s">
        <v>19</v>
      </c>
      <c r="N776" s="268" t="s">
        <v>48</v>
      </c>
      <c r="O776" s="84"/>
      <c r="P776" s="222">
        <f>O776*H776</f>
        <v>0</v>
      </c>
      <c r="Q776" s="222">
        <v>8.0000000000000007E-05</v>
      </c>
      <c r="R776" s="222">
        <f>Q776*H776</f>
        <v>0.018272159999999999</v>
      </c>
      <c r="S776" s="222">
        <v>0</v>
      </c>
      <c r="T776" s="223">
        <f>S776*H776</f>
        <v>0</v>
      </c>
      <c r="AR776" s="224" t="s">
        <v>377</v>
      </c>
      <c r="AT776" s="224" t="s">
        <v>195</v>
      </c>
      <c r="AU776" s="224" t="s">
        <v>87</v>
      </c>
      <c r="AY776" s="18" t="s">
        <v>141</v>
      </c>
      <c r="BE776" s="225">
        <f>IF(N776="základní",J776,0)</f>
        <v>0</v>
      </c>
      <c r="BF776" s="225">
        <f>IF(N776="snížená",J776,0)</f>
        <v>0</v>
      </c>
      <c r="BG776" s="225">
        <f>IF(N776="zákl. přenesená",J776,0)</f>
        <v>0</v>
      </c>
      <c r="BH776" s="225">
        <f>IF(N776="sníž. přenesená",J776,0)</f>
        <v>0</v>
      </c>
      <c r="BI776" s="225">
        <f>IF(N776="nulová",J776,0)</f>
        <v>0</v>
      </c>
      <c r="BJ776" s="18" t="s">
        <v>85</v>
      </c>
      <c r="BK776" s="225">
        <f>ROUND(I776*H776,2)</f>
        <v>0</v>
      </c>
      <c r="BL776" s="18" t="s">
        <v>248</v>
      </c>
      <c r="BM776" s="224" t="s">
        <v>1467</v>
      </c>
    </row>
    <row r="777" s="12" customFormat="1">
      <c r="B777" s="226"/>
      <c r="C777" s="227"/>
      <c r="D777" s="228" t="s">
        <v>150</v>
      </c>
      <c r="E777" s="227"/>
      <c r="F777" s="230" t="s">
        <v>1468</v>
      </c>
      <c r="G777" s="227"/>
      <c r="H777" s="231">
        <v>228.40199999999999</v>
      </c>
      <c r="I777" s="232"/>
      <c r="J777" s="227"/>
      <c r="K777" s="227"/>
      <c r="L777" s="233"/>
      <c r="M777" s="234"/>
      <c r="N777" s="235"/>
      <c r="O777" s="235"/>
      <c r="P777" s="235"/>
      <c r="Q777" s="235"/>
      <c r="R777" s="235"/>
      <c r="S777" s="235"/>
      <c r="T777" s="236"/>
      <c r="AT777" s="237" t="s">
        <v>150</v>
      </c>
      <c r="AU777" s="237" t="s">
        <v>87</v>
      </c>
      <c r="AV777" s="12" t="s">
        <v>87</v>
      </c>
      <c r="AW777" s="12" t="s">
        <v>4</v>
      </c>
      <c r="AX777" s="12" t="s">
        <v>85</v>
      </c>
      <c r="AY777" s="237" t="s">
        <v>141</v>
      </c>
    </row>
    <row r="778" s="1" customFormat="1" ht="16.5" customHeight="1">
      <c r="B778" s="39"/>
      <c r="C778" s="259" t="s">
        <v>809</v>
      </c>
      <c r="D778" s="259" t="s">
        <v>195</v>
      </c>
      <c r="E778" s="260" t="s">
        <v>776</v>
      </c>
      <c r="F778" s="261" t="s">
        <v>777</v>
      </c>
      <c r="G778" s="262" t="s">
        <v>305</v>
      </c>
      <c r="H778" s="263">
        <v>456.80399999999997</v>
      </c>
      <c r="I778" s="264"/>
      <c r="J778" s="265">
        <f>ROUND(I778*H778,2)</f>
        <v>0</v>
      </c>
      <c r="K778" s="261" t="s">
        <v>147</v>
      </c>
      <c r="L778" s="266"/>
      <c r="M778" s="267" t="s">
        <v>19</v>
      </c>
      <c r="N778" s="268" t="s">
        <v>48</v>
      </c>
      <c r="O778" s="84"/>
      <c r="P778" s="222">
        <f>O778*H778</f>
        <v>0</v>
      </c>
      <c r="Q778" s="222">
        <v>2.0000000000000002E-05</v>
      </c>
      <c r="R778" s="222">
        <f>Q778*H778</f>
        <v>0.0091360799999999995</v>
      </c>
      <c r="S778" s="222">
        <v>0</v>
      </c>
      <c r="T778" s="223">
        <f>S778*H778</f>
        <v>0</v>
      </c>
      <c r="AR778" s="224" t="s">
        <v>377</v>
      </c>
      <c r="AT778" s="224" t="s">
        <v>195</v>
      </c>
      <c r="AU778" s="224" t="s">
        <v>87</v>
      </c>
      <c r="AY778" s="18" t="s">
        <v>141</v>
      </c>
      <c r="BE778" s="225">
        <f>IF(N778="základní",J778,0)</f>
        <v>0</v>
      </c>
      <c r="BF778" s="225">
        <f>IF(N778="snížená",J778,0)</f>
        <v>0</v>
      </c>
      <c r="BG778" s="225">
        <f>IF(N778="zákl. přenesená",J778,0)</f>
        <v>0</v>
      </c>
      <c r="BH778" s="225">
        <f>IF(N778="sníž. přenesená",J778,0)</f>
        <v>0</v>
      </c>
      <c r="BI778" s="225">
        <f>IF(N778="nulová",J778,0)</f>
        <v>0</v>
      </c>
      <c r="BJ778" s="18" t="s">
        <v>85</v>
      </c>
      <c r="BK778" s="225">
        <f>ROUND(I778*H778,2)</f>
        <v>0</v>
      </c>
      <c r="BL778" s="18" t="s">
        <v>248</v>
      </c>
      <c r="BM778" s="224" t="s">
        <v>1469</v>
      </c>
    </row>
    <row r="779" s="12" customFormat="1">
      <c r="B779" s="226"/>
      <c r="C779" s="227"/>
      <c r="D779" s="228" t="s">
        <v>150</v>
      </c>
      <c r="E779" s="227"/>
      <c r="F779" s="230" t="s">
        <v>1470</v>
      </c>
      <c r="G779" s="227"/>
      <c r="H779" s="231">
        <v>456.80399999999997</v>
      </c>
      <c r="I779" s="232"/>
      <c r="J779" s="227"/>
      <c r="K779" s="227"/>
      <c r="L779" s="233"/>
      <c r="M779" s="234"/>
      <c r="N779" s="235"/>
      <c r="O779" s="235"/>
      <c r="P779" s="235"/>
      <c r="Q779" s="235"/>
      <c r="R779" s="235"/>
      <c r="S779" s="235"/>
      <c r="T779" s="236"/>
      <c r="AT779" s="237" t="s">
        <v>150</v>
      </c>
      <c r="AU779" s="237" t="s">
        <v>87</v>
      </c>
      <c r="AV779" s="12" t="s">
        <v>87</v>
      </c>
      <c r="AW779" s="12" t="s">
        <v>4</v>
      </c>
      <c r="AX779" s="12" t="s">
        <v>85</v>
      </c>
      <c r="AY779" s="237" t="s">
        <v>141</v>
      </c>
    </row>
    <row r="780" s="1" customFormat="1" ht="36" customHeight="1">
      <c r="B780" s="39"/>
      <c r="C780" s="213" t="s">
        <v>813</v>
      </c>
      <c r="D780" s="213" t="s">
        <v>143</v>
      </c>
      <c r="E780" s="214" t="s">
        <v>781</v>
      </c>
      <c r="F780" s="215" t="s">
        <v>782</v>
      </c>
      <c r="G780" s="216" t="s">
        <v>192</v>
      </c>
      <c r="H780" s="217">
        <v>207.63800000000001</v>
      </c>
      <c r="I780" s="218"/>
      <c r="J780" s="219">
        <f>ROUND(I780*H780,2)</f>
        <v>0</v>
      </c>
      <c r="K780" s="215" t="s">
        <v>147</v>
      </c>
      <c r="L780" s="44"/>
      <c r="M780" s="220" t="s">
        <v>19</v>
      </c>
      <c r="N780" s="221" t="s">
        <v>48</v>
      </c>
      <c r="O780" s="84"/>
      <c r="P780" s="222">
        <f>O780*H780</f>
        <v>0</v>
      </c>
      <c r="Q780" s="222">
        <v>0</v>
      </c>
      <c r="R780" s="222">
        <f>Q780*H780</f>
        <v>0</v>
      </c>
      <c r="S780" s="222">
        <v>0</v>
      </c>
      <c r="T780" s="223">
        <f>S780*H780</f>
        <v>0</v>
      </c>
      <c r="AR780" s="224" t="s">
        <v>248</v>
      </c>
      <c r="AT780" s="224" t="s">
        <v>143</v>
      </c>
      <c r="AU780" s="224" t="s">
        <v>87</v>
      </c>
      <c r="AY780" s="18" t="s">
        <v>141</v>
      </c>
      <c r="BE780" s="225">
        <f>IF(N780="základní",J780,0)</f>
        <v>0</v>
      </c>
      <c r="BF780" s="225">
        <f>IF(N780="snížená",J780,0)</f>
        <v>0</v>
      </c>
      <c r="BG780" s="225">
        <f>IF(N780="zákl. přenesená",J780,0)</f>
        <v>0</v>
      </c>
      <c r="BH780" s="225">
        <f>IF(N780="sníž. přenesená",J780,0)</f>
        <v>0</v>
      </c>
      <c r="BI780" s="225">
        <f>IF(N780="nulová",J780,0)</f>
        <v>0</v>
      </c>
      <c r="BJ780" s="18" t="s">
        <v>85</v>
      </c>
      <c r="BK780" s="225">
        <f>ROUND(I780*H780,2)</f>
        <v>0</v>
      </c>
      <c r="BL780" s="18" t="s">
        <v>248</v>
      </c>
      <c r="BM780" s="224" t="s">
        <v>1471</v>
      </c>
    </row>
    <row r="781" s="1" customFormat="1" ht="24" customHeight="1">
      <c r="B781" s="39"/>
      <c r="C781" s="259" t="s">
        <v>819</v>
      </c>
      <c r="D781" s="259" t="s">
        <v>195</v>
      </c>
      <c r="E781" s="260" t="s">
        <v>785</v>
      </c>
      <c r="F781" s="261" t="s">
        <v>786</v>
      </c>
      <c r="G781" s="262" t="s">
        <v>192</v>
      </c>
      <c r="H781" s="263">
        <v>211.791</v>
      </c>
      <c r="I781" s="264"/>
      <c r="J781" s="265">
        <f>ROUND(I781*H781,2)</f>
        <v>0</v>
      </c>
      <c r="K781" s="261" t="s">
        <v>147</v>
      </c>
      <c r="L781" s="266"/>
      <c r="M781" s="267" t="s">
        <v>19</v>
      </c>
      <c r="N781" s="268" t="s">
        <v>48</v>
      </c>
      <c r="O781" s="84"/>
      <c r="P781" s="222">
        <f>O781*H781</f>
        <v>0</v>
      </c>
      <c r="Q781" s="222">
        <v>0.0030000000000000001</v>
      </c>
      <c r="R781" s="222">
        <f>Q781*H781</f>
        <v>0.63537299999999997</v>
      </c>
      <c r="S781" s="222">
        <v>0</v>
      </c>
      <c r="T781" s="223">
        <f>S781*H781</f>
        <v>0</v>
      </c>
      <c r="AR781" s="224" t="s">
        <v>377</v>
      </c>
      <c r="AT781" s="224" t="s">
        <v>195</v>
      </c>
      <c r="AU781" s="224" t="s">
        <v>87</v>
      </c>
      <c r="AY781" s="18" t="s">
        <v>141</v>
      </c>
      <c r="BE781" s="225">
        <f>IF(N781="základní",J781,0)</f>
        <v>0</v>
      </c>
      <c r="BF781" s="225">
        <f>IF(N781="snížená",J781,0)</f>
        <v>0</v>
      </c>
      <c r="BG781" s="225">
        <f>IF(N781="zákl. přenesená",J781,0)</f>
        <v>0</v>
      </c>
      <c r="BH781" s="225">
        <f>IF(N781="sníž. přenesená",J781,0)</f>
        <v>0</v>
      </c>
      <c r="BI781" s="225">
        <f>IF(N781="nulová",J781,0)</f>
        <v>0</v>
      </c>
      <c r="BJ781" s="18" t="s">
        <v>85</v>
      </c>
      <c r="BK781" s="225">
        <f>ROUND(I781*H781,2)</f>
        <v>0</v>
      </c>
      <c r="BL781" s="18" t="s">
        <v>248</v>
      </c>
      <c r="BM781" s="224" t="s">
        <v>1472</v>
      </c>
    </row>
    <row r="782" s="12" customFormat="1">
      <c r="B782" s="226"/>
      <c r="C782" s="227"/>
      <c r="D782" s="228" t="s">
        <v>150</v>
      </c>
      <c r="E782" s="227"/>
      <c r="F782" s="230" t="s">
        <v>1473</v>
      </c>
      <c r="G782" s="227"/>
      <c r="H782" s="231">
        <v>211.791</v>
      </c>
      <c r="I782" s="232"/>
      <c r="J782" s="227"/>
      <c r="K782" s="227"/>
      <c r="L782" s="233"/>
      <c r="M782" s="234"/>
      <c r="N782" s="235"/>
      <c r="O782" s="235"/>
      <c r="P782" s="235"/>
      <c r="Q782" s="235"/>
      <c r="R782" s="235"/>
      <c r="S782" s="235"/>
      <c r="T782" s="236"/>
      <c r="AT782" s="237" t="s">
        <v>150</v>
      </c>
      <c r="AU782" s="237" t="s">
        <v>87</v>
      </c>
      <c r="AV782" s="12" t="s">
        <v>87</v>
      </c>
      <c r="AW782" s="12" t="s">
        <v>4</v>
      </c>
      <c r="AX782" s="12" t="s">
        <v>85</v>
      </c>
      <c r="AY782" s="237" t="s">
        <v>141</v>
      </c>
    </row>
    <row r="783" s="1" customFormat="1" ht="24" customHeight="1">
      <c r="B783" s="39"/>
      <c r="C783" s="213" t="s">
        <v>823</v>
      </c>
      <c r="D783" s="213" t="s">
        <v>143</v>
      </c>
      <c r="E783" s="214" t="s">
        <v>790</v>
      </c>
      <c r="F783" s="215" t="s">
        <v>791</v>
      </c>
      <c r="G783" s="216" t="s">
        <v>192</v>
      </c>
      <c r="H783" s="217">
        <v>46.597999999999999</v>
      </c>
      <c r="I783" s="218"/>
      <c r="J783" s="219">
        <f>ROUND(I783*H783,2)</f>
        <v>0</v>
      </c>
      <c r="K783" s="215" t="s">
        <v>147</v>
      </c>
      <c r="L783" s="44"/>
      <c r="M783" s="220" t="s">
        <v>19</v>
      </c>
      <c r="N783" s="221" t="s">
        <v>48</v>
      </c>
      <c r="O783" s="84"/>
      <c r="P783" s="222">
        <f>O783*H783</f>
        <v>0</v>
      </c>
      <c r="Q783" s="222">
        <v>0.00014999999999999999</v>
      </c>
      <c r="R783" s="222">
        <f>Q783*H783</f>
        <v>0.0069896999999999989</v>
      </c>
      <c r="S783" s="222">
        <v>0</v>
      </c>
      <c r="T783" s="223">
        <f>S783*H783</f>
        <v>0</v>
      </c>
      <c r="AR783" s="224" t="s">
        <v>248</v>
      </c>
      <c r="AT783" s="224" t="s">
        <v>143</v>
      </c>
      <c r="AU783" s="224" t="s">
        <v>87</v>
      </c>
      <c r="AY783" s="18" t="s">
        <v>141</v>
      </c>
      <c r="BE783" s="225">
        <f>IF(N783="základní",J783,0)</f>
        <v>0</v>
      </c>
      <c r="BF783" s="225">
        <f>IF(N783="snížená",J783,0)</f>
        <v>0</v>
      </c>
      <c r="BG783" s="225">
        <f>IF(N783="zákl. přenesená",J783,0)</f>
        <v>0</v>
      </c>
      <c r="BH783" s="225">
        <f>IF(N783="sníž. přenesená",J783,0)</f>
        <v>0</v>
      </c>
      <c r="BI783" s="225">
        <f>IF(N783="nulová",J783,0)</f>
        <v>0</v>
      </c>
      <c r="BJ783" s="18" t="s">
        <v>85</v>
      </c>
      <c r="BK783" s="225">
        <f>ROUND(I783*H783,2)</f>
        <v>0</v>
      </c>
      <c r="BL783" s="18" t="s">
        <v>248</v>
      </c>
      <c r="BM783" s="224" t="s">
        <v>1474</v>
      </c>
    </row>
    <row r="784" s="12" customFormat="1">
      <c r="B784" s="226"/>
      <c r="C784" s="227"/>
      <c r="D784" s="228" t="s">
        <v>150</v>
      </c>
      <c r="E784" s="229" t="s">
        <v>19</v>
      </c>
      <c r="F784" s="230" t="s">
        <v>1459</v>
      </c>
      <c r="G784" s="227"/>
      <c r="H784" s="231">
        <v>5.4379999999999997</v>
      </c>
      <c r="I784" s="232"/>
      <c r="J784" s="227"/>
      <c r="K784" s="227"/>
      <c r="L784" s="233"/>
      <c r="M784" s="234"/>
      <c r="N784" s="235"/>
      <c r="O784" s="235"/>
      <c r="P784" s="235"/>
      <c r="Q784" s="235"/>
      <c r="R784" s="235"/>
      <c r="S784" s="235"/>
      <c r="T784" s="236"/>
      <c r="AT784" s="237" t="s">
        <v>150</v>
      </c>
      <c r="AU784" s="237" t="s">
        <v>87</v>
      </c>
      <c r="AV784" s="12" t="s">
        <v>87</v>
      </c>
      <c r="AW784" s="12" t="s">
        <v>36</v>
      </c>
      <c r="AX784" s="12" t="s">
        <v>77</v>
      </c>
      <c r="AY784" s="237" t="s">
        <v>141</v>
      </c>
    </row>
    <row r="785" s="15" customFormat="1">
      <c r="B785" s="269"/>
      <c r="C785" s="270"/>
      <c r="D785" s="228" t="s">
        <v>150</v>
      </c>
      <c r="E785" s="271" t="s">
        <v>19</v>
      </c>
      <c r="F785" s="272" t="s">
        <v>1272</v>
      </c>
      <c r="G785" s="270"/>
      <c r="H785" s="273">
        <v>5.4379999999999997</v>
      </c>
      <c r="I785" s="274"/>
      <c r="J785" s="270"/>
      <c r="K785" s="270"/>
      <c r="L785" s="275"/>
      <c r="M785" s="276"/>
      <c r="N785" s="277"/>
      <c r="O785" s="277"/>
      <c r="P785" s="277"/>
      <c r="Q785" s="277"/>
      <c r="R785" s="277"/>
      <c r="S785" s="277"/>
      <c r="T785" s="278"/>
      <c r="AT785" s="279" t="s">
        <v>150</v>
      </c>
      <c r="AU785" s="279" t="s">
        <v>87</v>
      </c>
      <c r="AV785" s="15" t="s">
        <v>157</v>
      </c>
      <c r="AW785" s="15" t="s">
        <v>36</v>
      </c>
      <c r="AX785" s="15" t="s">
        <v>77</v>
      </c>
      <c r="AY785" s="279" t="s">
        <v>141</v>
      </c>
    </row>
    <row r="786" s="12" customFormat="1">
      <c r="B786" s="226"/>
      <c r="C786" s="227"/>
      <c r="D786" s="228" t="s">
        <v>150</v>
      </c>
      <c r="E786" s="229" t="s">
        <v>19</v>
      </c>
      <c r="F786" s="230" t="s">
        <v>1460</v>
      </c>
      <c r="G786" s="227"/>
      <c r="H786" s="231">
        <v>18.379000000000001</v>
      </c>
      <c r="I786" s="232"/>
      <c r="J786" s="227"/>
      <c r="K786" s="227"/>
      <c r="L786" s="233"/>
      <c r="M786" s="234"/>
      <c r="N786" s="235"/>
      <c r="O786" s="235"/>
      <c r="P786" s="235"/>
      <c r="Q786" s="235"/>
      <c r="R786" s="235"/>
      <c r="S786" s="235"/>
      <c r="T786" s="236"/>
      <c r="AT786" s="237" t="s">
        <v>150</v>
      </c>
      <c r="AU786" s="237" t="s">
        <v>87</v>
      </c>
      <c r="AV786" s="12" t="s">
        <v>87</v>
      </c>
      <c r="AW786" s="12" t="s">
        <v>36</v>
      </c>
      <c r="AX786" s="12" t="s">
        <v>77</v>
      </c>
      <c r="AY786" s="237" t="s">
        <v>141</v>
      </c>
    </row>
    <row r="787" s="15" customFormat="1">
      <c r="B787" s="269"/>
      <c r="C787" s="270"/>
      <c r="D787" s="228" t="s">
        <v>150</v>
      </c>
      <c r="E787" s="271" t="s">
        <v>19</v>
      </c>
      <c r="F787" s="272" t="s">
        <v>1234</v>
      </c>
      <c r="G787" s="270"/>
      <c r="H787" s="273">
        <v>18.379000000000001</v>
      </c>
      <c r="I787" s="274"/>
      <c r="J787" s="270"/>
      <c r="K787" s="270"/>
      <c r="L787" s="275"/>
      <c r="M787" s="276"/>
      <c r="N787" s="277"/>
      <c r="O787" s="277"/>
      <c r="P787" s="277"/>
      <c r="Q787" s="277"/>
      <c r="R787" s="277"/>
      <c r="S787" s="277"/>
      <c r="T787" s="278"/>
      <c r="AT787" s="279" t="s">
        <v>150</v>
      </c>
      <c r="AU787" s="279" t="s">
        <v>87</v>
      </c>
      <c r="AV787" s="15" t="s">
        <v>157</v>
      </c>
      <c r="AW787" s="15" t="s">
        <v>36</v>
      </c>
      <c r="AX787" s="15" t="s">
        <v>77</v>
      </c>
      <c r="AY787" s="279" t="s">
        <v>141</v>
      </c>
    </row>
    <row r="788" s="12" customFormat="1">
      <c r="B788" s="226"/>
      <c r="C788" s="227"/>
      <c r="D788" s="228" t="s">
        <v>150</v>
      </c>
      <c r="E788" s="229" t="s">
        <v>19</v>
      </c>
      <c r="F788" s="230" t="s">
        <v>1357</v>
      </c>
      <c r="G788" s="227"/>
      <c r="H788" s="231">
        <v>22.780999999999999</v>
      </c>
      <c r="I788" s="232"/>
      <c r="J788" s="227"/>
      <c r="K788" s="227"/>
      <c r="L788" s="233"/>
      <c r="M788" s="234"/>
      <c r="N788" s="235"/>
      <c r="O788" s="235"/>
      <c r="P788" s="235"/>
      <c r="Q788" s="235"/>
      <c r="R788" s="235"/>
      <c r="S788" s="235"/>
      <c r="T788" s="236"/>
      <c r="AT788" s="237" t="s">
        <v>150</v>
      </c>
      <c r="AU788" s="237" t="s">
        <v>87</v>
      </c>
      <c r="AV788" s="12" t="s">
        <v>87</v>
      </c>
      <c r="AW788" s="12" t="s">
        <v>36</v>
      </c>
      <c r="AX788" s="12" t="s">
        <v>77</v>
      </c>
      <c r="AY788" s="237" t="s">
        <v>141</v>
      </c>
    </row>
    <row r="789" s="15" customFormat="1">
      <c r="B789" s="269"/>
      <c r="C789" s="270"/>
      <c r="D789" s="228" t="s">
        <v>150</v>
      </c>
      <c r="E789" s="271" t="s">
        <v>19</v>
      </c>
      <c r="F789" s="272" t="s">
        <v>1237</v>
      </c>
      <c r="G789" s="270"/>
      <c r="H789" s="273">
        <v>22.780999999999999</v>
      </c>
      <c r="I789" s="274"/>
      <c r="J789" s="270"/>
      <c r="K789" s="270"/>
      <c r="L789" s="275"/>
      <c r="M789" s="276"/>
      <c r="N789" s="277"/>
      <c r="O789" s="277"/>
      <c r="P789" s="277"/>
      <c r="Q789" s="277"/>
      <c r="R789" s="277"/>
      <c r="S789" s="277"/>
      <c r="T789" s="278"/>
      <c r="AT789" s="279" t="s">
        <v>150</v>
      </c>
      <c r="AU789" s="279" t="s">
        <v>87</v>
      </c>
      <c r="AV789" s="15" t="s">
        <v>157</v>
      </c>
      <c r="AW789" s="15" t="s">
        <v>36</v>
      </c>
      <c r="AX789" s="15" t="s">
        <v>77</v>
      </c>
      <c r="AY789" s="279" t="s">
        <v>141</v>
      </c>
    </row>
    <row r="790" s="13" customFormat="1">
      <c r="B790" s="238"/>
      <c r="C790" s="239"/>
      <c r="D790" s="228" t="s">
        <v>150</v>
      </c>
      <c r="E790" s="240" t="s">
        <v>19</v>
      </c>
      <c r="F790" s="241" t="s">
        <v>152</v>
      </c>
      <c r="G790" s="239"/>
      <c r="H790" s="242">
        <v>46.597999999999999</v>
      </c>
      <c r="I790" s="243"/>
      <c r="J790" s="239"/>
      <c r="K790" s="239"/>
      <c r="L790" s="244"/>
      <c r="M790" s="245"/>
      <c r="N790" s="246"/>
      <c r="O790" s="246"/>
      <c r="P790" s="246"/>
      <c r="Q790" s="246"/>
      <c r="R790" s="246"/>
      <c r="S790" s="246"/>
      <c r="T790" s="247"/>
      <c r="AT790" s="248" t="s">
        <v>150</v>
      </c>
      <c r="AU790" s="248" t="s">
        <v>87</v>
      </c>
      <c r="AV790" s="13" t="s">
        <v>148</v>
      </c>
      <c r="AW790" s="13" t="s">
        <v>36</v>
      </c>
      <c r="AX790" s="13" t="s">
        <v>85</v>
      </c>
      <c r="AY790" s="248" t="s">
        <v>141</v>
      </c>
    </row>
    <row r="791" s="1" customFormat="1" ht="36" customHeight="1">
      <c r="B791" s="39"/>
      <c r="C791" s="213" t="s">
        <v>827</v>
      </c>
      <c r="D791" s="213" t="s">
        <v>143</v>
      </c>
      <c r="E791" s="214" t="s">
        <v>794</v>
      </c>
      <c r="F791" s="215" t="s">
        <v>795</v>
      </c>
      <c r="G791" s="216" t="s">
        <v>621</v>
      </c>
      <c r="H791" s="280"/>
      <c r="I791" s="218"/>
      <c r="J791" s="219">
        <f>ROUND(I791*H791,2)</f>
        <v>0</v>
      </c>
      <c r="K791" s="215" t="s">
        <v>147</v>
      </c>
      <c r="L791" s="44"/>
      <c r="M791" s="220" t="s">
        <v>19</v>
      </c>
      <c r="N791" s="221" t="s">
        <v>48</v>
      </c>
      <c r="O791" s="84"/>
      <c r="P791" s="222">
        <f>O791*H791</f>
        <v>0</v>
      </c>
      <c r="Q791" s="222">
        <v>0</v>
      </c>
      <c r="R791" s="222">
        <f>Q791*H791</f>
        <v>0</v>
      </c>
      <c r="S791" s="222">
        <v>0</v>
      </c>
      <c r="T791" s="223">
        <f>S791*H791</f>
        <v>0</v>
      </c>
      <c r="AR791" s="224" t="s">
        <v>248</v>
      </c>
      <c r="AT791" s="224" t="s">
        <v>143</v>
      </c>
      <c r="AU791" s="224" t="s">
        <v>87</v>
      </c>
      <c r="AY791" s="18" t="s">
        <v>141</v>
      </c>
      <c r="BE791" s="225">
        <f>IF(N791="základní",J791,0)</f>
        <v>0</v>
      </c>
      <c r="BF791" s="225">
        <f>IF(N791="snížená",J791,0)</f>
        <v>0</v>
      </c>
      <c r="BG791" s="225">
        <f>IF(N791="zákl. přenesená",J791,0)</f>
        <v>0</v>
      </c>
      <c r="BH791" s="225">
        <f>IF(N791="sníž. přenesená",J791,0)</f>
        <v>0</v>
      </c>
      <c r="BI791" s="225">
        <f>IF(N791="nulová",J791,0)</f>
        <v>0</v>
      </c>
      <c r="BJ791" s="18" t="s">
        <v>85</v>
      </c>
      <c r="BK791" s="225">
        <f>ROUND(I791*H791,2)</f>
        <v>0</v>
      </c>
      <c r="BL791" s="18" t="s">
        <v>248</v>
      </c>
      <c r="BM791" s="224" t="s">
        <v>1475</v>
      </c>
    </row>
    <row r="792" s="11" customFormat="1" ht="22.8" customHeight="1">
      <c r="B792" s="197"/>
      <c r="C792" s="198"/>
      <c r="D792" s="199" t="s">
        <v>76</v>
      </c>
      <c r="E792" s="211" t="s">
        <v>797</v>
      </c>
      <c r="F792" s="211" t="s">
        <v>798</v>
      </c>
      <c r="G792" s="198"/>
      <c r="H792" s="198"/>
      <c r="I792" s="201"/>
      <c r="J792" s="212">
        <f>BK792</f>
        <v>0</v>
      </c>
      <c r="K792" s="198"/>
      <c r="L792" s="203"/>
      <c r="M792" s="204"/>
      <c r="N792" s="205"/>
      <c r="O792" s="205"/>
      <c r="P792" s="206">
        <f>SUM(P793:P814)</f>
        <v>0</v>
      </c>
      <c r="Q792" s="205"/>
      <c r="R792" s="206">
        <f>SUM(R793:R814)</f>
        <v>0.094316800000000006</v>
      </c>
      <c r="S792" s="205"/>
      <c r="T792" s="207">
        <f>SUM(T793:T814)</f>
        <v>0</v>
      </c>
      <c r="AR792" s="208" t="s">
        <v>87</v>
      </c>
      <c r="AT792" s="209" t="s">
        <v>76</v>
      </c>
      <c r="AU792" s="209" t="s">
        <v>85</v>
      </c>
      <c r="AY792" s="208" t="s">
        <v>141</v>
      </c>
      <c r="BK792" s="210">
        <f>SUM(BK793:BK814)</f>
        <v>0</v>
      </c>
    </row>
    <row r="793" s="1" customFormat="1" ht="24" customHeight="1">
      <c r="B793" s="39"/>
      <c r="C793" s="213" t="s">
        <v>832</v>
      </c>
      <c r="D793" s="213" t="s">
        <v>143</v>
      </c>
      <c r="E793" s="214" t="s">
        <v>800</v>
      </c>
      <c r="F793" s="215" t="s">
        <v>801</v>
      </c>
      <c r="G793" s="216" t="s">
        <v>305</v>
      </c>
      <c r="H793" s="217">
        <v>36.799999999999997</v>
      </c>
      <c r="I793" s="218"/>
      <c r="J793" s="219">
        <f>ROUND(I793*H793,2)</f>
        <v>0</v>
      </c>
      <c r="K793" s="215" t="s">
        <v>147</v>
      </c>
      <c r="L793" s="44"/>
      <c r="M793" s="220" t="s">
        <v>19</v>
      </c>
      <c r="N793" s="221" t="s">
        <v>48</v>
      </c>
      <c r="O793" s="84"/>
      <c r="P793" s="222">
        <f>O793*H793</f>
        <v>0</v>
      </c>
      <c r="Q793" s="222">
        <v>0.00063000000000000003</v>
      </c>
      <c r="R793" s="222">
        <f>Q793*H793</f>
        <v>0.023184</v>
      </c>
      <c r="S793" s="222">
        <v>0</v>
      </c>
      <c r="T793" s="223">
        <f>S793*H793</f>
        <v>0</v>
      </c>
      <c r="AR793" s="224" t="s">
        <v>248</v>
      </c>
      <c r="AT793" s="224" t="s">
        <v>143</v>
      </c>
      <c r="AU793" s="224" t="s">
        <v>87</v>
      </c>
      <c r="AY793" s="18" t="s">
        <v>141</v>
      </c>
      <c r="BE793" s="225">
        <f>IF(N793="základní",J793,0)</f>
        <v>0</v>
      </c>
      <c r="BF793" s="225">
        <f>IF(N793="snížená",J793,0)</f>
        <v>0</v>
      </c>
      <c r="BG793" s="225">
        <f>IF(N793="zákl. přenesená",J793,0)</f>
        <v>0</v>
      </c>
      <c r="BH793" s="225">
        <f>IF(N793="sníž. přenesená",J793,0)</f>
        <v>0</v>
      </c>
      <c r="BI793" s="225">
        <f>IF(N793="nulová",J793,0)</f>
        <v>0</v>
      </c>
      <c r="BJ793" s="18" t="s">
        <v>85</v>
      </c>
      <c r="BK793" s="225">
        <f>ROUND(I793*H793,2)</f>
        <v>0</v>
      </c>
      <c r="BL793" s="18" t="s">
        <v>248</v>
      </c>
      <c r="BM793" s="224" t="s">
        <v>1476</v>
      </c>
    </row>
    <row r="794" s="12" customFormat="1">
      <c r="B794" s="226"/>
      <c r="C794" s="227"/>
      <c r="D794" s="228" t="s">
        <v>150</v>
      </c>
      <c r="E794" s="229" t="s">
        <v>19</v>
      </c>
      <c r="F794" s="230" t="s">
        <v>1477</v>
      </c>
      <c r="G794" s="227"/>
      <c r="H794" s="231">
        <v>36.799999999999997</v>
      </c>
      <c r="I794" s="232"/>
      <c r="J794" s="227"/>
      <c r="K794" s="227"/>
      <c r="L794" s="233"/>
      <c r="M794" s="234"/>
      <c r="N794" s="235"/>
      <c r="O794" s="235"/>
      <c r="P794" s="235"/>
      <c r="Q794" s="235"/>
      <c r="R794" s="235"/>
      <c r="S794" s="235"/>
      <c r="T794" s="236"/>
      <c r="AT794" s="237" t="s">
        <v>150</v>
      </c>
      <c r="AU794" s="237" t="s">
        <v>87</v>
      </c>
      <c r="AV794" s="12" t="s">
        <v>87</v>
      </c>
      <c r="AW794" s="12" t="s">
        <v>36</v>
      </c>
      <c r="AX794" s="12" t="s">
        <v>77</v>
      </c>
      <c r="AY794" s="237" t="s">
        <v>141</v>
      </c>
    </row>
    <row r="795" s="13" customFormat="1">
      <c r="B795" s="238"/>
      <c r="C795" s="239"/>
      <c r="D795" s="228" t="s">
        <v>150</v>
      </c>
      <c r="E795" s="240" t="s">
        <v>19</v>
      </c>
      <c r="F795" s="241" t="s">
        <v>152</v>
      </c>
      <c r="G795" s="239"/>
      <c r="H795" s="242">
        <v>36.799999999999997</v>
      </c>
      <c r="I795" s="243"/>
      <c r="J795" s="239"/>
      <c r="K795" s="239"/>
      <c r="L795" s="244"/>
      <c r="M795" s="245"/>
      <c r="N795" s="246"/>
      <c r="O795" s="246"/>
      <c r="P795" s="246"/>
      <c r="Q795" s="246"/>
      <c r="R795" s="246"/>
      <c r="S795" s="246"/>
      <c r="T795" s="247"/>
      <c r="AT795" s="248" t="s">
        <v>150</v>
      </c>
      <c r="AU795" s="248" t="s">
        <v>87</v>
      </c>
      <c r="AV795" s="13" t="s">
        <v>148</v>
      </c>
      <c r="AW795" s="13" t="s">
        <v>36</v>
      </c>
      <c r="AX795" s="13" t="s">
        <v>85</v>
      </c>
      <c r="AY795" s="248" t="s">
        <v>141</v>
      </c>
    </row>
    <row r="796" s="1" customFormat="1" ht="24" customHeight="1">
      <c r="B796" s="39"/>
      <c r="C796" s="213" t="s">
        <v>838</v>
      </c>
      <c r="D796" s="213" t="s">
        <v>143</v>
      </c>
      <c r="E796" s="214" t="s">
        <v>805</v>
      </c>
      <c r="F796" s="215" t="s">
        <v>806</v>
      </c>
      <c r="G796" s="216" t="s">
        <v>305</v>
      </c>
      <c r="H796" s="217">
        <v>14.27</v>
      </c>
      <c r="I796" s="218"/>
      <c r="J796" s="219">
        <f>ROUND(I796*H796,2)</f>
        <v>0</v>
      </c>
      <c r="K796" s="215" t="s">
        <v>147</v>
      </c>
      <c r="L796" s="44"/>
      <c r="M796" s="220" t="s">
        <v>19</v>
      </c>
      <c r="N796" s="221" t="s">
        <v>48</v>
      </c>
      <c r="O796" s="84"/>
      <c r="P796" s="222">
        <f>O796*H796</f>
        <v>0</v>
      </c>
      <c r="Q796" s="222">
        <v>0.00073999999999999999</v>
      </c>
      <c r="R796" s="222">
        <f>Q796*H796</f>
        <v>0.010559799999999999</v>
      </c>
      <c r="S796" s="222">
        <v>0</v>
      </c>
      <c r="T796" s="223">
        <f>S796*H796</f>
        <v>0</v>
      </c>
      <c r="AR796" s="224" t="s">
        <v>248</v>
      </c>
      <c r="AT796" s="224" t="s">
        <v>143</v>
      </c>
      <c r="AU796" s="224" t="s">
        <v>87</v>
      </c>
      <c r="AY796" s="18" t="s">
        <v>141</v>
      </c>
      <c r="BE796" s="225">
        <f>IF(N796="základní",J796,0)</f>
        <v>0</v>
      </c>
      <c r="BF796" s="225">
        <f>IF(N796="snížená",J796,0)</f>
        <v>0</v>
      </c>
      <c r="BG796" s="225">
        <f>IF(N796="zákl. přenesená",J796,0)</f>
        <v>0</v>
      </c>
      <c r="BH796" s="225">
        <f>IF(N796="sníž. přenesená",J796,0)</f>
        <v>0</v>
      </c>
      <c r="BI796" s="225">
        <f>IF(N796="nulová",J796,0)</f>
        <v>0</v>
      </c>
      <c r="BJ796" s="18" t="s">
        <v>85</v>
      </c>
      <c r="BK796" s="225">
        <f>ROUND(I796*H796,2)</f>
        <v>0</v>
      </c>
      <c r="BL796" s="18" t="s">
        <v>248</v>
      </c>
      <c r="BM796" s="224" t="s">
        <v>1478</v>
      </c>
    </row>
    <row r="797" s="12" customFormat="1">
      <c r="B797" s="226"/>
      <c r="C797" s="227"/>
      <c r="D797" s="228" t="s">
        <v>150</v>
      </c>
      <c r="E797" s="229" t="s">
        <v>19</v>
      </c>
      <c r="F797" s="230" t="s">
        <v>808</v>
      </c>
      <c r="G797" s="227"/>
      <c r="H797" s="231">
        <v>14.27</v>
      </c>
      <c r="I797" s="232"/>
      <c r="J797" s="227"/>
      <c r="K797" s="227"/>
      <c r="L797" s="233"/>
      <c r="M797" s="234"/>
      <c r="N797" s="235"/>
      <c r="O797" s="235"/>
      <c r="P797" s="235"/>
      <c r="Q797" s="235"/>
      <c r="R797" s="235"/>
      <c r="S797" s="235"/>
      <c r="T797" s="236"/>
      <c r="AT797" s="237" t="s">
        <v>150</v>
      </c>
      <c r="AU797" s="237" t="s">
        <v>87</v>
      </c>
      <c r="AV797" s="12" t="s">
        <v>87</v>
      </c>
      <c r="AW797" s="12" t="s">
        <v>36</v>
      </c>
      <c r="AX797" s="12" t="s">
        <v>77</v>
      </c>
      <c r="AY797" s="237" t="s">
        <v>141</v>
      </c>
    </row>
    <row r="798" s="13" customFormat="1">
      <c r="B798" s="238"/>
      <c r="C798" s="239"/>
      <c r="D798" s="228" t="s">
        <v>150</v>
      </c>
      <c r="E798" s="240" t="s">
        <v>19</v>
      </c>
      <c r="F798" s="241" t="s">
        <v>152</v>
      </c>
      <c r="G798" s="239"/>
      <c r="H798" s="242">
        <v>14.27</v>
      </c>
      <c r="I798" s="243"/>
      <c r="J798" s="239"/>
      <c r="K798" s="239"/>
      <c r="L798" s="244"/>
      <c r="M798" s="245"/>
      <c r="N798" s="246"/>
      <c r="O798" s="246"/>
      <c r="P798" s="246"/>
      <c r="Q798" s="246"/>
      <c r="R798" s="246"/>
      <c r="S798" s="246"/>
      <c r="T798" s="247"/>
      <c r="AT798" s="248" t="s">
        <v>150</v>
      </c>
      <c r="AU798" s="248" t="s">
        <v>87</v>
      </c>
      <c r="AV798" s="13" t="s">
        <v>148</v>
      </c>
      <c r="AW798" s="13" t="s">
        <v>36</v>
      </c>
      <c r="AX798" s="13" t="s">
        <v>85</v>
      </c>
      <c r="AY798" s="248" t="s">
        <v>141</v>
      </c>
    </row>
    <row r="799" s="1" customFormat="1" ht="24" customHeight="1">
      <c r="B799" s="39"/>
      <c r="C799" s="213" t="s">
        <v>842</v>
      </c>
      <c r="D799" s="213" t="s">
        <v>143</v>
      </c>
      <c r="E799" s="214" t="s">
        <v>810</v>
      </c>
      <c r="F799" s="215" t="s">
        <v>811</v>
      </c>
      <c r="G799" s="216" t="s">
        <v>305</v>
      </c>
      <c r="H799" s="217">
        <v>21.5</v>
      </c>
      <c r="I799" s="218"/>
      <c r="J799" s="219">
        <f>ROUND(I799*H799,2)</f>
        <v>0</v>
      </c>
      <c r="K799" s="215" t="s">
        <v>147</v>
      </c>
      <c r="L799" s="44"/>
      <c r="M799" s="220" t="s">
        <v>19</v>
      </c>
      <c r="N799" s="221" t="s">
        <v>48</v>
      </c>
      <c r="O799" s="84"/>
      <c r="P799" s="222">
        <f>O799*H799</f>
        <v>0</v>
      </c>
      <c r="Q799" s="222">
        <v>0.00079000000000000001</v>
      </c>
      <c r="R799" s="222">
        <f>Q799*H799</f>
        <v>0.016985</v>
      </c>
      <c r="S799" s="222">
        <v>0</v>
      </c>
      <c r="T799" s="223">
        <f>S799*H799</f>
        <v>0</v>
      </c>
      <c r="AR799" s="224" t="s">
        <v>248</v>
      </c>
      <c r="AT799" s="224" t="s">
        <v>143</v>
      </c>
      <c r="AU799" s="224" t="s">
        <v>87</v>
      </c>
      <c r="AY799" s="18" t="s">
        <v>141</v>
      </c>
      <c r="BE799" s="225">
        <f>IF(N799="základní",J799,0)</f>
        <v>0</v>
      </c>
      <c r="BF799" s="225">
        <f>IF(N799="snížená",J799,0)</f>
        <v>0</v>
      </c>
      <c r="BG799" s="225">
        <f>IF(N799="zákl. přenesená",J799,0)</f>
        <v>0</v>
      </c>
      <c r="BH799" s="225">
        <f>IF(N799="sníž. přenesená",J799,0)</f>
        <v>0</v>
      </c>
      <c r="BI799" s="225">
        <f>IF(N799="nulová",J799,0)</f>
        <v>0</v>
      </c>
      <c r="BJ799" s="18" t="s">
        <v>85</v>
      </c>
      <c r="BK799" s="225">
        <f>ROUND(I799*H799,2)</f>
        <v>0</v>
      </c>
      <c r="BL799" s="18" t="s">
        <v>248</v>
      </c>
      <c r="BM799" s="224" t="s">
        <v>1479</v>
      </c>
    </row>
    <row r="800" s="12" customFormat="1">
      <c r="B800" s="226"/>
      <c r="C800" s="227"/>
      <c r="D800" s="228" t="s">
        <v>150</v>
      </c>
      <c r="E800" s="229" t="s">
        <v>19</v>
      </c>
      <c r="F800" s="230" t="s">
        <v>1308</v>
      </c>
      <c r="G800" s="227"/>
      <c r="H800" s="231">
        <v>16</v>
      </c>
      <c r="I800" s="232"/>
      <c r="J800" s="227"/>
      <c r="K800" s="227"/>
      <c r="L800" s="233"/>
      <c r="M800" s="234"/>
      <c r="N800" s="235"/>
      <c r="O800" s="235"/>
      <c r="P800" s="235"/>
      <c r="Q800" s="235"/>
      <c r="R800" s="235"/>
      <c r="S800" s="235"/>
      <c r="T800" s="236"/>
      <c r="AT800" s="237" t="s">
        <v>150</v>
      </c>
      <c r="AU800" s="237" t="s">
        <v>87</v>
      </c>
      <c r="AV800" s="12" t="s">
        <v>87</v>
      </c>
      <c r="AW800" s="12" t="s">
        <v>36</v>
      </c>
      <c r="AX800" s="12" t="s">
        <v>77</v>
      </c>
      <c r="AY800" s="237" t="s">
        <v>141</v>
      </c>
    </row>
    <row r="801" s="14" customFormat="1">
      <c r="B801" s="249"/>
      <c r="C801" s="250"/>
      <c r="D801" s="228" t="s">
        <v>150</v>
      </c>
      <c r="E801" s="251" t="s">
        <v>19</v>
      </c>
      <c r="F801" s="252" t="s">
        <v>1231</v>
      </c>
      <c r="G801" s="250"/>
      <c r="H801" s="251" t="s">
        <v>19</v>
      </c>
      <c r="I801" s="253"/>
      <c r="J801" s="250"/>
      <c r="K801" s="250"/>
      <c r="L801" s="254"/>
      <c r="M801" s="255"/>
      <c r="N801" s="256"/>
      <c r="O801" s="256"/>
      <c r="P801" s="256"/>
      <c r="Q801" s="256"/>
      <c r="R801" s="256"/>
      <c r="S801" s="256"/>
      <c r="T801" s="257"/>
      <c r="AT801" s="258" t="s">
        <v>150</v>
      </c>
      <c r="AU801" s="258" t="s">
        <v>87</v>
      </c>
      <c r="AV801" s="14" t="s">
        <v>85</v>
      </c>
      <c r="AW801" s="14" t="s">
        <v>36</v>
      </c>
      <c r="AX801" s="14" t="s">
        <v>77</v>
      </c>
      <c r="AY801" s="258" t="s">
        <v>141</v>
      </c>
    </row>
    <row r="802" s="12" customFormat="1">
      <c r="B802" s="226"/>
      <c r="C802" s="227"/>
      <c r="D802" s="228" t="s">
        <v>150</v>
      </c>
      <c r="E802" s="229" t="s">
        <v>19</v>
      </c>
      <c r="F802" s="230" t="s">
        <v>1309</v>
      </c>
      <c r="G802" s="227"/>
      <c r="H802" s="231">
        <v>2.5</v>
      </c>
      <c r="I802" s="232"/>
      <c r="J802" s="227"/>
      <c r="K802" s="227"/>
      <c r="L802" s="233"/>
      <c r="M802" s="234"/>
      <c r="N802" s="235"/>
      <c r="O802" s="235"/>
      <c r="P802" s="235"/>
      <c r="Q802" s="235"/>
      <c r="R802" s="235"/>
      <c r="S802" s="235"/>
      <c r="T802" s="236"/>
      <c r="AT802" s="237" t="s">
        <v>150</v>
      </c>
      <c r="AU802" s="237" t="s">
        <v>87</v>
      </c>
      <c r="AV802" s="12" t="s">
        <v>87</v>
      </c>
      <c r="AW802" s="12" t="s">
        <v>36</v>
      </c>
      <c r="AX802" s="12" t="s">
        <v>77</v>
      </c>
      <c r="AY802" s="237" t="s">
        <v>141</v>
      </c>
    </row>
    <row r="803" s="14" customFormat="1">
      <c r="B803" s="249"/>
      <c r="C803" s="250"/>
      <c r="D803" s="228" t="s">
        <v>150</v>
      </c>
      <c r="E803" s="251" t="s">
        <v>19</v>
      </c>
      <c r="F803" s="252" t="s">
        <v>1234</v>
      </c>
      <c r="G803" s="250"/>
      <c r="H803" s="251" t="s">
        <v>19</v>
      </c>
      <c r="I803" s="253"/>
      <c r="J803" s="250"/>
      <c r="K803" s="250"/>
      <c r="L803" s="254"/>
      <c r="M803" s="255"/>
      <c r="N803" s="256"/>
      <c r="O803" s="256"/>
      <c r="P803" s="256"/>
      <c r="Q803" s="256"/>
      <c r="R803" s="256"/>
      <c r="S803" s="256"/>
      <c r="T803" s="257"/>
      <c r="AT803" s="258" t="s">
        <v>150</v>
      </c>
      <c r="AU803" s="258" t="s">
        <v>87</v>
      </c>
      <c r="AV803" s="14" t="s">
        <v>85</v>
      </c>
      <c r="AW803" s="14" t="s">
        <v>36</v>
      </c>
      <c r="AX803" s="14" t="s">
        <v>77</v>
      </c>
      <c r="AY803" s="258" t="s">
        <v>141</v>
      </c>
    </row>
    <row r="804" s="12" customFormat="1">
      <c r="B804" s="226"/>
      <c r="C804" s="227"/>
      <c r="D804" s="228" t="s">
        <v>150</v>
      </c>
      <c r="E804" s="229" t="s">
        <v>19</v>
      </c>
      <c r="F804" s="230" t="s">
        <v>1312</v>
      </c>
      <c r="G804" s="227"/>
      <c r="H804" s="231">
        <v>3</v>
      </c>
      <c r="I804" s="232"/>
      <c r="J804" s="227"/>
      <c r="K804" s="227"/>
      <c r="L804" s="233"/>
      <c r="M804" s="234"/>
      <c r="N804" s="235"/>
      <c r="O804" s="235"/>
      <c r="P804" s="235"/>
      <c r="Q804" s="235"/>
      <c r="R804" s="235"/>
      <c r="S804" s="235"/>
      <c r="T804" s="236"/>
      <c r="AT804" s="237" t="s">
        <v>150</v>
      </c>
      <c r="AU804" s="237" t="s">
        <v>87</v>
      </c>
      <c r="AV804" s="12" t="s">
        <v>87</v>
      </c>
      <c r="AW804" s="12" t="s">
        <v>36</v>
      </c>
      <c r="AX804" s="12" t="s">
        <v>77</v>
      </c>
      <c r="AY804" s="237" t="s">
        <v>141</v>
      </c>
    </row>
    <row r="805" s="14" customFormat="1">
      <c r="B805" s="249"/>
      <c r="C805" s="250"/>
      <c r="D805" s="228" t="s">
        <v>150</v>
      </c>
      <c r="E805" s="251" t="s">
        <v>19</v>
      </c>
      <c r="F805" s="252" t="s">
        <v>1237</v>
      </c>
      <c r="G805" s="250"/>
      <c r="H805" s="251" t="s">
        <v>19</v>
      </c>
      <c r="I805" s="253"/>
      <c r="J805" s="250"/>
      <c r="K805" s="250"/>
      <c r="L805" s="254"/>
      <c r="M805" s="255"/>
      <c r="N805" s="256"/>
      <c r="O805" s="256"/>
      <c r="P805" s="256"/>
      <c r="Q805" s="256"/>
      <c r="R805" s="256"/>
      <c r="S805" s="256"/>
      <c r="T805" s="257"/>
      <c r="AT805" s="258" t="s">
        <v>150</v>
      </c>
      <c r="AU805" s="258" t="s">
        <v>87</v>
      </c>
      <c r="AV805" s="14" t="s">
        <v>85</v>
      </c>
      <c r="AW805" s="14" t="s">
        <v>36</v>
      </c>
      <c r="AX805" s="14" t="s">
        <v>77</v>
      </c>
      <c r="AY805" s="258" t="s">
        <v>141</v>
      </c>
    </row>
    <row r="806" s="13" customFormat="1">
      <c r="B806" s="238"/>
      <c r="C806" s="239"/>
      <c r="D806" s="228" t="s">
        <v>150</v>
      </c>
      <c r="E806" s="240" t="s">
        <v>19</v>
      </c>
      <c r="F806" s="241" t="s">
        <v>152</v>
      </c>
      <c r="G806" s="239"/>
      <c r="H806" s="242">
        <v>21.5</v>
      </c>
      <c r="I806" s="243"/>
      <c r="J806" s="239"/>
      <c r="K806" s="239"/>
      <c r="L806" s="244"/>
      <c r="M806" s="245"/>
      <c r="N806" s="246"/>
      <c r="O806" s="246"/>
      <c r="P806" s="246"/>
      <c r="Q806" s="246"/>
      <c r="R806" s="246"/>
      <c r="S806" s="246"/>
      <c r="T806" s="247"/>
      <c r="AT806" s="248" t="s">
        <v>150</v>
      </c>
      <c r="AU806" s="248" t="s">
        <v>87</v>
      </c>
      <c r="AV806" s="13" t="s">
        <v>148</v>
      </c>
      <c r="AW806" s="13" t="s">
        <v>36</v>
      </c>
      <c r="AX806" s="13" t="s">
        <v>85</v>
      </c>
      <c r="AY806" s="248" t="s">
        <v>141</v>
      </c>
    </row>
    <row r="807" s="1" customFormat="1" ht="24" customHeight="1">
      <c r="B807" s="39"/>
      <c r="C807" s="213" t="s">
        <v>846</v>
      </c>
      <c r="D807" s="213" t="s">
        <v>143</v>
      </c>
      <c r="E807" s="214" t="s">
        <v>820</v>
      </c>
      <c r="F807" s="215" t="s">
        <v>821</v>
      </c>
      <c r="G807" s="216" t="s">
        <v>305</v>
      </c>
      <c r="H807" s="217">
        <v>36.799999999999997</v>
      </c>
      <c r="I807" s="218"/>
      <c r="J807" s="219">
        <f>ROUND(I807*H807,2)</f>
        <v>0</v>
      </c>
      <c r="K807" s="215" t="s">
        <v>147</v>
      </c>
      <c r="L807" s="44"/>
      <c r="M807" s="220" t="s">
        <v>19</v>
      </c>
      <c r="N807" s="221" t="s">
        <v>48</v>
      </c>
      <c r="O807" s="84"/>
      <c r="P807" s="222">
        <f>O807*H807</f>
        <v>0</v>
      </c>
      <c r="Q807" s="222">
        <v>0.00091</v>
      </c>
      <c r="R807" s="222">
        <f>Q807*H807</f>
        <v>0.033487999999999997</v>
      </c>
      <c r="S807" s="222">
        <v>0</v>
      </c>
      <c r="T807" s="223">
        <f>S807*H807</f>
        <v>0</v>
      </c>
      <c r="AR807" s="224" t="s">
        <v>248</v>
      </c>
      <c r="AT807" s="224" t="s">
        <v>143</v>
      </c>
      <c r="AU807" s="224" t="s">
        <v>87</v>
      </c>
      <c r="AY807" s="18" t="s">
        <v>141</v>
      </c>
      <c r="BE807" s="225">
        <f>IF(N807="základní",J807,0)</f>
        <v>0</v>
      </c>
      <c r="BF807" s="225">
        <f>IF(N807="snížená",J807,0)</f>
        <v>0</v>
      </c>
      <c r="BG807" s="225">
        <f>IF(N807="zákl. přenesená",J807,0)</f>
        <v>0</v>
      </c>
      <c r="BH807" s="225">
        <f>IF(N807="sníž. přenesená",J807,0)</f>
        <v>0</v>
      </c>
      <c r="BI807" s="225">
        <f>IF(N807="nulová",J807,0)</f>
        <v>0</v>
      </c>
      <c r="BJ807" s="18" t="s">
        <v>85</v>
      </c>
      <c r="BK807" s="225">
        <f>ROUND(I807*H807,2)</f>
        <v>0</v>
      </c>
      <c r="BL807" s="18" t="s">
        <v>248</v>
      </c>
      <c r="BM807" s="224" t="s">
        <v>1480</v>
      </c>
    </row>
    <row r="808" s="12" customFormat="1">
      <c r="B808" s="226"/>
      <c r="C808" s="227"/>
      <c r="D808" s="228" t="s">
        <v>150</v>
      </c>
      <c r="E808" s="229" t="s">
        <v>19</v>
      </c>
      <c r="F808" s="230" t="s">
        <v>1477</v>
      </c>
      <c r="G808" s="227"/>
      <c r="H808" s="231">
        <v>36.799999999999997</v>
      </c>
      <c r="I808" s="232"/>
      <c r="J808" s="227"/>
      <c r="K808" s="227"/>
      <c r="L808" s="233"/>
      <c r="M808" s="234"/>
      <c r="N808" s="235"/>
      <c r="O808" s="235"/>
      <c r="P808" s="235"/>
      <c r="Q808" s="235"/>
      <c r="R808" s="235"/>
      <c r="S808" s="235"/>
      <c r="T808" s="236"/>
      <c r="AT808" s="237" t="s">
        <v>150</v>
      </c>
      <c r="AU808" s="237" t="s">
        <v>87</v>
      </c>
      <c r="AV808" s="12" t="s">
        <v>87</v>
      </c>
      <c r="AW808" s="12" t="s">
        <v>36</v>
      </c>
      <c r="AX808" s="12" t="s">
        <v>77</v>
      </c>
      <c r="AY808" s="237" t="s">
        <v>141</v>
      </c>
    </row>
    <row r="809" s="13" customFormat="1">
      <c r="B809" s="238"/>
      <c r="C809" s="239"/>
      <c r="D809" s="228" t="s">
        <v>150</v>
      </c>
      <c r="E809" s="240" t="s">
        <v>19</v>
      </c>
      <c r="F809" s="241" t="s">
        <v>152</v>
      </c>
      <c r="G809" s="239"/>
      <c r="H809" s="242">
        <v>36.799999999999997</v>
      </c>
      <c r="I809" s="243"/>
      <c r="J809" s="239"/>
      <c r="K809" s="239"/>
      <c r="L809" s="244"/>
      <c r="M809" s="245"/>
      <c r="N809" s="246"/>
      <c r="O809" s="246"/>
      <c r="P809" s="246"/>
      <c r="Q809" s="246"/>
      <c r="R809" s="246"/>
      <c r="S809" s="246"/>
      <c r="T809" s="247"/>
      <c r="AT809" s="248" t="s">
        <v>150</v>
      </c>
      <c r="AU809" s="248" t="s">
        <v>87</v>
      </c>
      <c r="AV809" s="13" t="s">
        <v>148</v>
      </c>
      <c r="AW809" s="13" t="s">
        <v>36</v>
      </c>
      <c r="AX809" s="13" t="s">
        <v>85</v>
      </c>
      <c r="AY809" s="248" t="s">
        <v>141</v>
      </c>
    </row>
    <row r="810" s="1" customFormat="1" ht="36" customHeight="1">
      <c r="B810" s="39"/>
      <c r="C810" s="213" t="s">
        <v>850</v>
      </c>
      <c r="D810" s="213" t="s">
        <v>143</v>
      </c>
      <c r="E810" s="214" t="s">
        <v>824</v>
      </c>
      <c r="F810" s="215" t="s">
        <v>825</v>
      </c>
      <c r="G810" s="216" t="s">
        <v>309</v>
      </c>
      <c r="H810" s="217">
        <v>2</v>
      </c>
      <c r="I810" s="218"/>
      <c r="J810" s="219">
        <f>ROUND(I810*H810,2)</f>
        <v>0</v>
      </c>
      <c r="K810" s="215" t="s">
        <v>147</v>
      </c>
      <c r="L810" s="44"/>
      <c r="M810" s="220" t="s">
        <v>19</v>
      </c>
      <c r="N810" s="221" t="s">
        <v>48</v>
      </c>
      <c r="O810" s="84"/>
      <c r="P810" s="222">
        <f>O810*H810</f>
        <v>0</v>
      </c>
      <c r="Q810" s="222">
        <v>0.00019000000000000001</v>
      </c>
      <c r="R810" s="222">
        <f>Q810*H810</f>
        <v>0.00038000000000000002</v>
      </c>
      <c r="S810" s="222">
        <v>0</v>
      </c>
      <c r="T810" s="223">
        <f>S810*H810</f>
        <v>0</v>
      </c>
      <c r="AR810" s="224" t="s">
        <v>248</v>
      </c>
      <c r="AT810" s="224" t="s">
        <v>143</v>
      </c>
      <c r="AU810" s="224" t="s">
        <v>87</v>
      </c>
      <c r="AY810" s="18" t="s">
        <v>141</v>
      </c>
      <c r="BE810" s="225">
        <f>IF(N810="základní",J810,0)</f>
        <v>0</v>
      </c>
      <c r="BF810" s="225">
        <f>IF(N810="snížená",J810,0)</f>
        <v>0</v>
      </c>
      <c r="BG810" s="225">
        <f>IF(N810="zákl. přenesená",J810,0)</f>
        <v>0</v>
      </c>
      <c r="BH810" s="225">
        <f>IF(N810="sníž. přenesená",J810,0)</f>
        <v>0</v>
      </c>
      <c r="BI810" s="225">
        <f>IF(N810="nulová",J810,0)</f>
        <v>0</v>
      </c>
      <c r="BJ810" s="18" t="s">
        <v>85</v>
      </c>
      <c r="BK810" s="225">
        <f>ROUND(I810*H810,2)</f>
        <v>0</v>
      </c>
      <c r="BL810" s="18" t="s">
        <v>248</v>
      </c>
      <c r="BM810" s="224" t="s">
        <v>1481</v>
      </c>
    </row>
    <row r="811" s="1" customFormat="1" ht="24" customHeight="1">
      <c r="B811" s="39"/>
      <c r="C811" s="213" t="s">
        <v>855</v>
      </c>
      <c r="D811" s="213" t="s">
        <v>143</v>
      </c>
      <c r="E811" s="214" t="s">
        <v>828</v>
      </c>
      <c r="F811" s="215" t="s">
        <v>829</v>
      </c>
      <c r="G811" s="216" t="s">
        <v>305</v>
      </c>
      <c r="H811" s="217">
        <v>9</v>
      </c>
      <c r="I811" s="218"/>
      <c r="J811" s="219">
        <f>ROUND(I811*H811,2)</f>
        <v>0</v>
      </c>
      <c r="K811" s="215" t="s">
        <v>147</v>
      </c>
      <c r="L811" s="44"/>
      <c r="M811" s="220" t="s">
        <v>19</v>
      </c>
      <c r="N811" s="221" t="s">
        <v>48</v>
      </c>
      <c r="O811" s="84"/>
      <c r="P811" s="222">
        <f>O811*H811</f>
        <v>0</v>
      </c>
      <c r="Q811" s="222">
        <v>0.00108</v>
      </c>
      <c r="R811" s="222">
        <f>Q811*H811</f>
        <v>0.0097199999999999995</v>
      </c>
      <c r="S811" s="222">
        <v>0</v>
      </c>
      <c r="T811" s="223">
        <f>S811*H811</f>
        <v>0</v>
      </c>
      <c r="AR811" s="224" t="s">
        <v>248</v>
      </c>
      <c r="AT811" s="224" t="s">
        <v>143</v>
      </c>
      <c r="AU811" s="224" t="s">
        <v>87</v>
      </c>
      <c r="AY811" s="18" t="s">
        <v>141</v>
      </c>
      <c r="BE811" s="225">
        <f>IF(N811="základní",J811,0)</f>
        <v>0</v>
      </c>
      <c r="BF811" s="225">
        <f>IF(N811="snížená",J811,0)</f>
        <v>0</v>
      </c>
      <c r="BG811" s="225">
        <f>IF(N811="zákl. přenesená",J811,0)</f>
        <v>0</v>
      </c>
      <c r="BH811" s="225">
        <f>IF(N811="sníž. přenesená",J811,0)</f>
        <v>0</v>
      </c>
      <c r="BI811" s="225">
        <f>IF(N811="nulová",J811,0)</f>
        <v>0</v>
      </c>
      <c r="BJ811" s="18" t="s">
        <v>85</v>
      </c>
      <c r="BK811" s="225">
        <f>ROUND(I811*H811,2)</f>
        <v>0</v>
      </c>
      <c r="BL811" s="18" t="s">
        <v>248</v>
      </c>
      <c r="BM811" s="224" t="s">
        <v>1482</v>
      </c>
    </row>
    <row r="812" s="12" customFormat="1">
      <c r="B812" s="226"/>
      <c r="C812" s="227"/>
      <c r="D812" s="228" t="s">
        <v>150</v>
      </c>
      <c r="E812" s="229" t="s">
        <v>19</v>
      </c>
      <c r="F812" s="230" t="s">
        <v>831</v>
      </c>
      <c r="G812" s="227"/>
      <c r="H812" s="231">
        <v>9</v>
      </c>
      <c r="I812" s="232"/>
      <c r="J812" s="227"/>
      <c r="K812" s="227"/>
      <c r="L812" s="233"/>
      <c r="M812" s="234"/>
      <c r="N812" s="235"/>
      <c r="O812" s="235"/>
      <c r="P812" s="235"/>
      <c r="Q812" s="235"/>
      <c r="R812" s="235"/>
      <c r="S812" s="235"/>
      <c r="T812" s="236"/>
      <c r="AT812" s="237" t="s">
        <v>150</v>
      </c>
      <c r="AU812" s="237" t="s">
        <v>87</v>
      </c>
      <c r="AV812" s="12" t="s">
        <v>87</v>
      </c>
      <c r="AW812" s="12" t="s">
        <v>36</v>
      </c>
      <c r="AX812" s="12" t="s">
        <v>77</v>
      </c>
      <c r="AY812" s="237" t="s">
        <v>141</v>
      </c>
    </row>
    <row r="813" s="13" customFormat="1">
      <c r="B813" s="238"/>
      <c r="C813" s="239"/>
      <c r="D813" s="228" t="s">
        <v>150</v>
      </c>
      <c r="E813" s="240" t="s">
        <v>19</v>
      </c>
      <c r="F813" s="241" t="s">
        <v>152</v>
      </c>
      <c r="G813" s="239"/>
      <c r="H813" s="242">
        <v>9</v>
      </c>
      <c r="I813" s="243"/>
      <c r="J813" s="239"/>
      <c r="K813" s="239"/>
      <c r="L813" s="244"/>
      <c r="M813" s="245"/>
      <c r="N813" s="246"/>
      <c r="O813" s="246"/>
      <c r="P813" s="246"/>
      <c r="Q813" s="246"/>
      <c r="R813" s="246"/>
      <c r="S813" s="246"/>
      <c r="T813" s="247"/>
      <c r="AT813" s="248" t="s">
        <v>150</v>
      </c>
      <c r="AU813" s="248" t="s">
        <v>87</v>
      </c>
      <c r="AV813" s="13" t="s">
        <v>148</v>
      </c>
      <c r="AW813" s="13" t="s">
        <v>36</v>
      </c>
      <c r="AX813" s="13" t="s">
        <v>85</v>
      </c>
      <c r="AY813" s="248" t="s">
        <v>141</v>
      </c>
    </row>
    <row r="814" s="1" customFormat="1" ht="36" customHeight="1">
      <c r="B814" s="39"/>
      <c r="C814" s="213" t="s">
        <v>859</v>
      </c>
      <c r="D814" s="213" t="s">
        <v>143</v>
      </c>
      <c r="E814" s="214" t="s">
        <v>833</v>
      </c>
      <c r="F814" s="215" t="s">
        <v>834</v>
      </c>
      <c r="G814" s="216" t="s">
        <v>621</v>
      </c>
      <c r="H814" s="280"/>
      <c r="I814" s="218"/>
      <c r="J814" s="219">
        <f>ROUND(I814*H814,2)</f>
        <v>0</v>
      </c>
      <c r="K814" s="215" t="s">
        <v>147</v>
      </c>
      <c r="L814" s="44"/>
      <c r="M814" s="220" t="s">
        <v>19</v>
      </c>
      <c r="N814" s="221" t="s">
        <v>48</v>
      </c>
      <c r="O814" s="84"/>
      <c r="P814" s="222">
        <f>O814*H814</f>
        <v>0</v>
      </c>
      <c r="Q814" s="222">
        <v>0</v>
      </c>
      <c r="R814" s="222">
        <f>Q814*H814</f>
        <v>0</v>
      </c>
      <c r="S814" s="222">
        <v>0</v>
      </c>
      <c r="T814" s="223">
        <f>S814*H814</f>
        <v>0</v>
      </c>
      <c r="AR814" s="224" t="s">
        <v>248</v>
      </c>
      <c r="AT814" s="224" t="s">
        <v>143</v>
      </c>
      <c r="AU814" s="224" t="s">
        <v>87</v>
      </c>
      <c r="AY814" s="18" t="s">
        <v>141</v>
      </c>
      <c r="BE814" s="225">
        <f>IF(N814="základní",J814,0)</f>
        <v>0</v>
      </c>
      <c r="BF814" s="225">
        <f>IF(N814="snížená",J814,0)</f>
        <v>0</v>
      </c>
      <c r="BG814" s="225">
        <f>IF(N814="zákl. přenesená",J814,0)</f>
        <v>0</v>
      </c>
      <c r="BH814" s="225">
        <f>IF(N814="sníž. přenesená",J814,0)</f>
        <v>0</v>
      </c>
      <c r="BI814" s="225">
        <f>IF(N814="nulová",J814,0)</f>
        <v>0</v>
      </c>
      <c r="BJ814" s="18" t="s">
        <v>85</v>
      </c>
      <c r="BK814" s="225">
        <f>ROUND(I814*H814,2)</f>
        <v>0</v>
      </c>
      <c r="BL814" s="18" t="s">
        <v>248</v>
      </c>
      <c r="BM814" s="224" t="s">
        <v>1483</v>
      </c>
    </row>
    <row r="815" s="11" customFormat="1" ht="22.8" customHeight="1">
      <c r="B815" s="197"/>
      <c r="C815" s="198"/>
      <c r="D815" s="199" t="s">
        <v>76</v>
      </c>
      <c r="E815" s="211" t="s">
        <v>836</v>
      </c>
      <c r="F815" s="211" t="s">
        <v>837</v>
      </c>
      <c r="G815" s="198"/>
      <c r="H815" s="198"/>
      <c r="I815" s="201"/>
      <c r="J815" s="212">
        <f>BK815</f>
        <v>0</v>
      </c>
      <c r="K815" s="198"/>
      <c r="L815" s="203"/>
      <c r="M815" s="204"/>
      <c r="N815" s="205"/>
      <c r="O815" s="205"/>
      <c r="P815" s="206">
        <f>SUM(P816:P838)</f>
        <v>0</v>
      </c>
      <c r="Q815" s="205"/>
      <c r="R815" s="206">
        <f>SUM(R816:R838)</f>
        <v>3.7670394399999996</v>
      </c>
      <c r="S815" s="205"/>
      <c r="T815" s="207">
        <f>SUM(T816:T838)</f>
        <v>0</v>
      </c>
      <c r="AR815" s="208" t="s">
        <v>87</v>
      </c>
      <c r="AT815" s="209" t="s">
        <v>76</v>
      </c>
      <c r="AU815" s="209" t="s">
        <v>85</v>
      </c>
      <c r="AY815" s="208" t="s">
        <v>141</v>
      </c>
      <c r="BK815" s="210">
        <f>SUM(BK816:BK838)</f>
        <v>0</v>
      </c>
    </row>
    <row r="816" s="1" customFormat="1" ht="24" customHeight="1">
      <c r="B816" s="39"/>
      <c r="C816" s="213" t="s">
        <v>864</v>
      </c>
      <c r="D816" s="213" t="s">
        <v>143</v>
      </c>
      <c r="E816" s="214" t="s">
        <v>839</v>
      </c>
      <c r="F816" s="215" t="s">
        <v>840</v>
      </c>
      <c r="G816" s="216" t="s">
        <v>305</v>
      </c>
      <c r="H816" s="217">
        <v>36.799999999999997</v>
      </c>
      <c r="I816" s="218"/>
      <c r="J816" s="219">
        <f>ROUND(I816*H816,2)</f>
        <v>0</v>
      </c>
      <c r="K816" s="215" t="s">
        <v>147</v>
      </c>
      <c r="L816" s="44"/>
      <c r="M816" s="220" t="s">
        <v>19</v>
      </c>
      <c r="N816" s="221" t="s">
        <v>48</v>
      </c>
      <c r="O816" s="84"/>
      <c r="P816" s="222">
        <f>O816*H816</f>
        <v>0</v>
      </c>
      <c r="Q816" s="222">
        <v>0.00011</v>
      </c>
      <c r="R816" s="222">
        <f>Q816*H816</f>
        <v>0.0040479999999999995</v>
      </c>
      <c r="S816" s="222">
        <v>0</v>
      </c>
      <c r="T816" s="223">
        <f>S816*H816</f>
        <v>0</v>
      </c>
      <c r="AR816" s="224" t="s">
        <v>248</v>
      </c>
      <c r="AT816" s="224" t="s">
        <v>143</v>
      </c>
      <c r="AU816" s="224" t="s">
        <v>87</v>
      </c>
      <c r="AY816" s="18" t="s">
        <v>141</v>
      </c>
      <c r="BE816" s="225">
        <f>IF(N816="základní",J816,0)</f>
        <v>0</v>
      </c>
      <c r="BF816" s="225">
        <f>IF(N816="snížená",J816,0)</f>
        <v>0</v>
      </c>
      <c r="BG816" s="225">
        <f>IF(N816="zákl. přenesená",J816,0)</f>
        <v>0</v>
      </c>
      <c r="BH816" s="225">
        <f>IF(N816="sníž. přenesená",J816,0)</f>
        <v>0</v>
      </c>
      <c r="BI816" s="225">
        <f>IF(N816="nulová",J816,0)</f>
        <v>0</v>
      </c>
      <c r="BJ816" s="18" t="s">
        <v>85</v>
      </c>
      <c r="BK816" s="225">
        <f>ROUND(I816*H816,2)</f>
        <v>0</v>
      </c>
      <c r="BL816" s="18" t="s">
        <v>248</v>
      </c>
      <c r="BM816" s="224" t="s">
        <v>1484</v>
      </c>
    </row>
    <row r="817" s="12" customFormat="1">
      <c r="B817" s="226"/>
      <c r="C817" s="227"/>
      <c r="D817" s="228" t="s">
        <v>150</v>
      </c>
      <c r="E817" s="229" t="s">
        <v>19</v>
      </c>
      <c r="F817" s="230" t="s">
        <v>1477</v>
      </c>
      <c r="G817" s="227"/>
      <c r="H817" s="231">
        <v>36.799999999999997</v>
      </c>
      <c r="I817" s="232"/>
      <c r="J817" s="227"/>
      <c r="K817" s="227"/>
      <c r="L817" s="233"/>
      <c r="M817" s="234"/>
      <c r="N817" s="235"/>
      <c r="O817" s="235"/>
      <c r="P817" s="235"/>
      <c r="Q817" s="235"/>
      <c r="R817" s="235"/>
      <c r="S817" s="235"/>
      <c r="T817" s="236"/>
      <c r="AT817" s="237" t="s">
        <v>150</v>
      </c>
      <c r="AU817" s="237" t="s">
        <v>87</v>
      </c>
      <c r="AV817" s="12" t="s">
        <v>87</v>
      </c>
      <c r="AW817" s="12" t="s">
        <v>36</v>
      </c>
      <c r="AX817" s="12" t="s">
        <v>77</v>
      </c>
      <c r="AY817" s="237" t="s">
        <v>141</v>
      </c>
    </row>
    <row r="818" s="13" customFormat="1">
      <c r="B818" s="238"/>
      <c r="C818" s="239"/>
      <c r="D818" s="228" t="s">
        <v>150</v>
      </c>
      <c r="E818" s="240" t="s">
        <v>19</v>
      </c>
      <c r="F818" s="241" t="s">
        <v>152</v>
      </c>
      <c r="G818" s="239"/>
      <c r="H818" s="242">
        <v>36.799999999999997</v>
      </c>
      <c r="I818" s="243"/>
      <c r="J818" s="239"/>
      <c r="K818" s="239"/>
      <c r="L818" s="244"/>
      <c r="M818" s="245"/>
      <c r="N818" s="246"/>
      <c r="O818" s="246"/>
      <c r="P818" s="246"/>
      <c r="Q818" s="246"/>
      <c r="R818" s="246"/>
      <c r="S818" s="246"/>
      <c r="T818" s="247"/>
      <c r="AT818" s="248" t="s">
        <v>150</v>
      </c>
      <c r="AU818" s="248" t="s">
        <v>87</v>
      </c>
      <c r="AV818" s="13" t="s">
        <v>148</v>
      </c>
      <c r="AW818" s="13" t="s">
        <v>36</v>
      </c>
      <c r="AX818" s="13" t="s">
        <v>85</v>
      </c>
      <c r="AY818" s="248" t="s">
        <v>141</v>
      </c>
    </row>
    <row r="819" s="1" customFormat="1" ht="24" customHeight="1">
      <c r="B819" s="39"/>
      <c r="C819" s="213" t="s">
        <v>868</v>
      </c>
      <c r="D819" s="213" t="s">
        <v>143</v>
      </c>
      <c r="E819" s="214" t="s">
        <v>843</v>
      </c>
      <c r="F819" s="215" t="s">
        <v>844</v>
      </c>
      <c r="G819" s="216" t="s">
        <v>192</v>
      </c>
      <c r="H819" s="217">
        <v>262.56799999999998</v>
      </c>
      <c r="I819" s="218"/>
      <c r="J819" s="219">
        <f>ROUND(I819*H819,2)</f>
        <v>0</v>
      </c>
      <c r="K819" s="215" t="s">
        <v>147</v>
      </c>
      <c r="L819" s="44"/>
      <c r="M819" s="220" t="s">
        <v>19</v>
      </c>
      <c r="N819" s="221" t="s">
        <v>48</v>
      </c>
      <c r="O819" s="84"/>
      <c r="P819" s="222">
        <f>O819*H819</f>
        <v>0</v>
      </c>
      <c r="Q819" s="222">
        <v>0.0095200000000000007</v>
      </c>
      <c r="R819" s="222">
        <f>Q819*H819</f>
        <v>2.49964736</v>
      </c>
      <c r="S819" s="222">
        <v>0</v>
      </c>
      <c r="T819" s="223">
        <f>S819*H819</f>
        <v>0</v>
      </c>
      <c r="AR819" s="224" t="s">
        <v>248</v>
      </c>
      <c r="AT819" s="224" t="s">
        <v>143</v>
      </c>
      <c r="AU819" s="224" t="s">
        <v>87</v>
      </c>
      <c r="AY819" s="18" t="s">
        <v>141</v>
      </c>
      <c r="BE819" s="225">
        <f>IF(N819="základní",J819,0)</f>
        <v>0</v>
      </c>
      <c r="BF819" s="225">
        <f>IF(N819="snížená",J819,0)</f>
        <v>0</v>
      </c>
      <c r="BG819" s="225">
        <f>IF(N819="zákl. přenesená",J819,0)</f>
        <v>0</v>
      </c>
      <c r="BH819" s="225">
        <f>IF(N819="sníž. přenesená",J819,0)</f>
        <v>0</v>
      </c>
      <c r="BI819" s="225">
        <f>IF(N819="nulová",J819,0)</f>
        <v>0</v>
      </c>
      <c r="BJ819" s="18" t="s">
        <v>85</v>
      </c>
      <c r="BK819" s="225">
        <f>ROUND(I819*H819,2)</f>
        <v>0</v>
      </c>
      <c r="BL819" s="18" t="s">
        <v>248</v>
      </c>
      <c r="BM819" s="224" t="s">
        <v>1485</v>
      </c>
    </row>
    <row r="820" s="12" customFormat="1">
      <c r="B820" s="226"/>
      <c r="C820" s="227"/>
      <c r="D820" s="228" t="s">
        <v>150</v>
      </c>
      <c r="E820" s="229" t="s">
        <v>19</v>
      </c>
      <c r="F820" s="230" t="s">
        <v>1440</v>
      </c>
      <c r="G820" s="227"/>
      <c r="H820" s="231">
        <v>262.56799999999998</v>
      </c>
      <c r="I820" s="232"/>
      <c r="J820" s="227"/>
      <c r="K820" s="227"/>
      <c r="L820" s="233"/>
      <c r="M820" s="234"/>
      <c r="N820" s="235"/>
      <c r="O820" s="235"/>
      <c r="P820" s="235"/>
      <c r="Q820" s="235"/>
      <c r="R820" s="235"/>
      <c r="S820" s="235"/>
      <c r="T820" s="236"/>
      <c r="AT820" s="237" t="s">
        <v>150</v>
      </c>
      <c r="AU820" s="237" t="s">
        <v>87</v>
      </c>
      <c r="AV820" s="12" t="s">
        <v>87</v>
      </c>
      <c r="AW820" s="12" t="s">
        <v>36</v>
      </c>
      <c r="AX820" s="12" t="s">
        <v>77</v>
      </c>
      <c r="AY820" s="237" t="s">
        <v>141</v>
      </c>
    </row>
    <row r="821" s="13" customFormat="1">
      <c r="B821" s="238"/>
      <c r="C821" s="239"/>
      <c r="D821" s="228" t="s">
        <v>150</v>
      </c>
      <c r="E821" s="240" t="s">
        <v>19</v>
      </c>
      <c r="F821" s="241" t="s">
        <v>152</v>
      </c>
      <c r="G821" s="239"/>
      <c r="H821" s="242">
        <v>262.56799999999998</v>
      </c>
      <c r="I821" s="243"/>
      <c r="J821" s="239"/>
      <c r="K821" s="239"/>
      <c r="L821" s="244"/>
      <c r="M821" s="245"/>
      <c r="N821" s="246"/>
      <c r="O821" s="246"/>
      <c r="P821" s="246"/>
      <c r="Q821" s="246"/>
      <c r="R821" s="246"/>
      <c r="S821" s="246"/>
      <c r="T821" s="247"/>
      <c r="AT821" s="248" t="s">
        <v>150</v>
      </c>
      <c r="AU821" s="248" t="s">
        <v>87</v>
      </c>
      <c r="AV821" s="13" t="s">
        <v>148</v>
      </c>
      <c r="AW821" s="13" t="s">
        <v>36</v>
      </c>
      <c r="AX821" s="13" t="s">
        <v>85</v>
      </c>
      <c r="AY821" s="248" t="s">
        <v>141</v>
      </c>
    </row>
    <row r="822" s="1" customFormat="1" ht="24" customHeight="1">
      <c r="B822" s="39"/>
      <c r="C822" s="213" t="s">
        <v>873</v>
      </c>
      <c r="D822" s="213" t="s">
        <v>143</v>
      </c>
      <c r="E822" s="214" t="s">
        <v>847</v>
      </c>
      <c r="F822" s="215" t="s">
        <v>848</v>
      </c>
      <c r="G822" s="216" t="s">
        <v>305</v>
      </c>
      <c r="H822" s="217">
        <v>36.799999999999997</v>
      </c>
      <c r="I822" s="218"/>
      <c r="J822" s="219">
        <f>ROUND(I822*H822,2)</f>
        <v>0</v>
      </c>
      <c r="K822" s="215" t="s">
        <v>147</v>
      </c>
      <c r="L822" s="44"/>
      <c r="M822" s="220" t="s">
        <v>19</v>
      </c>
      <c r="N822" s="221" t="s">
        <v>48</v>
      </c>
      <c r="O822" s="84"/>
      <c r="P822" s="222">
        <f>O822*H822</f>
        <v>0</v>
      </c>
      <c r="Q822" s="222">
        <v>0.00142</v>
      </c>
      <c r="R822" s="222">
        <f>Q822*H822</f>
        <v>0.052255999999999997</v>
      </c>
      <c r="S822" s="222">
        <v>0</v>
      </c>
      <c r="T822" s="223">
        <f>S822*H822</f>
        <v>0</v>
      </c>
      <c r="AR822" s="224" t="s">
        <v>248</v>
      </c>
      <c r="AT822" s="224" t="s">
        <v>143</v>
      </c>
      <c r="AU822" s="224" t="s">
        <v>87</v>
      </c>
      <c r="AY822" s="18" t="s">
        <v>141</v>
      </c>
      <c r="BE822" s="225">
        <f>IF(N822="základní",J822,0)</f>
        <v>0</v>
      </c>
      <c r="BF822" s="225">
        <f>IF(N822="snížená",J822,0)</f>
        <v>0</v>
      </c>
      <c r="BG822" s="225">
        <f>IF(N822="zákl. přenesená",J822,0)</f>
        <v>0</v>
      </c>
      <c r="BH822" s="225">
        <f>IF(N822="sníž. přenesená",J822,0)</f>
        <v>0</v>
      </c>
      <c r="BI822" s="225">
        <f>IF(N822="nulová",J822,0)</f>
        <v>0</v>
      </c>
      <c r="BJ822" s="18" t="s">
        <v>85</v>
      </c>
      <c r="BK822" s="225">
        <f>ROUND(I822*H822,2)</f>
        <v>0</v>
      </c>
      <c r="BL822" s="18" t="s">
        <v>248</v>
      </c>
      <c r="BM822" s="224" t="s">
        <v>1486</v>
      </c>
    </row>
    <row r="823" s="12" customFormat="1">
      <c r="B823" s="226"/>
      <c r="C823" s="227"/>
      <c r="D823" s="228" t="s">
        <v>150</v>
      </c>
      <c r="E823" s="229" t="s">
        <v>19</v>
      </c>
      <c r="F823" s="230" t="s">
        <v>1477</v>
      </c>
      <c r="G823" s="227"/>
      <c r="H823" s="231">
        <v>36.799999999999997</v>
      </c>
      <c r="I823" s="232"/>
      <c r="J823" s="227"/>
      <c r="K823" s="227"/>
      <c r="L823" s="233"/>
      <c r="M823" s="234"/>
      <c r="N823" s="235"/>
      <c r="O823" s="235"/>
      <c r="P823" s="235"/>
      <c r="Q823" s="235"/>
      <c r="R823" s="235"/>
      <c r="S823" s="235"/>
      <c r="T823" s="236"/>
      <c r="AT823" s="237" t="s">
        <v>150</v>
      </c>
      <c r="AU823" s="237" t="s">
        <v>87</v>
      </c>
      <c r="AV823" s="12" t="s">
        <v>87</v>
      </c>
      <c r="AW823" s="12" t="s">
        <v>36</v>
      </c>
      <c r="AX823" s="12" t="s">
        <v>77</v>
      </c>
      <c r="AY823" s="237" t="s">
        <v>141</v>
      </c>
    </row>
    <row r="824" s="13" customFormat="1">
      <c r="B824" s="238"/>
      <c r="C824" s="239"/>
      <c r="D824" s="228" t="s">
        <v>150</v>
      </c>
      <c r="E824" s="240" t="s">
        <v>19</v>
      </c>
      <c r="F824" s="241" t="s">
        <v>152</v>
      </c>
      <c r="G824" s="239"/>
      <c r="H824" s="242">
        <v>36.799999999999997</v>
      </c>
      <c r="I824" s="243"/>
      <c r="J824" s="239"/>
      <c r="K824" s="239"/>
      <c r="L824" s="244"/>
      <c r="M824" s="245"/>
      <c r="N824" s="246"/>
      <c r="O824" s="246"/>
      <c r="P824" s="246"/>
      <c r="Q824" s="246"/>
      <c r="R824" s="246"/>
      <c r="S824" s="246"/>
      <c r="T824" s="247"/>
      <c r="AT824" s="248" t="s">
        <v>150</v>
      </c>
      <c r="AU824" s="248" t="s">
        <v>87</v>
      </c>
      <c r="AV824" s="13" t="s">
        <v>148</v>
      </c>
      <c r="AW824" s="13" t="s">
        <v>36</v>
      </c>
      <c r="AX824" s="13" t="s">
        <v>85</v>
      </c>
      <c r="AY824" s="248" t="s">
        <v>141</v>
      </c>
    </row>
    <row r="825" s="1" customFormat="1" ht="24" customHeight="1">
      <c r="B825" s="39"/>
      <c r="C825" s="213" t="s">
        <v>1487</v>
      </c>
      <c r="D825" s="213" t="s">
        <v>143</v>
      </c>
      <c r="E825" s="214" t="s">
        <v>851</v>
      </c>
      <c r="F825" s="215" t="s">
        <v>852</v>
      </c>
      <c r="G825" s="216" t="s">
        <v>305</v>
      </c>
      <c r="H825" s="217">
        <v>18.399999999999999</v>
      </c>
      <c r="I825" s="218"/>
      <c r="J825" s="219">
        <f>ROUND(I825*H825,2)</f>
        <v>0</v>
      </c>
      <c r="K825" s="215" t="s">
        <v>147</v>
      </c>
      <c r="L825" s="44"/>
      <c r="M825" s="220" t="s">
        <v>19</v>
      </c>
      <c r="N825" s="221" t="s">
        <v>48</v>
      </c>
      <c r="O825" s="84"/>
      <c r="P825" s="222">
        <f>O825*H825</f>
        <v>0</v>
      </c>
      <c r="Q825" s="222">
        <v>0.0027299999999999998</v>
      </c>
      <c r="R825" s="222">
        <f>Q825*H825</f>
        <v>0.050231999999999992</v>
      </c>
      <c r="S825" s="222">
        <v>0</v>
      </c>
      <c r="T825" s="223">
        <f>S825*H825</f>
        <v>0</v>
      </c>
      <c r="AR825" s="224" t="s">
        <v>248</v>
      </c>
      <c r="AT825" s="224" t="s">
        <v>143</v>
      </c>
      <c r="AU825" s="224" t="s">
        <v>87</v>
      </c>
      <c r="AY825" s="18" t="s">
        <v>141</v>
      </c>
      <c r="BE825" s="225">
        <f>IF(N825="základní",J825,0)</f>
        <v>0</v>
      </c>
      <c r="BF825" s="225">
        <f>IF(N825="snížená",J825,0)</f>
        <v>0</v>
      </c>
      <c r="BG825" s="225">
        <f>IF(N825="zákl. přenesená",J825,0)</f>
        <v>0</v>
      </c>
      <c r="BH825" s="225">
        <f>IF(N825="sníž. přenesená",J825,0)</f>
        <v>0</v>
      </c>
      <c r="BI825" s="225">
        <f>IF(N825="nulová",J825,0)</f>
        <v>0</v>
      </c>
      <c r="BJ825" s="18" t="s">
        <v>85</v>
      </c>
      <c r="BK825" s="225">
        <f>ROUND(I825*H825,2)</f>
        <v>0</v>
      </c>
      <c r="BL825" s="18" t="s">
        <v>248</v>
      </c>
      <c r="BM825" s="224" t="s">
        <v>1488</v>
      </c>
    </row>
    <row r="826" s="12" customFormat="1">
      <c r="B826" s="226"/>
      <c r="C826" s="227"/>
      <c r="D826" s="228" t="s">
        <v>150</v>
      </c>
      <c r="E826" s="229" t="s">
        <v>19</v>
      </c>
      <c r="F826" s="230" t="s">
        <v>1489</v>
      </c>
      <c r="G826" s="227"/>
      <c r="H826" s="231">
        <v>18.399999999999999</v>
      </c>
      <c r="I826" s="232"/>
      <c r="J826" s="227"/>
      <c r="K826" s="227"/>
      <c r="L826" s="233"/>
      <c r="M826" s="234"/>
      <c r="N826" s="235"/>
      <c r="O826" s="235"/>
      <c r="P826" s="235"/>
      <c r="Q826" s="235"/>
      <c r="R826" s="235"/>
      <c r="S826" s="235"/>
      <c r="T826" s="236"/>
      <c r="AT826" s="237" t="s">
        <v>150</v>
      </c>
      <c r="AU826" s="237" t="s">
        <v>87</v>
      </c>
      <c r="AV826" s="12" t="s">
        <v>87</v>
      </c>
      <c r="AW826" s="12" t="s">
        <v>36</v>
      </c>
      <c r="AX826" s="12" t="s">
        <v>77</v>
      </c>
      <c r="AY826" s="237" t="s">
        <v>141</v>
      </c>
    </row>
    <row r="827" s="13" customFormat="1">
      <c r="B827" s="238"/>
      <c r="C827" s="239"/>
      <c r="D827" s="228" t="s">
        <v>150</v>
      </c>
      <c r="E827" s="240" t="s">
        <v>19</v>
      </c>
      <c r="F827" s="241" t="s">
        <v>152</v>
      </c>
      <c r="G827" s="239"/>
      <c r="H827" s="242">
        <v>18.399999999999999</v>
      </c>
      <c r="I827" s="243"/>
      <c r="J827" s="239"/>
      <c r="K827" s="239"/>
      <c r="L827" s="244"/>
      <c r="M827" s="245"/>
      <c r="N827" s="246"/>
      <c r="O827" s="246"/>
      <c r="P827" s="246"/>
      <c r="Q827" s="246"/>
      <c r="R827" s="246"/>
      <c r="S827" s="246"/>
      <c r="T827" s="247"/>
      <c r="AT827" s="248" t="s">
        <v>150</v>
      </c>
      <c r="AU827" s="248" t="s">
        <v>87</v>
      </c>
      <c r="AV827" s="13" t="s">
        <v>148</v>
      </c>
      <c r="AW827" s="13" t="s">
        <v>36</v>
      </c>
      <c r="AX827" s="13" t="s">
        <v>85</v>
      </c>
      <c r="AY827" s="248" t="s">
        <v>141</v>
      </c>
    </row>
    <row r="828" s="1" customFormat="1" ht="36" customHeight="1">
      <c r="B828" s="39"/>
      <c r="C828" s="213" t="s">
        <v>1490</v>
      </c>
      <c r="D828" s="213" t="s">
        <v>143</v>
      </c>
      <c r="E828" s="214" t="s">
        <v>856</v>
      </c>
      <c r="F828" s="215" t="s">
        <v>857</v>
      </c>
      <c r="G828" s="216" t="s">
        <v>192</v>
      </c>
      <c r="H828" s="217">
        <v>262.56799999999998</v>
      </c>
      <c r="I828" s="218"/>
      <c r="J828" s="219">
        <f>ROUND(I828*H828,2)</f>
        <v>0</v>
      </c>
      <c r="K828" s="215" t="s">
        <v>147</v>
      </c>
      <c r="L828" s="44"/>
      <c r="M828" s="220" t="s">
        <v>19</v>
      </c>
      <c r="N828" s="221" t="s">
        <v>48</v>
      </c>
      <c r="O828" s="84"/>
      <c r="P828" s="222">
        <f>O828*H828</f>
        <v>0</v>
      </c>
      <c r="Q828" s="222">
        <v>1.0000000000000001E-05</v>
      </c>
      <c r="R828" s="222">
        <f>Q828*H828</f>
        <v>0.00262568</v>
      </c>
      <c r="S828" s="222">
        <v>0</v>
      </c>
      <c r="T828" s="223">
        <f>S828*H828</f>
        <v>0</v>
      </c>
      <c r="AR828" s="224" t="s">
        <v>248</v>
      </c>
      <c r="AT828" s="224" t="s">
        <v>143</v>
      </c>
      <c r="AU828" s="224" t="s">
        <v>87</v>
      </c>
      <c r="AY828" s="18" t="s">
        <v>141</v>
      </c>
      <c r="BE828" s="225">
        <f>IF(N828="základní",J828,0)</f>
        <v>0</v>
      </c>
      <c r="BF828" s="225">
        <f>IF(N828="snížená",J828,0)</f>
        <v>0</v>
      </c>
      <c r="BG828" s="225">
        <f>IF(N828="zákl. přenesená",J828,0)</f>
        <v>0</v>
      </c>
      <c r="BH828" s="225">
        <f>IF(N828="sníž. přenesená",J828,0)</f>
        <v>0</v>
      </c>
      <c r="BI828" s="225">
        <f>IF(N828="nulová",J828,0)</f>
        <v>0</v>
      </c>
      <c r="BJ828" s="18" t="s">
        <v>85</v>
      </c>
      <c r="BK828" s="225">
        <f>ROUND(I828*H828,2)</f>
        <v>0</v>
      </c>
      <c r="BL828" s="18" t="s">
        <v>248</v>
      </c>
      <c r="BM828" s="224" t="s">
        <v>1491</v>
      </c>
    </row>
    <row r="829" s="12" customFormat="1">
      <c r="B829" s="226"/>
      <c r="C829" s="227"/>
      <c r="D829" s="228" t="s">
        <v>150</v>
      </c>
      <c r="E829" s="229" t="s">
        <v>19</v>
      </c>
      <c r="F829" s="230" t="s">
        <v>1440</v>
      </c>
      <c r="G829" s="227"/>
      <c r="H829" s="231">
        <v>262.56799999999998</v>
      </c>
      <c r="I829" s="232"/>
      <c r="J829" s="227"/>
      <c r="K829" s="227"/>
      <c r="L829" s="233"/>
      <c r="M829" s="234"/>
      <c r="N829" s="235"/>
      <c r="O829" s="235"/>
      <c r="P829" s="235"/>
      <c r="Q829" s="235"/>
      <c r="R829" s="235"/>
      <c r="S829" s="235"/>
      <c r="T829" s="236"/>
      <c r="AT829" s="237" t="s">
        <v>150</v>
      </c>
      <c r="AU829" s="237" t="s">
        <v>87</v>
      </c>
      <c r="AV829" s="12" t="s">
        <v>87</v>
      </c>
      <c r="AW829" s="12" t="s">
        <v>36</v>
      </c>
      <c r="AX829" s="12" t="s">
        <v>77</v>
      </c>
      <c r="AY829" s="237" t="s">
        <v>141</v>
      </c>
    </row>
    <row r="830" s="13" customFormat="1">
      <c r="B830" s="238"/>
      <c r="C830" s="239"/>
      <c r="D830" s="228" t="s">
        <v>150</v>
      </c>
      <c r="E830" s="240" t="s">
        <v>19</v>
      </c>
      <c r="F830" s="241" t="s">
        <v>152</v>
      </c>
      <c r="G830" s="239"/>
      <c r="H830" s="242">
        <v>262.56799999999998</v>
      </c>
      <c r="I830" s="243"/>
      <c r="J830" s="239"/>
      <c r="K830" s="239"/>
      <c r="L830" s="244"/>
      <c r="M830" s="245"/>
      <c r="N830" s="246"/>
      <c r="O830" s="246"/>
      <c r="P830" s="246"/>
      <c r="Q830" s="246"/>
      <c r="R830" s="246"/>
      <c r="S830" s="246"/>
      <c r="T830" s="247"/>
      <c r="AT830" s="248" t="s">
        <v>150</v>
      </c>
      <c r="AU830" s="248" t="s">
        <v>87</v>
      </c>
      <c r="AV830" s="13" t="s">
        <v>148</v>
      </c>
      <c r="AW830" s="13" t="s">
        <v>36</v>
      </c>
      <c r="AX830" s="13" t="s">
        <v>85</v>
      </c>
      <c r="AY830" s="248" t="s">
        <v>141</v>
      </c>
    </row>
    <row r="831" s="1" customFormat="1" ht="24" customHeight="1">
      <c r="B831" s="39"/>
      <c r="C831" s="259" t="s">
        <v>1492</v>
      </c>
      <c r="D831" s="259" t="s">
        <v>195</v>
      </c>
      <c r="E831" s="260" t="s">
        <v>860</v>
      </c>
      <c r="F831" s="261" t="s">
        <v>861</v>
      </c>
      <c r="G831" s="262" t="s">
        <v>192</v>
      </c>
      <c r="H831" s="263">
        <v>288.82499999999999</v>
      </c>
      <c r="I831" s="264"/>
      <c r="J831" s="265">
        <f>ROUND(I831*H831,2)</f>
        <v>0</v>
      </c>
      <c r="K831" s="261" t="s">
        <v>147</v>
      </c>
      <c r="L831" s="266"/>
      <c r="M831" s="267" t="s">
        <v>19</v>
      </c>
      <c r="N831" s="268" t="s">
        <v>48</v>
      </c>
      <c r="O831" s="84"/>
      <c r="P831" s="222">
        <f>O831*H831</f>
        <v>0</v>
      </c>
      <c r="Q831" s="222">
        <v>0.0040000000000000001</v>
      </c>
      <c r="R831" s="222">
        <f>Q831*H831</f>
        <v>1.1553</v>
      </c>
      <c r="S831" s="222">
        <v>0</v>
      </c>
      <c r="T831" s="223">
        <f>S831*H831</f>
        <v>0</v>
      </c>
      <c r="AR831" s="224" t="s">
        <v>377</v>
      </c>
      <c r="AT831" s="224" t="s">
        <v>195</v>
      </c>
      <c r="AU831" s="224" t="s">
        <v>87</v>
      </c>
      <c r="AY831" s="18" t="s">
        <v>141</v>
      </c>
      <c r="BE831" s="225">
        <f>IF(N831="základní",J831,0)</f>
        <v>0</v>
      </c>
      <c r="BF831" s="225">
        <f>IF(N831="snížená",J831,0)</f>
        <v>0</v>
      </c>
      <c r="BG831" s="225">
        <f>IF(N831="zákl. přenesená",J831,0)</f>
        <v>0</v>
      </c>
      <c r="BH831" s="225">
        <f>IF(N831="sníž. přenesená",J831,0)</f>
        <v>0</v>
      </c>
      <c r="BI831" s="225">
        <f>IF(N831="nulová",J831,0)</f>
        <v>0</v>
      </c>
      <c r="BJ831" s="18" t="s">
        <v>85</v>
      </c>
      <c r="BK831" s="225">
        <f>ROUND(I831*H831,2)</f>
        <v>0</v>
      </c>
      <c r="BL831" s="18" t="s">
        <v>248</v>
      </c>
      <c r="BM831" s="224" t="s">
        <v>1493</v>
      </c>
    </row>
    <row r="832" s="12" customFormat="1">
      <c r="B832" s="226"/>
      <c r="C832" s="227"/>
      <c r="D832" s="228" t="s">
        <v>150</v>
      </c>
      <c r="E832" s="227"/>
      <c r="F832" s="230" t="s">
        <v>1494</v>
      </c>
      <c r="G832" s="227"/>
      <c r="H832" s="231">
        <v>288.82499999999999</v>
      </c>
      <c r="I832" s="232"/>
      <c r="J832" s="227"/>
      <c r="K832" s="227"/>
      <c r="L832" s="233"/>
      <c r="M832" s="234"/>
      <c r="N832" s="235"/>
      <c r="O832" s="235"/>
      <c r="P832" s="235"/>
      <c r="Q832" s="235"/>
      <c r="R832" s="235"/>
      <c r="S832" s="235"/>
      <c r="T832" s="236"/>
      <c r="AT832" s="237" t="s">
        <v>150</v>
      </c>
      <c r="AU832" s="237" t="s">
        <v>87</v>
      </c>
      <c r="AV832" s="12" t="s">
        <v>87</v>
      </c>
      <c r="AW832" s="12" t="s">
        <v>4</v>
      </c>
      <c r="AX832" s="12" t="s">
        <v>85</v>
      </c>
      <c r="AY832" s="237" t="s">
        <v>141</v>
      </c>
    </row>
    <row r="833" s="1" customFormat="1" ht="24" customHeight="1">
      <c r="B833" s="39"/>
      <c r="C833" s="213" t="s">
        <v>1495</v>
      </c>
      <c r="D833" s="213" t="s">
        <v>143</v>
      </c>
      <c r="E833" s="214" t="s">
        <v>865</v>
      </c>
      <c r="F833" s="215" t="s">
        <v>866</v>
      </c>
      <c r="G833" s="216" t="s">
        <v>305</v>
      </c>
      <c r="H833" s="217">
        <v>266.39999999999998</v>
      </c>
      <c r="I833" s="218"/>
      <c r="J833" s="219">
        <f>ROUND(I833*H833,2)</f>
        <v>0</v>
      </c>
      <c r="K833" s="215" t="s">
        <v>147</v>
      </c>
      <c r="L833" s="44"/>
      <c r="M833" s="220" t="s">
        <v>19</v>
      </c>
      <c r="N833" s="221" t="s">
        <v>48</v>
      </c>
      <c r="O833" s="84"/>
      <c r="P833" s="222">
        <f>O833*H833</f>
        <v>0</v>
      </c>
      <c r="Q833" s="222">
        <v>0</v>
      </c>
      <c r="R833" s="222">
        <f>Q833*H833</f>
        <v>0</v>
      </c>
      <c r="S833" s="222">
        <v>0</v>
      </c>
      <c r="T833" s="223">
        <f>S833*H833</f>
        <v>0</v>
      </c>
      <c r="AR833" s="224" t="s">
        <v>248</v>
      </c>
      <c r="AT833" s="224" t="s">
        <v>143</v>
      </c>
      <c r="AU833" s="224" t="s">
        <v>87</v>
      </c>
      <c r="AY833" s="18" t="s">
        <v>141</v>
      </c>
      <c r="BE833" s="225">
        <f>IF(N833="základní",J833,0)</f>
        <v>0</v>
      </c>
      <c r="BF833" s="225">
        <f>IF(N833="snížená",J833,0)</f>
        <v>0</v>
      </c>
      <c r="BG833" s="225">
        <f>IF(N833="zákl. přenesená",J833,0)</f>
        <v>0</v>
      </c>
      <c r="BH833" s="225">
        <f>IF(N833="sníž. přenesená",J833,0)</f>
        <v>0</v>
      </c>
      <c r="BI833" s="225">
        <f>IF(N833="nulová",J833,0)</f>
        <v>0</v>
      </c>
      <c r="BJ833" s="18" t="s">
        <v>85</v>
      </c>
      <c r="BK833" s="225">
        <f>ROUND(I833*H833,2)</f>
        <v>0</v>
      </c>
      <c r="BL833" s="18" t="s">
        <v>248</v>
      </c>
      <c r="BM833" s="224" t="s">
        <v>1496</v>
      </c>
    </row>
    <row r="834" s="12" customFormat="1">
      <c r="B834" s="226"/>
      <c r="C834" s="227"/>
      <c r="D834" s="228" t="s">
        <v>150</v>
      </c>
      <c r="E834" s="229" t="s">
        <v>19</v>
      </c>
      <c r="F834" s="230" t="s">
        <v>1435</v>
      </c>
      <c r="G834" s="227"/>
      <c r="H834" s="231">
        <v>266.39999999999998</v>
      </c>
      <c r="I834" s="232"/>
      <c r="J834" s="227"/>
      <c r="K834" s="227"/>
      <c r="L834" s="233"/>
      <c r="M834" s="234"/>
      <c r="N834" s="235"/>
      <c r="O834" s="235"/>
      <c r="P834" s="235"/>
      <c r="Q834" s="235"/>
      <c r="R834" s="235"/>
      <c r="S834" s="235"/>
      <c r="T834" s="236"/>
      <c r="AT834" s="237" t="s">
        <v>150</v>
      </c>
      <c r="AU834" s="237" t="s">
        <v>87</v>
      </c>
      <c r="AV834" s="12" t="s">
        <v>87</v>
      </c>
      <c r="AW834" s="12" t="s">
        <v>36</v>
      </c>
      <c r="AX834" s="12" t="s">
        <v>77</v>
      </c>
      <c r="AY834" s="237" t="s">
        <v>141</v>
      </c>
    </row>
    <row r="835" s="13" customFormat="1">
      <c r="B835" s="238"/>
      <c r="C835" s="239"/>
      <c r="D835" s="228" t="s">
        <v>150</v>
      </c>
      <c r="E835" s="240" t="s">
        <v>19</v>
      </c>
      <c r="F835" s="241" t="s">
        <v>152</v>
      </c>
      <c r="G835" s="239"/>
      <c r="H835" s="242">
        <v>266.39999999999998</v>
      </c>
      <c r="I835" s="243"/>
      <c r="J835" s="239"/>
      <c r="K835" s="239"/>
      <c r="L835" s="244"/>
      <c r="M835" s="245"/>
      <c r="N835" s="246"/>
      <c r="O835" s="246"/>
      <c r="P835" s="246"/>
      <c r="Q835" s="246"/>
      <c r="R835" s="246"/>
      <c r="S835" s="246"/>
      <c r="T835" s="247"/>
      <c r="AT835" s="248" t="s">
        <v>150</v>
      </c>
      <c r="AU835" s="248" t="s">
        <v>87</v>
      </c>
      <c r="AV835" s="13" t="s">
        <v>148</v>
      </c>
      <c r="AW835" s="13" t="s">
        <v>36</v>
      </c>
      <c r="AX835" s="13" t="s">
        <v>85</v>
      </c>
      <c r="AY835" s="248" t="s">
        <v>141</v>
      </c>
    </row>
    <row r="836" s="1" customFormat="1" ht="16.5" customHeight="1">
      <c r="B836" s="39"/>
      <c r="C836" s="259" t="s">
        <v>1497</v>
      </c>
      <c r="D836" s="259" t="s">
        <v>195</v>
      </c>
      <c r="E836" s="260" t="s">
        <v>869</v>
      </c>
      <c r="F836" s="261" t="s">
        <v>870</v>
      </c>
      <c r="G836" s="262" t="s">
        <v>305</v>
      </c>
      <c r="H836" s="263">
        <v>293.04000000000002</v>
      </c>
      <c r="I836" s="264"/>
      <c r="J836" s="265">
        <f>ROUND(I836*H836,2)</f>
        <v>0</v>
      </c>
      <c r="K836" s="261" t="s">
        <v>147</v>
      </c>
      <c r="L836" s="266"/>
      <c r="M836" s="267" t="s">
        <v>19</v>
      </c>
      <c r="N836" s="268" t="s">
        <v>48</v>
      </c>
      <c r="O836" s="84"/>
      <c r="P836" s="222">
        <f>O836*H836</f>
        <v>0</v>
      </c>
      <c r="Q836" s="222">
        <v>1.0000000000000001E-05</v>
      </c>
      <c r="R836" s="222">
        <f>Q836*H836</f>
        <v>0.0029304000000000005</v>
      </c>
      <c r="S836" s="222">
        <v>0</v>
      </c>
      <c r="T836" s="223">
        <f>S836*H836</f>
        <v>0</v>
      </c>
      <c r="AR836" s="224" t="s">
        <v>377</v>
      </c>
      <c r="AT836" s="224" t="s">
        <v>195</v>
      </c>
      <c r="AU836" s="224" t="s">
        <v>87</v>
      </c>
      <c r="AY836" s="18" t="s">
        <v>141</v>
      </c>
      <c r="BE836" s="225">
        <f>IF(N836="základní",J836,0)</f>
        <v>0</v>
      </c>
      <c r="BF836" s="225">
        <f>IF(N836="snížená",J836,0)</f>
        <v>0</v>
      </c>
      <c r="BG836" s="225">
        <f>IF(N836="zákl. přenesená",J836,0)</f>
        <v>0</v>
      </c>
      <c r="BH836" s="225">
        <f>IF(N836="sníž. přenesená",J836,0)</f>
        <v>0</v>
      </c>
      <c r="BI836" s="225">
        <f>IF(N836="nulová",J836,0)</f>
        <v>0</v>
      </c>
      <c r="BJ836" s="18" t="s">
        <v>85</v>
      </c>
      <c r="BK836" s="225">
        <f>ROUND(I836*H836,2)</f>
        <v>0</v>
      </c>
      <c r="BL836" s="18" t="s">
        <v>248</v>
      </c>
      <c r="BM836" s="224" t="s">
        <v>1498</v>
      </c>
    </row>
    <row r="837" s="12" customFormat="1">
      <c r="B837" s="226"/>
      <c r="C837" s="227"/>
      <c r="D837" s="228" t="s">
        <v>150</v>
      </c>
      <c r="E837" s="227"/>
      <c r="F837" s="230" t="s">
        <v>1499</v>
      </c>
      <c r="G837" s="227"/>
      <c r="H837" s="231">
        <v>293.04000000000002</v>
      </c>
      <c r="I837" s="232"/>
      <c r="J837" s="227"/>
      <c r="K837" s="227"/>
      <c r="L837" s="233"/>
      <c r="M837" s="234"/>
      <c r="N837" s="235"/>
      <c r="O837" s="235"/>
      <c r="P837" s="235"/>
      <c r="Q837" s="235"/>
      <c r="R837" s="235"/>
      <c r="S837" s="235"/>
      <c r="T837" s="236"/>
      <c r="AT837" s="237" t="s">
        <v>150</v>
      </c>
      <c r="AU837" s="237" t="s">
        <v>87</v>
      </c>
      <c r="AV837" s="12" t="s">
        <v>87</v>
      </c>
      <c r="AW837" s="12" t="s">
        <v>4</v>
      </c>
      <c r="AX837" s="12" t="s">
        <v>85</v>
      </c>
      <c r="AY837" s="237" t="s">
        <v>141</v>
      </c>
    </row>
    <row r="838" s="1" customFormat="1" ht="36" customHeight="1">
      <c r="B838" s="39"/>
      <c r="C838" s="213" t="s">
        <v>1500</v>
      </c>
      <c r="D838" s="213" t="s">
        <v>143</v>
      </c>
      <c r="E838" s="214" t="s">
        <v>874</v>
      </c>
      <c r="F838" s="215" t="s">
        <v>875</v>
      </c>
      <c r="G838" s="216" t="s">
        <v>621</v>
      </c>
      <c r="H838" s="280"/>
      <c r="I838" s="218"/>
      <c r="J838" s="219">
        <f>ROUND(I838*H838,2)</f>
        <v>0</v>
      </c>
      <c r="K838" s="215" t="s">
        <v>147</v>
      </c>
      <c r="L838" s="44"/>
      <c r="M838" s="220" t="s">
        <v>19</v>
      </c>
      <c r="N838" s="221" t="s">
        <v>48</v>
      </c>
      <c r="O838" s="84"/>
      <c r="P838" s="222">
        <f>O838*H838</f>
        <v>0</v>
      </c>
      <c r="Q838" s="222">
        <v>0</v>
      </c>
      <c r="R838" s="222">
        <f>Q838*H838</f>
        <v>0</v>
      </c>
      <c r="S838" s="222">
        <v>0</v>
      </c>
      <c r="T838" s="223">
        <f>S838*H838</f>
        <v>0</v>
      </c>
      <c r="AR838" s="224" t="s">
        <v>248</v>
      </c>
      <c r="AT838" s="224" t="s">
        <v>143</v>
      </c>
      <c r="AU838" s="224" t="s">
        <v>87</v>
      </c>
      <c r="AY838" s="18" t="s">
        <v>141</v>
      </c>
      <c r="BE838" s="225">
        <f>IF(N838="základní",J838,0)</f>
        <v>0</v>
      </c>
      <c r="BF838" s="225">
        <f>IF(N838="snížená",J838,0)</f>
        <v>0</v>
      </c>
      <c r="BG838" s="225">
        <f>IF(N838="zákl. přenesená",J838,0)</f>
        <v>0</v>
      </c>
      <c r="BH838" s="225">
        <f>IF(N838="sníž. přenesená",J838,0)</f>
        <v>0</v>
      </c>
      <c r="BI838" s="225">
        <f>IF(N838="nulová",J838,0)</f>
        <v>0</v>
      </c>
      <c r="BJ838" s="18" t="s">
        <v>85</v>
      </c>
      <c r="BK838" s="225">
        <f>ROUND(I838*H838,2)</f>
        <v>0</v>
      </c>
      <c r="BL838" s="18" t="s">
        <v>248</v>
      </c>
      <c r="BM838" s="224" t="s">
        <v>1501</v>
      </c>
    </row>
    <row r="839" s="11" customFormat="1" ht="22.8" customHeight="1">
      <c r="B839" s="197"/>
      <c r="C839" s="198"/>
      <c r="D839" s="199" t="s">
        <v>76</v>
      </c>
      <c r="E839" s="211" t="s">
        <v>877</v>
      </c>
      <c r="F839" s="211" t="s">
        <v>878</v>
      </c>
      <c r="G839" s="198"/>
      <c r="H839" s="198"/>
      <c r="I839" s="201"/>
      <c r="J839" s="212">
        <f>BK839</f>
        <v>0</v>
      </c>
      <c r="K839" s="198"/>
      <c r="L839" s="203"/>
      <c r="M839" s="204"/>
      <c r="N839" s="205"/>
      <c r="O839" s="205"/>
      <c r="P839" s="206">
        <f>SUM(P840:P903)</f>
        <v>0</v>
      </c>
      <c r="Q839" s="205"/>
      <c r="R839" s="206">
        <f>SUM(R840:R903)</f>
        <v>0.095641249999999997</v>
      </c>
      <c r="S839" s="205"/>
      <c r="T839" s="207">
        <f>SUM(T840:T903)</f>
        <v>0</v>
      </c>
      <c r="AR839" s="208" t="s">
        <v>87</v>
      </c>
      <c r="AT839" s="209" t="s">
        <v>76</v>
      </c>
      <c r="AU839" s="209" t="s">
        <v>85</v>
      </c>
      <c r="AY839" s="208" t="s">
        <v>141</v>
      </c>
      <c r="BK839" s="210">
        <f>SUM(BK840:BK903)</f>
        <v>0</v>
      </c>
    </row>
    <row r="840" s="1" customFormat="1" ht="36" customHeight="1">
      <c r="B840" s="39"/>
      <c r="C840" s="213" t="s">
        <v>956</v>
      </c>
      <c r="D840" s="213" t="s">
        <v>143</v>
      </c>
      <c r="E840" s="214" t="s">
        <v>931</v>
      </c>
      <c r="F840" s="215" t="s">
        <v>932</v>
      </c>
      <c r="G840" s="216" t="s">
        <v>192</v>
      </c>
      <c r="H840" s="217">
        <v>33.375</v>
      </c>
      <c r="I840" s="218"/>
      <c r="J840" s="219">
        <f>ROUND(I840*H840,2)</f>
        <v>0</v>
      </c>
      <c r="K840" s="215" t="s">
        <v>147</v>
      </c>
      <c r="L840" s="44"/>
      <c r="M840" s="220" t="s">
        <v>19</v>
      </c>
      <c r="N840" s="221" t="s">
        <v>48</v>
      </c>
      <c r="O840" s="84"/>
      <c r="P840" s="222">
        <f>O840*H840</f>
        <v>0</v>
      </c>
      <c r="Q840" s="222">
        <v>0.00027</v>
      </c>
      <c r="R840" s="222">
        <f>Q840*H840</f>
        <v>0.0090112500000000002</v>
      </c>
      <c r="S840" s="222">
        <v>0</v>
      </c>
      <c r="T840" s="223">
        <f>S840*H840</f>
        <v>0</v>
      </c>
      <c r="AR840" s="224" t="s">
        <v>248</v>
      </c>
      <c r="AT840" s="224" t="s">
        <v>143</v>
      </c>
      <c r="AU840" s="224" t="s">
        <v>87</v>
      </c>
      <c r="AY840" s="18" t="s">
        <v>141</v>
      </c>
      <c r="BE840" s="225">
        <f>IF(N840="základní",J840,0)</f>
        <v>0</v>
      </c>
      <c r="BF840" s="225">
        <f>IF(N840="snížená",J840,0)</f>
        <v>0</v>
      </c>
      <c r="BG840" s="225">
        <f>IF(N840="zákl. přenesená",J840,0)</f>
        <v>0</v>
      </c>
      <c r="BH840" s="225">
        <f>IF(N840="sníž. přenesená",J840,0)</f>
        <v>0</v>
      </c>
      <c r="BI840" s="225">
        <f>IF(N840="nulová",J840,0)</f>
        <v>0</v>
      </c>
      <c r="BJ840" s="18" t="s">
        <v>85</v>
      </c>
      <c r="BK840" s="225">
        <f>ROUND(I840*H840,2)</f>
        <v>0</v>
      </c>
      <c r="BL840" s="18" t="s">
        <v>248</v>
      </c>
      <c r="BM840" s="224" t="s">
        <v>1502</v>
      </c>
    </row>
    <row r="841" s="12" customFormat="1">
      <c r="B841" s="226"/>
      <c r="C841" s="227"/>
      <c r="D841" s="228" t="s">
        <v>150</v>
      </c>
      <c r="E841" s="229" t="s">
        <v>19</v>
      </c>
      <c r="F841" s="230" t="s">
        <v>1503</v>
      </c>
      <c r="G841" s="227"/>
      <c r="H841" s="231">
        <v>27</v>
      </c>
      <c r="I841" s="232"/>
      <c r="J841" s="227"/>
      <c r="K841" s="227"/>
      <c r="L841" s="233"/>
      <c r="M841" s="234"/>
      <c r="N841" s="235"/>
      <c r="O841" s="235"/>
      <c r="P841" s="235"/>
      <c r="Q841" s="235"/>
      <c r="R841" s="235"/>
      <c r="S841" s="235"/>
      <c r="T841" s="236"/>
      <c r="AT841" s="237" t="s">
        <v>150</v>
      </c>
      <c r="AU841" s="237" t="s">
        <v>87</v>
      </c>
      <c r="AV841" s="12" t="s">
        <v>87</v>
      </c>
      <c r="AW841" s="12" t="s">
        <v>36</v>
      </c>
      <c r="AX841" s="12" t="s">
        <v>77</v>
      </c>
      <c r="AY841" s="237" t="s">
        <v>141</v>
      </c>
    </row>
    <row r="842" s="14" customFormat="1">
      <c r="B842" s="249"/>
      <c r="C842" s="250"/>
      <c r="D842" s="228" t="s">
        <v>150</v>
      </c>
      <c r="E842" s="251" t="s">
        <v>19</v>
      </c>
      <c r="F842" s="252" t="s">
        <v>1504</v>
      </c>
      <c r="G842" s="250"/>
      <c r="H842" s="251" t="s">
        <v>19</v>
      </c>
      <c r="I842" s="253"/>
      <c r="J842" s="250"/>
      <c r="K842" s="250"/>
      <c r="L842" s="254"/>
      <c r="M842" s="255"/>
      <c r="N842" s="256"/>
      <c r="O842" s="256"/>
      <c r="P842" s="256"/>
      <c r="Q842" s="256"/>
      <c r="R842" s="256"/>
      <c r="S842" s="256"/>
      <c r="T842" s="257"/>
      <c r="AT842" s="258" t="s">
        <v>150</v>
      </c>
      <c r="AU842" s="258" t="s">
        <v>87</v>
      </c>
      <c r="AV842" s="14" t="s">
        <v>85</v>
      </c>
      <c r="AW842" s="14" t="s">
        <v>36</v>
      </c>
      <c r="AX842" s="14" t="s">
        <v>77</v>
      </c>
      <c r="AY842" s="258" t="s">
        <v>141</v>
      </c>
    </row>
    <row r="843" s="12" customFormat="1">
      <c r="B843" s="226"/>
      <c r="C843" s="227"/>
      <c r="D843" s="228" t="s">
        <v>150</v>
      </c>
      <c r="E843" s="229" t="s">
        <v>19</v>
      </c>
      <c r="F843" s="230" t="s">
        <v>1337</v>
      </c>
      <c r="G843" s="227"/>
      <c r="H843" s="231">
        <v>2.25</v>
      </c>
      <c r="I843" s="232"/>
      <c r="J843" s="227"/>
      <c r="K843" s="227"/>
      <c r="L843" s="233"/>
      <c r="M843" s="234"/>
      <c r="N843" s="235"/>
      <c r="O843" s="235"/>
      <c r="P843" s="235"/>
      <c r="Q843" s="235"/>
      <c r="R843" s="235"/>
      <c r="S843" s="235"/>
      <c r="T843" s="236"/>
      <c r="AT843" s="237" t="s">
        <v>150</v>
      </c>
      <c r="AU843" s="237" t="s">
        <v>87</v>
      </c>
      <c r="AV843" s="12" t="s">
        <v>87</v>
      </c>
      <c r="AW843" s="12" t="s">
        <v>36</v>
      </c>
      <c r="AX843" s="12" t="s">
        <v>77</v>
      </c>
      <c r="AY843" s="237" t="s">
        <v>141</v>
      </c>
    </row>
    <row r="844" s="14" customFormat="1">
      <c r="B844" s="249"/>
      <c r="C844" s="250"/>
      <c r="D844" s="228" t="s">
        <v>150</v>
      </c>
      <c r="E844" s="251" t="s">
        <v>19</v>
      </c>
      <c r="F844" s="252" t="s">
        <v>1505</v>
      </c>
      <c r="G844" s="250"/>
      <c r="H844" s="251" t="s">
        <v>19</v>
      </c>
      <c r="I844" s="253"/>
      <c r="J844" s="250"/>
      <c r="K844" s="250"/>
      <c r="L844" s="254"/>
      <c r="M844" s="255"/>
      <c r="N844" s="256"/>
      <c r="O844" s="256"/>
      <c r="P844" s="256"/>
      <c r="Q844" s="256"/>
      <c r="R844" s="256"/>
      <c r="S844" s="256"/>
      <c r="T844" s="257"/>
      <c r="AT844" s="258" t="s">
        <v>150</v>
      </c>
      <c r="AU844" s="258" t="s">
        <v>87</v>
      </c>
      <c r="AV844" s="14" t="s">
        <v>85</v>
      </c>
      <c r="AW844" s="14" t="s">
        <v>36</v>
      </c>
      <c r="AX844" s="14" t="s">
        <v>77</v>
      </c>
      <c r="AY844" s="258" t="s">
        <v>141</v>
      </c>
    </row>
    <row r="845" s="12" customFormat="1">
      <c r="B845" s="226"/>
      <c r="C845" s="227"/>
      <c r="D845" s="228" t="s">
        <v>150</v>
      </c>
      <c r="E845" s="229" t="s">
        <v>19</v>
      </c>
      <c r="F845" s="230" t="s">
        <v>1506</v>
      </c>
      <c r="G845" s="227"/>
      <c r="H845" s="231">
        <v>1.5</v>
      </c>
      <c r="I845" s="232"/>
      <c r="J845" s="227"/>
      <c r="K845" s="227"/>
      <c r="L845" s="233"/>
      <c r="M845" s="234"/>
      <c r="N845" s="235"/>
      <c r="O845" s="235"/>
      <c r="P845" s="235"/>
      <c r="Q845" s="235"/>
      <c r="R845" s="235"/>
      <c r="S845" s="235"/>
      <c r="T845" s="236"/>
      <c r="AT845" s="237" t="s">
        <v>150</v>
      </c>
      <c r="AU845" s="237" t="s">
        <v>87</v>
      </c>
      <c r="AV845" s="12" t="s">
        <v>87</v>
      </c>
      <c r="AW845" s="12" t="s">
        <v>36</v>
      </c>
      <c r="AX845" s="12" t="s">
        <v>77</v>
      </c>
      <c r="AY845" s="237" t="s">
        <v>141</v>
      </c>
    </row>
    <row r="846" s="14" customFormat="1">
      <c r="B846" s="249"/>
      <c r="C846" s="250"/>
      <c r="D846" s="228" t="s">
        <v>150</v>
      </c>
      <c r="E846" s="251" t="s">
        <v>19</v>
      </c>
      <c r="F846" s="252" t="s">
        <v>1507</v>
      </c>
      <c r="G846" s="250"/>
      <c r="H846" s="251" t="s">
        <v>19</v>
      </c>
      <c r="I846" s="253"/>
      <c r="J846" s="250"/>
      <c r="K846" s="250"/>
      <c r="L846" s="254"/>
      <c r="M846" s="255"/>
      <c r="N846" s="256"/>
      <c r="O846" s="256"/>
      <c r="P846" s="256"/>
      <c r="Q846" s="256"/>
      <c r="R846" s="256"/>
      <c r="S846" s="256"/>
      <c r="T846" s="257"/>
      <c r="AT846" s="258" t="s">
        <v>150</v>
      </c>
      <c r="AU846" s="258" t="s">
        <v>87</v>
      </c>
      <c r="AV846" s="14" t="s">
        <v>85</v>
      </c>
      <c r="AW846" s="14" t="s">
        <v>36</v>
      </c>
      <c r="AX846" s="14" t="s">
        <v>77</v>
      </c>
      <c r="AY846" s="258" t="s">
        <v>141</v>
      </c>
    </row>
    <row r="847" s="12" customFormat="1">
      <c r="B847" s="226"/>
      <c r="C847" s="227"/>
      <c r="D847" s="228" t="s">
        <v>150</v>
      </c>
      <c r="E847" s="229" t="s">
        <v>19</v>
      </c>
      <c r="F847" s="230" t="s">
        <v>1506</v>
      </c>
      <c r="G847" s="227"/>
      <c r="H847" s="231">
        <v>1.5</v>
      </c>
      <c r="I847" s="232"/>
      <c r="J847" s="227"/>
      <c r="K847" s="227"/>
      <c r="L847" s="233"/>
      <c r="M847" s="234"/>
      <c r="N847" s="235"/>
      <c r="O847" s="235"/>
      <c r="P847" s="235"/>
      <c r="Q847" s="235"/>
      <c r="R847" s="235"/>
      <c r="S847" s="235"/>
      <c r="T847" s="236"/>
      <c r="AT847" s="237" t="s">
        <v>150</v>
      </c>
      <c r="AU847" s="237" t="s">
        <v>87</v>
      </c>
      <c r="AV847" s="12" t="s">
        <v>87</v>
      </c>
      <c r="AW847" s="12" t="s">
        <v>36</v>
      </c>
      <c r="AX847" s="12" t="s">
        <v>77</v>
      </c>
      <c r="AY847" s="237" t="s">
        <v>141</v>
      </c>
    </row>
    <row r="848" s="14" customFormat="1">
      <c r="B848" s="249"/>
      <c r="C848" s="250"/>
      <c r="D848" s="228" t="s">
        <v>150</v>
      </c>
      <c r="E848" s="251" t="s">
        <v>19</v>
      </c>
      <c r="F848" s="252" t="s">
        <v>1508</v>
      </c>
      <c r="G848" s="250"/>
      <c r="H848" s="251" t="s">
        <v>19</v>
      </c>
      <c r="I848" s="253"/>
      <c r="J848" s="250"/>
      <c r="K848" s="250"/>
      <c r="L848" s="254"/>
      <c r="M848" s="255"/>
      <c r="N848" s="256"/>
      <c r="O848" s="256"/>
      <c r="P848" s="256"/>
      <c r="Q848" s="256"/>
      <c r="R848" s="256"/>
      <c r="S848" s="256"/>
      <c r="T848" s="257"/>
      <c r="AT848" s="258" t="s">
        <v>150</v>
      </c>
      <c r="AU848" s="258" t="s">
        <v>87</v>
      </c>
      <c r="AV848" s="14" t="s">
        <v>85</v>
      </c>
      <c r="AW848" s="14" t="s">
        <v>36</v>
      </c>
      <c r="AX848" s="14" t="s">
        <v>77</v>
      </c>
      <c r="AY848" s="258" t="s">
        <v>141</v>
      </c>
    </row>
    <row r="849" s="12" customFormat="1">
      <c r="B849" s="226"/>
      <c r="C849" s="227"/>
      <c r="D849" s="228" t="s">
        <v>150</v>
      </c>
      <c r="E849" s="229" t="s">
        <v>19</v>
      </c>
      <c r="F849" s="230" t="s">
        <v>517</v>
      </c>
      <c r="G849" s="227"/>
      <c r="H849" s="231">
        <v>1.125</v>
      </c>
      <c r="I849" s="232"/>
      <c r="J849" s="227"/>
      <c r="K849" s="227"/>
      <c r="L849" s="233"/>
      <c r="M849" s="234"/>
      <c r="N849" s="235"/>
      <c r="O849" s="235"/>
      <c r="P849" s="235"/>
      <c r="Q849" s="235"/>
      <c r="R849" s="235"/>
      <c r="S849" s="235"/>
      <c r="T849" s="236"/>
      <c r="AT849" s="237" t="s">
        <v>150</v>
      </c>
      <c r="AU849" s="237" t="s">
        <v>87</v>
      </c>
      <c r="AV849" s="12" t="s">
        <v>87</v>
      </c>
      <c r="AW849" s="12" t="s">
        <v>36</v>
      </c>
      <c r="AX849" s="12" t="s">
        <v>77</v>
      </c>
      <c r="AY849" s="237" t="s">
        <v>141</v>
      </c>
    </row>
    <row r="850" s="14" customFormat="1">
      <c r="B850" s="249"/>
      <c r="C850" s="250"/>
      <c r="D850" s="228" t="s">
        <v>150</v>
      </c>
      <c r="E850" s="251" t="s">
        <v>19</v>
      </c>
      <c r="F850" s="252" t="s">
        <v>1509</v>
      </c>
      <c r="G850" s="250"/>
      <c r="H850" s="251" t="s">
        <v>19</v>
      </c>
      <c r="I850" s="253"/>
      <c r="J850" s="250"/>
      <c r="K850" s="250"/>
      <c r="L850" s="254"/>
      <c r="M850" s="255"/>
      <c r="N850" s="256"/>
      <c r="O850" s="256"/>
      <c r="P850" s="256"/>
      <c r="Q850" s="256"/>
      <c r="R850" s="256"/>
      <c r="S850" s="256"/>
      <c r="T850" s="257"/>
      <c r="AT850" s="258" t="s">
        <v>150</v>
      </c>
      <c r="AU850" s="258" t="s">
        <v>87</v>
      </c>
      <c r="AV850" s="14" t="s">
        <v>85</v>
      </c>
      <c r="AW850" s="14" t="s">
        <v>36</v>
      </c>
      <c r="AX850" s="14" t="s">
        <v>77</v>
      </c>
      <c r="AY850" s="258" t="s">
        <v>141</v>
      </c>
    </row>
    <row r="851" s="13" customFormat="1">
      <c r="B851" s="238"/>
      <c r="C851" s="239"/>
      <c r="D851" s="228" t="s">
        <v>150</v>
      </c>
      <c r="E851" s="240" t="s">
        <v>19</v>
      </c>
      <c r="F851" s="241" t="s">
        <v>152</v>
      </c>
      <c r="G851" s="239"/>
      <c r="H851" s="242">
        <v>33.375</v>
      </c>
      <c r="I851" s="243"/>
      <c r="J851" s="239"/>
      <c r="K851" s="239"/>
      <c r="L851" s="244"/>
      <c r="M851" s="245"/>
      <c r="N851" s="246"/>
      <c r="O851" s="246"/>
      <c r="P851" s="246"/>
      <c r="Q851" s="246"/>
      <c r="R851" s="246"/>
      <c r="S851" s="246"/>
      <c r="T851" s="247"/>
      <c r="AT851" s="248" t="s">
        <v>150</v>
      </c>
      <c r="AU851" s="248" t="s">
        <v>87</v>
      </c>
      <c r="AV851" s="13" t="s">
        <v>148</v>
      </c>
      <c r="AW851" s="13" t="s">
        <v>36</v>
      </c>
      <c r="AX851" s="13" t="s">
        <v>85</v>
      </c>
      <c r="AY851" s="248" t="s">
        <v>141</v>
      </c>
    </row>
    <row r="852" s="1" customFormat="1" ht="24" customHeight="1">
      <c r="B852" s="39"/>
      <c r="C852" s="259" t="s">
        <v>960</v>
      </c>
      <c r="D852" s="259" t="s">
        <v>195</v>
      </c>
      <c r="E852" s="260" t="s">
        <v>1504</v>
      </c>
      <c r="F852" s="261" t="s">
        <v>1510</v>
      </c>
      <c r="G852" s="262" t="s">
        <v>309</v>
      </c>
      <c r="H852" s="263">
        <v>9</v>
      </c>
      <c r="I852" s="264"/>
      <c r="J852" s="265">
        <f>ROUND(I852*H852,2)</f>
        <v>0</v>
      </c>
      <c r="K852" s="261" t="s">
        <v>19</v>
      </c>
      <c r="L852" s="266"/>
      <c r="M852" s="267" t="s">
        <v>19</v>
      </c>
      <c r="N852" s="268" t="s">
        <v>48</v>
      </c>
      <c r="O852" s="84"/>
      <c r="P852" s="222">
        <f>O852*H852</f>
        <v>0</v>
      </c>
      <c r="Q852" s="222">
        <v>0</v>
      </c>
      <c r="R852" s="222">
        <f>Q852*H852</f>
        <v>0</v>
      </c>
      <c r="S852" s="222">
        <v>0</v>
      </c>
      <c r="T852" s="223">
        <f>S852*H852</f>
        <v>0</v>
      </c>
      <c r="AR852" s="224" t="s">
        <v>377</v>
      </c>
      <c r="AT852" s="224" t="s">
        <v>195</v>
      </c>
      <c r="AU852" s="224" t="s">
        <v>87</v>
      </c>
      <c r="AY852" s="18" t="s">
        <v>141</v>
      </c>
      <c r="BE852" s="225">
        <f>IF(N852="základní",J852,0)</f>
        <v>0</v>
      </c>
      <c r="BF852" s="225">
        <f>IF(N852="snížená",J852,0)</f>
        <v>0</v>
      </c>
      <c r="BG852" s="225">
        <f>IF(N852="zákl. přenesená",J852,0)</f>
        <v>0</v>
      </c>
      <c r="BH852" s="225">
        <f>IF(N852="sníž. přenesená",J852,0)</f>
        <v>0</v>
      </c>
      <c r="BI852" s="225">
        <f>IF(N852="nulová",J852,0)</f>
        <v>0</v>
      </c>
      <c r="BJ852" s="18" t="s">
        <v>85</v>
      </c>
      <c r="BK852" s="225">
        <f>ROUND(I852*H852,2)</f>
        <v>0</v>
      </c>
      <c r="BL852" s="18" t="s">
        <v>248</v>
      </c>
      <c r="BM852" s="224" t="s">
        <v>1511</v>
      </c>
    </row>
    <row r="853" s="1" customFormat="1" ht="24" customHeight="1">
      <c r="B853" s="39"/>
      <c r="C853" s="259" t="s">
        <v>963</v>
      </c>
      <c r="D853" s="259" t="s">
        <v>195</v>
      </c>
      <c r="E853" s="260" t="s">
        <v>1505</v>
      </c>
      <c r="F853" s="261" t="s">
        <v>1512</v>
      </c>
      <c r="G853" s="262" t="s">
        <v>309</v>
      </c>
      <c r="H853" s="263">
        <v>1</v>
      </c>
      <c r="I853" s="264"/>
      <c r="J853" s="265">
        <f>ROUND(I853*H853,2)</f>
        <v>0</v>
      </c>
      <c r="K853" s="261" t="s">
        <v>19</v>
      </c>
      <c r="L853" s="266"/>
      <c r="M853" s="267" t="s">
        <v>19</v>
      </c>
      <c r="N853" s="268" t="s">
        <v>48</v>
      </c>
      <c r="O853" s="84"/>
      <c r="P853" s="222">
        <f>O853*H853</f>
        <v>0</v>
      </c>
      <c r="Q853" s="222">
        <v>0</v>
      </c>
      <c r="R853" s="222">
        <f>Q853*H853</f>
        <v>0</v>
      </c>
      <c r="S853" s="222">
        <v>0</v>
      </c>
      <c r="T853" s="223">
        <f>S853*H853</f>
        <v>0</v>
      </c>
      <c r="AR853" s="224" t="s">
        <v>377</v>
      </c>
      <c r="AT853" s="224" t="s">
        <v>195</v>
      </c>
      <c r="AU853" s="224" t="s">
        <v>87</v>
      </c>
      <c r="AY853" s="18" t="s">
        <v>141</v>
      </c>
      <c r="BE853" s="225">
        <f>IF(N853="základní",J853,0)</f>
        <v>0</v>
      </c>
      <c r="BF853" s="225">
        <f>IF(N853="snížená",J853,0)</f>
        <v>0</v>
      </c>
      <c r="BG853" s="225">
        <f>IF(N853="zákl. přenesená",J853,0)</f>
        <v>0</v>
      </c>
      <c r="BH853" s="225">
        <f>IF(N853="sníž. přenesená",J853,0)</f>
        <v>0</v>
      </c>
      <c r="BI853" s="225">
        <f>IF(N853="nulová",J853,0)</f>
        <v>0</v>
      </c>
      <c r="BJ853" s="18" t="s">
        <v>85</v>
      </c>
      <c r="BK853" s="225">
        <f>ROUND(I853*H853,2)</f>
        <v>0</v>
      </c>
      <c r="BL853" s="18" t="s">
        <v>248</v>
      </c>
      <c r="BM853" s="224" t="s">
        <v>1513</v>
      </c>
    </row>
    <row r="854" s="1" customFormat="1" ht="24" customHeight="1">
      <c r="B854" s="39"/>
      <c r="C854" s="259" t="s">
        <v>967</v>
      </c>
      <c r="D854" s="259" t="s">
        <v>195</v>
      </c>
      <c r="E854" s="260" t="s">
        <v>1507</v>
      </c>
      <c r="F854" s="261" t="s">
        <v>1514</v>
      </c>
      <c r="G854" s="262" t="s">
        <v>309</v>
      </c>
      <c r="H854" s="263">
        <v>2</v>
      </c>
      <c r="I854" s="264"/>
      <c r="J854" s="265">
        <f>ROUND(I854*H854,2)</f>
        <v>0</v>
      </c>
      <c r="K854" s="261" t="s">
        <v>19</v>
      </c>
      <c r="L854" s="266"/>
      <c r="M854" s="267" t="s">
        <v>19</v>
      </c>
      <c r="N854" s="268" t="s">
        <v>48</v>
      </c>
      <c r="O854" s="84"/>
      <c r="P854" s="222">
        <f>O854*H854</f>
        <v>0</v>
      </c>
      <c r="Q854" s="222">
        <v>0</v>
      </c>
      <c r="R854" s="222">
        <f>Q854*H854</f>
        <v>0</v>
      </c>
      <c r="S854" s="222">
        <v>0</v>
      </c>
      <c r="T854" s="223">
        <f>S854*H854</f>
        <v>0</v>
      </c>
      <c r="AR854" s="224" t="s">
        <v>377</v>
      </c>
      <c r="AT854" s="224" t="s">
        <v>195</v>
      </c>
      <c r="AU854" s="224" t="s">
        <v>87</v>
      </c>
      <c r="AY854" s="18" t="s">
        <v>141</v>
      </c>
      <c r="BE854" s="225">
        <f>IF(N854="základní",J854,0)</f>
        <v>0</v>
      </c>
      <c r="BF854" s="225">
        <f>IF(N854="snížená",J854,0)</f>
        <v>0</v>
      </c>
      <c r="BG854" s="225">
        <f>IF(N854="zákl. přenesená",J854,0)</f>
        <v>0</v>
      </c>
      <c r="BH854" s="225">
        <f>IF(N854="sníž. přenesená",J854,0)</f>
        <v>0</v>
      </c>
      <c r="BI854" s="225">
        <f>IF(N854="nulová",J854,0)</f>
        <v>0</v>
      </c>
      <c r="BJ854" s="18" t="s">
        <v>85</v>
      </c>
      <c r="BK854" s="225">
        <f>ROUND(I854*H854,2)</f>
        <v>0</v>
      </c>
      <c r="BL854" s="18" t="s">
        <v>248</v>
      </c>
      <c r="BM854" s="224" t="s">
        <v>1515</v>
      </c>
    </row>
    <row r="855" s="1" customFormat="1" ht="24" customHeight="1">
      <c r="B855" s="39"/>
      <c r="C855" s="259" t="s">
        <v>971</v>
      </c>
      <c r="D855" s="259" t="s">
        <v>195</v>
      </c>
      <c r="E855" s="260" t="s">
        <v>1508</v>
      </c>
      <c r="F855" s="261" t="s">
        <v>1516</v>
      </c>
      <c r="G855" s="262" t="s">
        <v>309</v>
      </c>
      <c r="H855" s="263">
        <v>1</v>
      </c>
      <c r="I855" s="264"/>
      <c r="J855" s="265">
        <f>ROUND(I855*H855,2)</f>
        <v>0</v>
      </c>
      <c r="K855" s="261" t="s">
        <v>19</v>
      </c>
      <c r="L855" s="266"/>
      <c r="M855" s="267" t="s">
        <v>19</v>
      </c>
      <c r="N855" s="268" t="s">
        <v>48</v>
      </c>
      <c r="O855" s="84"/>
      <c r="P855" s="222">
        <f>O855*H855</f>
        <v>0</v>
      </c>
      <c r="Q855" s="222">
        <v>0</v>
      </c>
      <c r="R855" s="222">
        <f>Q855*H855</f>
        <v>0</v>
      </c>
      <c r="S855" s="222">
        <v>0</v>
      </c>
      <c r="T855" s="223">
        <f>S855*H855</f>
        <v>0</v>
      </c>
      <c r="AR855" s="224" t="s">
        <v>377</v>
      </c>
      <c r="AT855" s="224" t="s">
        <v>195</v>
      </c>
      <c r="AU855" s="224" t="s">
        <v>87</v>
      </c>
      <c r="AY855" s="18" t="s">
        <v>141</v>
      </c>
      <c r="BE855" s="225">
        <f>IF(N855="základní",J855,0)</f>
        <v>0</v>
      </c>
      <c r="BF855" s="225">
        <f>IF(N855="snížená",J855,0)</f>
        <v>0</v>
      </c>
      <c r="BG855" s="225">
        <f>IF(N855="zákl. přenesená",J855,0)</f>
        <v>0</v>
      </c>
      <c r="BH855" s="225">
        <f>IF(N855="sníž. přenesená",J855,0)</f>
        <v>0</v>
      </c>
      <c r="BI855" s="225">
        <f>IF(N855="nulová",J855,0)</f>
        <v>0</v>
      </c>
      <c r="BJ855" s="18" t="s">
        <v>85</v>
      </c>
      <c r="BK855" s="225">
        <f>ROUND(I855*H855,2)</f>
        <v>0</v>
      </c>
      <c r="BL855" s="18" t="s">
        <v>248</v>
      </c>
      <c r="BM855" s="224" t="s">
        <v>1517</v>
      </c>
    </row>
    <row r="856" s="1" customFormat="1" ht="24" customHeight="1">
      <c r="B856" s="39"/>
      <c r="C856" s="259" t="s">
        <v>976</v>
      </c>
      <c r="D856" s="259" t="s">
        <v>195</v>
      </c>
      <c r="E856" s="260" t="s">
        <v>1509</v>
      </c>
      <c r="F856" s="261" t="s">
        <v>1518</v>
      </c>
      <c r="G856" s="262" t="s">
        <v>309</v>
      </c>
      <c r="H856" s="263">
        <v>1</v>
      </c>
      <c r="I856" s="264"/>
      <c r="J856" s="265">
        <f>ROUND(I856*H856,2)</f>
        <v>0</v>
      </c>
      <c r="K856" s="261" t="s">
        <v>19</v>
      </c>
      <c r="L856" s="266"/>
      <c r="M856" s="267" t="s">
        <v>19</v>
      </c>
      <c r="N856" s="268" t="s">
        <v>48</v>
      </c>
      <c r="O856" s="84"/>
      <c r="P856" s="222">
        <f>O856*H856</f>
        <v>0</v>
      </c>
      <c r="Q856" s="222">
        <v>0</v>
      </c>
      <c r="R856" s="222">
        <f>Q856*H856</f>
        <v>0</v>
      </c>
      <c r="S856" s="222">
        <v>0</v>
      </c>
      <c r="T856" s="223">
        <f>S856*H856</f>
        <v>0</v>
      </c>
      <c r="AR856" s="224" t="s">
        <v>377</v>
      </c>
      <c r="AT856" s="224" t="s">
        <v>195</v>
      </c>
      <c r="AU856" s="224" t="s">
        <v>87</v>
      </c>
      <c r="AY856" s="18" t="s">
        <v>141</v>
      </c>
      <c r="BE856" s="225">
        <f>IF(N856="základní",J856,0)</f>
        <v>0</v>
      </c>
      <c r="BF856" s="225">
        <f>IF(N856="snížená",J856,0)</f>
        <v>0</v>
      </c>
      <c r="BG856" s="225">
        <f>IF(N856="zákl. přenesená",J856,0)</f>
        <v>0</v>
      </c>
      <c r="BH856" s="225">
        <f>IF(N856="sníž. přenesená",J856,0)</f>
        <v>0</v>
      </c>
      <c r="BI856" s="225">
        <f>IF(N856="nulová",J856,0)</f>
        <v>0</v>
      </c>
      <c r="BJ856" s="18" t="s">
        <v>85</v>
      </c>
      <c r="BK856" s="225">
        <f>ROUND(I856*H856,2)</f>
        <v>0</v>
      </c>
      <c r="BL856" s="18" t="s">
        <v>248</v>
      </c>
      <c r="BM856" s="224" t="s">
        <v>1519</v>
      </c>
    </row>
    <row r="857" s="1" customFormat="1" ht="36" customHeight="1">
      <c r="B857" s="39"/>
      <c r="C857" s="213" t="s">
        <v>981</v>
      </c>
      <c r="D857" s="213" t="s">
        <v>143</v>
      </c>
      <c r="E857" s="214" t="s">
        <v>945</v>
      </c>
      <c r="F857" s="215" t="s">
        <v>946</v>
      </c>
      <c r="G857" s="216" t="s">
        <v>309</v>
      </c>
      <c r="H857" s="217">
        <v>3</v>
      </c>
      <c r="I857" s="218"/>
      <c r="J857" s="219">
        <f>ROUND(I857*H857,2)</f>
        <v>0</v>
      </c>
      <c r="K857" s="215" t="s">
        <v>147</v>
      </c>
      <c r="L857" s="44"/>
      <c r="M857" s="220" t="s">
        <v>19</v>
      </c>
      <c r="N857" s="221" t="s">
        <v>48</v>
      </c>
      <c r="O857" s="84"/>
      <c r="P857" s="222">
        <f>O857*H857</f>
        <v>0</v>
      </c>
      <c r="Q857" s="222">
        <v>0.00092000000000000003</v>
      </c>
      <c r="R857" s="222">
        <f>Q857*H857</f>
        <v>0.0027600000000000003</v>
      </c>
      <c r="S857" s="222">
        <v>0</v>
      </c>
      <c r="T857" s="223">
        <f>S857*H857</f>
        <v>0</v>
      </c>
      <c r="AR857" s="224" t="s">
        <v>248</v>
      </c>
      <c r="AT857" s="224" t="s">
        <v>143</v>
      </c>
      <c r="AU857" s="224" t="s">
        <v>87</v>
      </c>
      <c r="AY857" s="18" t="s">
        <v>141</v>
      </c>
      <c r="BE857" s="225">
        <f>IF(N857="základní",J857,0)</f>
        <v>0</v>
      </c>
      <c r="BF857" s="225">
        <f>IF(N857="snížená",J857,0)</f>
        <v>0</v>
      </c>
      <c r="BG857" s="225">
        <f>IF(N857="zákl. přenesená",J857,0)</f>
        <v>0</v>
      </c>
      <c r="BH857" s="225">
        <f>IF(N857="sníž. přenesená",J857,0)</f>
        <v>0</v>
      </c>
      <c r="BI857" s="225">
        <f>IF(N857="nulová",J857,0)</f>
        <v>0</v>
      </c>
      <c r="BJ857" s="18" t="s">
        <v>85</v>
      </c>
      <c r="BK857" s="225">
        <f>ROUND(I857*H857,2)</f>
        <v>0</v>
      </c>
      <c r="BL857" s="18" t="s">
        <v>248</v>
      </c>
      <c r="BM857" s="224" t="s">
        <v>1520</v>
      </c>
    </row>
    <row r="858" s="1" customFormat="1" ht="24" customHeight="1">
      <c r="B858" s="39"/>
      <c r="C858" s="259" t="s">
        <v>986</v>
      </c>
      <c r="D858" s="259" t="s">
        <v>195</v>
      </c>
      <c r="E858" s="260" t="s">
        <v>1521</v>
      </c>
      <c r="F858" s="261" t="s">
        <v>1522</v>
      </c>
      <c r="G858" s="262" t="s">
        <v>309</v>
      </c>
      <c r="H858" s="263">
        <v>1</v>
      </c>
      <c r="I858" s="264"/>
      <c r="J858" s="265">
        <f>ROUND(I858*H858,2)</f>
        <v>0</v>
      </c>
      <c r="K858" s="261" t="s">
        <v>19</v>
      </c>
      <c r="L858" s="266"/>
      <c r="M858" s="267" t="s">
        <v>19</v>
      </c>
      <c r="N858" s="268" t="s">
        <v>48</v>
      </c>
      <c r="O858" s="84"/>
      <c r="P858" s="222">
        <f>O858*H858</f>
        <v>0</v>
      </c>
      <c r="Q858" s="222">
        <v>0</v>
      </c>
      <c r="R858" s="222">
        <f>Q858*H858</f>
        <v>0</v>
      </c>
      <c r="S858" s="222">
        <v>0</v>
      </c>
      <c r="T858" s="223">
        <f>S858*H858</f>
        <v>0</v>
      </c>
      <c r="AR858" s="224" t="s">
        <v>377</v>
      </c>
      <c r="AT858" s="224" t="s">
        <v>195</v>
      </c>
      <c r="AU858" s="224" t="s">
        <v>87</v>
      </c>
      <c r="AY858" s="18" t="s">
        <v>141</v>
      </c>
      <c r="BE858" s="225">
        <f>IF(N858="základní",J858,0)</f>
        <v>0</v>
      </c>
      <c r="BF858" s="225">
        <f>IF(N858="snížená",J858,0)</f>
        <v>0</v>
      </c>
      <c r="BG858" s="225">
        <f>IF(N858="zákl. přenesená",J858,0)</f>
        <v>0</v>
      </c>
      <c r="BH858" s="225">
        <f>IF(N858="sníž. přenesená",J858,0)</f>
        <v>0</v>
      </c>
      <c r="BI858" s="225">
        <f>IF(N858="nulová",J858,0)</f>
        <v>0</v>
      </c>
      <c r="BJ858" s="18" t="s">
        <v>85</v>
      </c>
      <c r="BK858" s="225">
        <f>ROUND(I858*H858,2)</f>
        <v>0</v>
      </c>
      <c r="BL858" s="18" t="s">
        <v>248</v>
      </c>
      <c r="BM858" s="224" t="s">
        <v>1523</v>
      </c>
    </row>
    <row r="859" s="1" customFormat="1" ht="24" customHeight="1">
      <c r="B859" s="39"/>
      <c r="C859" s="259" t="s">
        <v>990</v>
      </c>
      <c r="D859" s="259" t="s">
        <v>195</v>
      </c>
      <c r="E859" s="260" t="s">
        <v>1524</v>
      </c>
      <c r="F859" s="261" t="s">
        <v>1522</v>
      </c>
      <c r="G859" s="262" t="s">
        <v>309</v>
      </c>
      <c r="H859" s="263">
        <v>1</v>
      </c>
      <c r="I859" s="264"/>
      <c r="J859" s="265">
        <f>ROUND(I859*H859,2)</f>
        <v>0</v>
      </c>
      <c r="K859" s="261" t="s">
        <v>19</v>
      </c>
      <c r="L859" s="266"/>
      <c r="M859" s="267" t="s">
        <v>19</v>
      </c>
      <c r="N859" s="268" t="s">
        <v>48</v>
      </c>
      <c r="O859" s="84"/>
      <c r="P859" s="222">
        <f>O859*H859</f>
        <v>0</v>
      </c>
      <c r="Q859" s="222">
        <v>0</v>
      </c>
      <c r="R859" s="222">
        <f>Q859*H859</f>
        <v>0</v>
      </c>
      <c r="S859" s="222">
        <v>0</v>
      </c>
      <c r="T859" s="223">
        <f>S859*H859</f>
        <v>0</v>
      </c>
      <c r="AR859" s="224" t="s">
        <v>377</v>
      </c>
      <c r="AT859" s="224" t="s">
        <v>195</v>
      </c>
      <c r="AU859" s="224" t="s">
        <v>87</v>
      </c>
      <c r="AY859" s="18" t="s">
        <v>141</v>
      </c>
      <c r="BE859" s="225">
        <f>IF(N859="základní",J859,0)</f>
        <v>0</v>
      </c>
      <c r="BF859" s="225">
        <f>IF(N859="snížená",J859,0)</f>
        <v>0</v>
      </c>
      <c r="BG859" s="225">
        <f>IF(N859="zákl. přenesená",J859,0)</f>
        <v>0</v>
      </c>
      <c r="BH859" s="225">
        <f>IF(N859="sníž. přenesená",J859,0)</f>
        <v>0</v>
      </c>
      <c r="BI859" s="225">
        <f>IF(N859="nulová",J859,0)</f>
        <v>0</v>
      </c>
      <c r="BJ859" s="18" t="s">
        <v>85</v>
      </c>
      <c r="BK859" s="225">
        <f>ROUND(I859*H859,2)</f>
        <v>0</v>
      </c>
      <c r="BL859" s="18" t="s">
        <v>248</v>
      </c>
      <c r="BM859" s="224" t="s">
        <v>1525</v>
      </c>
    </row>
    <row r="860" s="1" customFormat="1" ht="36" customHeight="1">
      <c r="B860" s="39"/>
      <c r="C860" s="213" t="s">
        <v>994</v>
      </c>
      <c r="D860" s="213" t="s">
        <v>143</v>
      </c>
      <c r="E860" s="214" t="s">
        <v>953</v>
      </c>
      <c r="F860" s="215" t="s">
        <v>954</v>
      </c>
      <c r="G860" s="216" t="s">
        <v>309</v>
      </c>
      <c r="H860" s="217">
        <v>7</v>
      </c>
      <c r="I860" s="218"/>
      <c r="J860" s="219">
        <f>ROUND(I860*H860,2)</f>
        <v>0</v>
      </c>
      <c r="K860" s="215" t="s">
        <v>147</v>
      </c>
      <c r="L860" s="44"/>
      <c r="M860" s="220" t="s">
        <v>19</v>
      </c>
      <c r="N860" s="221" t="s">
        <v>48</v>
      </c>
      <c r="O860" s="84"/>
      <c r="P860" s="222">
        <f>O860*H860</f>
        <v>0</v>
      </c>
      <c r="Q860" s="222">
        <v>0.00093000000000000005</v>
      </c>
      <c r="R860" s="222">
        <f>Q860*H860</f>
        <v>0.0065100000000000002</v>
      </c>
      <c r="S860" s="222">
        <v>0</v>
      </c>
      <c r="T860" s="223">
        <f>S860*H860</f>
        <v>0</v>
      </c>
      <c r="AR860" s="224" t="s">
        <v>248</v>
      </c>
      <c r="AT860" s="224" t="s">
        <v>143</v>
      </c>
      <c r="AU860" s="224" t="s">
        <v>87</v>
      </c>
      <c r="AY860" s="18" t="s">
        <v>141</v>
      </c>
      <c r="BE860" s="225">
        <f>IF(N860="základní",J860,0)</f>
        <v>0</v>
      </c>
      <c r="BF860" s="225">
        <f>IF(N860="snížená",J860,0)</f>
        <v>0</v>
      </c>
      <c r="BG860" s="225">
        <f>IF(N860="zákl. přenesená",J860,0)</f>
        <v>0</v>
      </c>
      <c r="BH860" s="225">
        <f>IF(N860="sníž. přenesená",J860,0)</f>
        <v>0</v>
      </c>
      <c r="BI860" s="225">
        <f>IF(N860="nulová",J860,0)</f>
        <v>0</v>
      </c>
      <c r="BJ860" s="18" t="s">
        <v>85</v>
      </c>
      <c r="BK860" s="225">
        <f>ROUND(I860*H860,2)</f>
        <v>0</v>
      </c>
      <c r="BL860" s="18" t="s">
        <v>248</v>
      </c>
      <c r="BM860" s="224" t="s">
        <v>1526</v>
      </c>
    </row>
    <row r="861" s="1" customFormat="1" ht="24" customHeight="1">
      <c r="B861" s="39"/>
      <c r="C861" s="259" t="s">
        <v>996</v>
      </c>
      <c r="D861" s="259" t="s">
        <v>195</v>
      </c>
      <c r="E861" s="260" t="s">
        <v>1527</v>
      </c>
      <c r="F861" s="261" t="s">
        <v>1528</v>
      </c>
      <c r="G861" s="262" t="s">
        <v>309</v>
      </c>
      <c r="H861" s="263">
        <v>1</v>
      </c>
      <c r="I861" s="264"/>
      <c r="J861" s="265">
        <f>ROUND(I861*H861,2)</f>
        <v>0</v>
      </c>
      <c r="K861" s="261" t="s">
        <v>19</v>
      </c>
      <c r="L861" s="266"/>
      <c r="M861" s="267" t="s">
        <v>19</v>
      </c>
      <c r="N861" s="268" t="s">
        <v>48</v>
      </c>
      <c r="O861" s="84"/>
      <c r="P861" s="222">
        <f>O861*H861</f>
        <v>0</v>
      </c>
      <c r="Q861" s="222">
        <v>0</v>
      </c>
      <c r="R861" s="222">
        <f>Q861*H861</f>
        <v>0</v>
      </c>
      <c r="S861" s="222">
        <v>0</v>
      </c>
      <c r="T861" s="223">
        <f>S861*H861</f>
        <v>0</v>
      </c>
      <c r="AR861" s="224" t="s">
        <v>377</v>
      </c>
      <c r="AT861" s="224" t="s">
        <v>195</v>
      </c>
      <c r="AU861" s="224" t="s">
        <v>87</v>
      </c>
      <c r="AY861" s="18" t="s">
        <v>141</v>
      </c>
      <c r="BE861" s="225">
        <f>IF(N861="základní",J861,0)</f>
        <v>0</v>
      </c>
      <c r="BF861" s="225">
        <f>IF(N861="snížená",J861,0)</f>
        <v>0</v>
      </c>
      <c r="BG861" s="225">
        <f>IF(N861="zákl. přenesená",J861,0)</f>
        <v>0</v>
      </c>
      <c r="BH861" s="225">
        <f>IF(N861="sníž. přenesená",J861,0)</f>
        <v>0</v>
      </c>
      <c r="BI861" s="225">
        <f>IF(N861="nulová",J861,0)</f>
        <v>0</v>
      </c>
      <c r="BJ861" s="18" t="s">
        <v>85</v>
      </c>
      <c r="BK861" s="225">
        <f>ROUND(I861*H861,2)</f>
        <v>0</v>
      </c>
      <c r="BL861" s="18" t="s">
        <v>248</v>
      </c>
      <c r="BM861" s="224" t="s">
        <v>1529</v>
      </c>
    </row>
    <row r="862" s="1" customFormat="1" ht="24" customHeight="1">
      <c r="B862" s="39"/>
      <c r="C862" s="259" t="s">
        <v>1002</v>
      </c>
      <c r="D862" s="259" t="s">
        <v>195</v>
      </c>
      <c r="E862" s="260" t="s">
        <v>1530</v>
      </c>
      <c r="F862" s="261" t="s">
        <v>1531</v>
      </c>
      <c r="G862" s="262" t="s">
        <v>309</v>
      </c>
      <c r="H862" s="263">
        <v>1</v>
      </c>
      <c r="I862" s="264"/>
      <c r="J862" s="265">
        <f>ROUND(I862*H862,2)</f>
        <v>0</v>
      </c>
      <c r="K862" s="261" t="s">
        <v>19</v>
      </c>
      <c r="L862" s="266"/>
      <c r="M862" s="267" t="s">
        <v>19</v>
      </c>
      <c r="N862" s="268" t="s">
        <v>48</v>
      </c>
      <c r="O862" s="84"/>
      <c r="P862" s="222">
        <f>O862*H862</f>
        <v>0</v>
      </c>
      <c r="Q862" s="222">
        <v>0</v>
      </c>
      <c r="R862" s="222">
        <f>Q862*H862</f>
        <v>0</v>
      </c>
      <c r="S862" s="222">
        <v>0</v>
      </c>
      <c r="T862" s="223">
        <f>S862*H862</f>
        <v>0</v>
      </c>
      <c r="AR862" s="224" t="s">
        <v>377</v>
      </c>
      <c r="AT862" s="224" t="s">
        <v>195</v>
      </c>
      <c r="AU862" s="224" t="s">
        <v>87</v>
      </c>
      <c r="AY862" s="18" t="s">
        <v>141</v>
      </c>
      <c r="BE862" s="225">
        <f>IF(N862="základní",J862,0)</f>
        <v>0</v>
      </c>
      <c r="BF862" s="225">
        <f>IF(N862="snížená",J862,0)</f>
        <v>0</v>
      </c>
      <c r="BG862" s="225">
        <f>IF(N862="zákl. přenesená",J862,0)</f>
        <v>0</v>
      </c>
      <c r="BH862" s="225">
        <f>IF(N862="sníž. přenesená",J862,0)</f>
        <v>0</v>
      </c>
      <c r="BI862" s="225">
        <f>IF(N862="nulová",J862,0)</f>
        <v>0</v>
      </c>
      <c r="BJ862" s="18" t="s">
        <v>85</v>
      </c>
      <c r="BK862" s="225">
        <f>ROUND(I862*H862,2)</f>
        <v>0</v>
      </c>
      <c r="BL862" s="18" t="s">
        <v>248</v>
      </c>
      <c r="BM862" s="224" t="s">
        <v>1532</v>
      </c>
    </row>
    <row r="863" s="1" customFormat="1" ht="24" customHeight="1">
      <c r="B863" s="39"/>
      <c r="C863" s="259" t="s">
        <v>1008</v>
      </c>
      <c r="D863" s="259" t="s">
        <v>195</v>
      </c>
      <c r="E863" s="260" t="s">
        <v>1533</v>
      </c>
      <c r="F863" s="261" t="s">
        <v>1531</v>
      </c>
      <c r="G863" s="262" t="s">
        <v>309</v>
      </c>
      <c r="H863" s="263">
        <v>1</v>
      </c>
      <c r="I863" s="264"/>
      <c r="J863" s="265">
        <f>ROUND(I863*H863,2)</f>
        <v>0</v>
      </c>
      <c r="K863" s="261" t="s">
        <v>19</v>
      </c>
      <c r="L863" s="266"/>
      <c r="M863" s="267" t="s">
        <v>19</v>
      </c>
      <c r="N863" s="268" t="s">
        <v>48</v>
      </c>
      <c r="O863" s="84"/>
      <c r="P863" s="222">
        <f>O863*H863</f>
        <v>0</v>
      </c>
      <c r="Q863" s="222">
        <v>0</v>
      </c>
      <c r="R863" s="222">
        <f>Q863*H863</f>
        <v>0</v>
      </c>
      <c r="S863" s="222">
        <v>0</v>
      </c>
      <c r="T863" s="223">
        <f>S863*H863</f>
        <v>0</v>
      </c>
      <c r="AR863" s="224" t="s">
        <v>377</v>
      </c>
      <c r="AT863" s="224" t="s">
        <v>195</v>
      </c>
      <c r="AU863" s="224" t="s">
        <v>87</v>
      </c>
      <c r="AY863" s="18" t="s">
        <v>141</v>
      </c>
      <c r="BE863" s="225">
        <f>IF(N863="základní",J863,0)</f>
        <v>0</v>
      </c>
      <c r="BF863" s="225">
        <f>IF(N863="snížená",J863,0)</f>
        <v>0</v>
      </c>
      <c r="BG863" s="225">
        <f>IF(N863="zákl. přenesená",J863,0)</f>
        <v>0</v>
      </c>
      <c r="BH863" s="225">
        <f>IF(N863="sníž. přenesená",J863,0)</f>
        <v>0</v>
      </c>
      <c r="BI863" s="225">
        <f>IF(N863="nulová",J863,0)</f>
        <v>0</v>
      </c>
      <c r="BJ863" s="18" t="s">
        <v>85</v>
      </c>
      <c r="BK863" s="225">
        <f>ROUND(I863*H863,2)</f>
        <v>0</v>
      </c>
      <c r="BL863" s="18" t="s">
        <v>248</v>
      </c>
      <c r="BM863" s="224" t="s">
        <v>1534</v>
      </c>
    </row>
    <row r="864" s="1" customFormat="1" ht="24" customHeight="1">
      <c r="B864" s="39"/>
      <c r="C864" s="259" t="s">
        <v>1014</v>
      </c>
      <c r="D864" s="259" t="s">
        <v>195</v>
      </c>
      <c r="E864" s="260" t="s">
        <v>1535</v>
      </c>
      <c r="F864" s="261" t="s">
        <v>1531</v>
      </c>
      <c r="G864" s="262" t="s">
        <v>309</v>
      </c>
      <c r="H864" s="263">
        <v>1</v>
      </c>
      <c r="I864" s="264"/>
      <c r="J864" s="265">
        <f>ROUND(I864*H864,2)</f>
        <v>0</v>
      </c>
      <c r="K864" s="261" t="s">
        <v>19</v>
      </c>
      <c r="L864" s="266"/>
      <c r="M864" s="267" t="s">
        <v>19</v>
      </c>
      <c r="N864" s="268" t="s">
        <v>48</v>
      </c>
      <c r="O864" s="84"/>
      <c r="P864" s="222">
        <f>O864*H864</f>
        <v>0</v>
      </c>
      <c r="Q864" s="222">
        <v>0</v>
      </c>
      <c r="R864" s="222">
        <f>Q864*H864</f>
        <v>0</v>
      </c>
      <c r="S864" s="222">
        <v>0</v>
      </c>
      <c r="T864" s="223">
        <f>S864*H864</f>
        <v>0</v>
      </c>
      <c r="AR864" s="224" t="s">
        <v>377</v>
      </c>
      <c r="AT864" s="224" t="s">
        <v>195</v>
      </c>
      <c r="AU864" s="224" t="s">
        <v>87</v>
      </c>
      <c r="AY864" s="18" t="s">
        <v>141</v>
      </c>
      <c r="BE864" s="225">
        <f>IF(N864="základní",J864,0)</f>
        <v>0</v>
      </c>
      <c r="BF864" s="225">
        <f>IF(N864="snížená",J864,0)</f>
        <v>0</v>
      </c>
      <c r="BG864" s="225">
        <f>IF(N864="zákl. přenesená",J864,0)</f>
        <v>0</v>
      </c>
      <c r="BH864" s="225">
        <f>IF(N864="sníž. přenesená",J864,0)</f>
        <v>0</v>
      </c>
      <c r="BI864" s="225">
        <f>IF(N864="nulová",J864,0)</f>
        <v>0</v>
      </c>
      <c r="BJ864" s="18" t="s">
        <v>85</v>
      </c>
      <c r="BK864" s="225">
        <f>ROUND(I864*H864,2)</f>
        <v>0</v>
      </c>
      <c r="BL864" s="18" t="s">
        <v>248</v>
      </c>
      <c r="BM864" s="224" t="s">
        <v>1536</v>
      </c>
    </row>
    <row r="865" s="1" customFormat="1" ht="36" customHeight="1">
      <c r="B865" s="39"/>
      <c r="C865" s="213" t="s">
        <v>1020</v>
      </c>
      <c r="D865" s="213" t="s">
        <v>143</v>
      </c>
      <c r="E865" s="214" t="s">
        <v>964</v>
      </c>
      <c r="F865" s="215" t="s">
        <v>965</v>
      </c>
      <c r="G865" s="216" t="s">
        <v>309</v>
      </c>
      <c r="H865" s="217">
        <v>1</v>
      </c>
      <c r="I865" s="218"/>
      <c r="J865" s="219">
        <f>ROUND(I865*H865,2)</f>
        <v>0</v>
      </c>
      <c r="K865" s="215" t="s">
        <v>147</v>
      </c>
      <c r="L865" s="44"/>
      <c r="M865" s="220" t="s">
        <v>19</v>
      </c>
      <c r="N865" s="221" t="s">
        <v>48</v>
      </c>
      <c r="O865" s="84"/>
      <c r="P865" s="222">
        <f>O865*H865</f>
        <v>0</v>
      </c>
      <c r="Q865" s="222">
        <v>0.00085999999999999998</v>
      </c>
      <c r="R865" s="222">
        <f>Q865*H865</f>
        <v>0.00085999999999999998</v>
      </c>
      <c r="S865" s="222">
        <v>0</v>
      </c>
      <c r="T865" s="223">
        <f>S865*H865</f>
        <v>0</v>
      </c>
      <c r="AR865" s="224" t="s">
        <v>248</v>
      </c>
      <c r="AT865" s="224" t="s">
        <v>143</v>
      </c>
      <c r="AU865" s="224" t="s">
        <v>87</v>
      </c>
      <c r="AY865" s="18" t="s">
        <v>141</v>
      </c>
      <c r="BE865" s="225">
        <f>IF(N865="základní",J865,0)</f>
        <v>0</v>
      </c>
      <c r="BF865" s="225">
        <f>IF(N865="snížená",J865,0)</f>
        <v>0</v>
      </c>
      <c r="BG865" s="225">
        <f>IF(N865="zákl. přenesená",J865,0)</f>
        <v>0</v>
      </c>
      <c r="BH865" s="225">
        <f>IF(N865="sníž. přenesená",J865,0)</f>
        <v>0</v>
      </c>
      <c r="BI865" s="225">
        <f>IF(N865="nulová",J865,0)</f>
        <v>0</v>
      </c>
      <c r="BJ865" s="18" t="s">
        <v>85</v>
      </c>
      <c r="BK865" s="225">
        <f>ROUND(I865*H865,2)</f>
        <v>0</v>
      </c>
      <c r="BL865" s="18" t="s">
        <v>248</v>
      </c>
      <c r="BM865" s="224" t="s">
        <v>1537</v>
      </c>
    </row>
    <row r="866" s="1" customFormat="1" ht="24" customHeight="1">
      <c r="B866" s="39"/>
      <c r="C866" s="259" t="s">
        <v>1028</v>
      </c>
      <c r="D866" s="259" t="s">
        <v>195</v>
      </c>
      <c r="E866" s="260" t="s">
        <v>1538</v>
      </c>
      <c r="F866" s="261" t="s">
        <v>1539</v>
      </c>
      <c r="G866" s="262" t="s">
        <v>309</v>
      </c>
      <c r="H866" s="263">
        <v>1</v>
      </c>
      <c r="I866" s="264"/>
      <c r="J866" s="265">
        <f>ROUND(I866*H866,2)</f>
        <v>0</v>
      </c>
      <c r="K866" s="261" t="s">
        <v>19</v>
      </c>
      <c r="L866" s="266"/>
      <c r="M866" s="267" t="s">
        <v>19</v>
      </c>
      <c r="N866" s="268" t="s">
        <v>48</v>
      </c>
      <c r="O866" s="84"/>
      <c r="P866" s="222">
        <f>O866*H866</f>
        <v>0</v>
      </c>
      <c r="Q866" s="222">
        <v>0</v>
      </c>
      <c r="R866" s="222">
        <f>Q866*H866</f>
        <v>0</v>
      </c>
      <c r="S866" s="222">
        <v>0</v>
      </c>
      <c r="T866" s="223">
        <f>S866*H866</f>
        <v>0</v>
      </c>
      <c r="AR866" s="224" t="s">
        <v>377</v>
      </c>
      <c r="AT866" s="224" t="s">
        <v>195</v>
      </c>
      <c r="AU866" s="224" t="s">
        <v>87</v>
      </c>
      <c r="AY866" s="18" t="s">
        <v>141</v>
      </c>
      <c r="BE866" s="225">
        <f>IF(N866="základní",J866,0)</f>
        <v>0</v>
      </c>
      <c r="BF866" s="225">
        <f>IF(N866="snížená",J866,0)</f>
        <v>0</v>
      </c>
      <c r="BG866" s="225">
        <f>IF(N866="zákl. přenesená",J866,0)</f>
        <v>0</v>
      </c>
      <c r="BH866" s="225">
        <f>IF(N866="sníž. přenesená",J866,0)</f>
        <v>0</v>
      </c>
      <c r="BI866" s="225">
        <f>IF(N866="nulová",J866,0)</f>
        <v>0</v>
      </c>
      <c r="BJ866" s="18" t="s">
        <v>85</v>
      </c>
      <c r="BK866" s="225">
        <f>ROUND(I866*H866,2)</f>
        <v>0</v>
      </c>
      <c r="BL866" s="18" t="s">
        <v>248</v>
      </c>
      <c r="BM866" s="224" t="s">
        <v>1540</v>
      </c>
    </row>
    <row r="867" s="1" customFormat="1" ht="36" customHeight="1">
      <c r="B867" s="39"/>
      <c r="C867" s="213" t="s">
        <v>1033</v>
      </c>
      <c r="D867" s="213" t="s">
        <v>143</v>
      </c>
      <c r="E867" s="214" t="s">
        <v>1541</v>
      </c>
      <c r="F867" s="215" t="s">
        <v>1542</v>
      </c>
      <c r="G867" s="216" t="s">
        <v>309</v>
      </c>
      <c r="H867" s="217">
        <v>4.5</v>
      </c>
      <c r="I867" s="218"/>
      <c r="J867" s="219">
        <f>ROUND(I867*H867,2)</f>
        <v>0</v>
      </c>
      <c r="K867" s="215" t="s">
        <v>147</v>
      </c>
      <c r="L867" s="44"/>
      <c r="M867" s="220" t="s">
        <v>19</v>
      </c>
      <c r="N867" s="221" t="s">
        <v>48</v>
      </c>
      <c r="O867" s="84"/>
      <c r="P867" s="222">
        <f>O867*H867</f>
        <v>0</v>
      </c>
      <c r="Q867" s="222">
        <v>0</v>
      </c>
      <c r="R867" s="222">
        <f>Q867*H867</f>
        <v>0</v>
      </c>
      <c r="S867" s="222">
        <v>0</v>
      </c>
      <c r="T867" s="223">
        <f>S867*H867</f>
        <v>0</v>
      </c>
      <c r="AR867" s="224" t="s">
        <v>248</v>
      </c>
      <c r="AT867" s="224" t="s">
        <v>143</v>
      </c>
      <c r="AU867" s="224" t="s">
        <v>87</v>
      </c>
      <c r="AY867" s="18" t="s">
        <v>141</v>
      </c>
      <c r="BE867" s="225">
        <f>IF(N867="základní",J867,0)</f>
        <v>0</v>
      </c>
      <c r="BF867" s="225">
        <f>IF(N867="snížená",J867,0)</f>
        <v>0</v>
      </c>
      <c r="BG867" s="225">
        <f>IF(N867="zákl. přenesená",J867,0)</f>
        <v>0</v>
      </c>
      <c r="BH867" s="225">
        <f>IF(N867="sníž. přenesená",J867,0)</f>
        <v>0</v>
      </c>
      <c r="BI867" s="225">
        <f>IF(N867="nulová",J867,0)</f>
        <v>0</v>
      </c>
      <c r="BJ867" s="18" t="s">
        <v>85</v>
      </c>
      <c r="BK867" s="225">
        <f>ROUND(I867*H867,2)</f>
        <v>0</v>
      </c>
      <c r="BL867" s="18" t="s">
        <v>248</v>
      </c>
      <c r="BM867" s="224" t="s">
        <v>1543</v>
      </c>
    </row>
    <row r="868" s="12" customFormat="1">
      <c r="B868" s="226"/>
      <c r="C868" s="227"/>
      <c r="D868" s="228" t="s">
        <v>150</v>
      </c>
      <c r="E868" s="229" t="s">
        <v>19</v>
      </c>
      <c r="F868" s="230" t="s">
        <v>1313</v>
      </c>
      <c r="G868" s="227"/>
      <c r="H868" s="231">
        <v>1</v>
      </c>
      <c r="I868" s="232"/>
      <c r="J868" s="227"/>
      <c r="K868" s="227"/>
      <c r="L868" s="233"/>
      <c r="M868" s="234"/>
      <c r="N868" s="235"/>
      <c r="O868" s="235"/>
      <c r="P868" s="235"/>
      <c r="Q868" s="235"/>
      <c r="R868" s="235"/>
      <c r="S868" s="235"/>
      <c r="T868" s="236"/>
      <c r="AT868" s="237" t="s">
        <v>150</v>
      </c>
      <c r="AU868" s="237" t="s">
        <v>87</v>
      </c>
      <c r="AV868" s="12" t="s">
        <v>87</v>
      </c>
      <c r="AW868" s="12" t="s">
        <v>36</v>
      </c>
      <c r="AX868" s="12" t="s">
        <v>77</v>
      </c>
      <c r="AY868" s="237" t="s">
        <v>141</v>
      </c>
    </row>
    <row r="869" s="14" customFormat="1">
      <c r="B869" s="249"/>
      <c r="C869" s="250"/>
      <c r="D869" s="228" t="s">
        <v>150</v>
      </c>
      <c r="E869" s="251" t="s">
        <v>19</v>
      </c>
      <c r="F869" s="252" t="s">
        <v>1507</v>
      </c>
      <c r="G869" s="250"/>
      <c r="H869" s="251" t="s">
        <v>19</v>
      </c>
      <c r="I869" s="253"/>
      <c r="J869" s="250"/>
      <c r="K869" s="250"/>
      <c r="L869" s="254"/>
      <c r="M869" s="255"/>
      <c r="N869" s="256"/>
      <c r="O869" s="256"/>
      <c r="P869" s="256"/>
      <c r="Q869" s="256"/>
      <c r="R869" s="256"/>
      <c r="S869" s="256"/>
      <c r="T869" s="257"/>
      <c r="AT869" s="258" t="s">
        <v>150</v>
      </c>
      <c r="AU869" s="258" t="s">
        <v>87</v>
      </c>
      <c r="AV869" s="14" t="s">
        <v>85</v>
      </c>
      <c r="AW869" s="14" t="s">
        <v>36</v>
      </c>
      <c r="AX869" s="14" t="s">
        <v>77</v>
      </c>
      <c r="AY869" s="258" t="s">
        <v>141</v>
      </c>
    </row>
    <row r="870" s="12" customFormat="1">
      <c r="B870" s="226"/>
      <c r="C870" s="227"/>
      <c r="D870" s="228" t="s">
        <v>150</v>
      </c>
      <c r="E870" s="229" t="s">
        <v>19</v>
      </c>
      <c r="F870" s="230" t="s">
        <v>1544</v>
      </c>
      <c r="G870" s="227"/>
      <c r="H870" s="231">
        <v>2</v>
      </c>
      <c r="I870" s="232"/>
      <c r="J870" s="227"/>
      <c r="K870" s="227"/>
      <c r="L870" s="233"/>
      <c r="M870" s="234"/>
      <c r="N870" s="235"/>
      <c r="O870" s="235"/>
      <c r="P870" s="235"/>
      <c r="Q870" s="235"/>
      <c r="R870" s="235"/>
      <c r="S870" s="235"/>
      <c r="T870" s="236"/>
      <c r="AT870" s="237" t="s">
        <v>150</v>
      </c>
      <c r="AU870" s="237" t="s">
        <v>87</v>
      </c>
      <c r="AV870" s="12" t="s">
        <v>87</v>
      </c>
      <c r="AW870" s="12" t="s">
        <v>36</v>
      </c>
      <c r="AX870" s="12" t="s">
        <v>77</v>
      </c>
      <c r="AY870" s="237" t="s">
        <v>141</v>
      </c>
    </row>
    <row r="871" s="14" customFormat="1">
      <c r="B871" s="249"/>
      <c r="C871" s="250"/>
      <c r="D871" s="228" t="s">
        <v>150</v>
      </c>
      <c r="E871" s="251" t="s">
        <v>19</v>
      </c>
      <c r="F871" s="252" t="s">
        <v>1508</v>
      </c>
      <c r="G871" s="250"/>
      <c r="H871" s="251" t="s">
        <v>19</v>
      </c>
      <c r="I871" s="253"/>
      <c r="J871" s="250"/>
      <c r="K871" s="250"/>
      <c r="L871" s="254"/>
      <c r="M871" s="255"/>
      <c r="N871" s="256"/>
      <c r="O871" s="256"/>
      <c r="P871" s="256"/>
      <c r="Q871" s="256"/>
      <c r="R871" s="256"/>
      <c r="S871" s="256"/>
      <c r="T871" s="257"/>
      <c r="AT871" s="258" t="s">
        <v>150</v>
      </c>
      <c r="AU871" s="258" t="s">
        <v>87</v>
      </c>
      <c r="AV871" s="14" t="s">
        <v>85</v>
      </c>
      <c r="AW871" s="14" t="s">
        <v>36</v>
      </c>
      <c r="AX871" s="14" t="s">
        <v>77</v>
      </c>
      <c r="AY871" s="258" t="s">
        <v>141</v>
      </c>
    </row>
    <row r="872" s="12" customFormat="1">
      <c r="B872" s="226"/>
      <c r="C872" s="227"/>
      <c r="D872" s="228" t="s">
        <v>150</v>
      </c>
      <c r="E872" s="229" t="s">
        <v>19</v>
      </c>
      <c r="F872" s="230" t="s">
        <v>1545</v>
      </c>
      <c r="G872" s="227"/>
      <c r="H872" s="231">
        <v>1.5</v>
      </c>
      <c r="I872" s="232"/>
      <c r="J872" s="227"/>
      <c r="K872" s="227"/>
      <c r="L872" s="233"/>
      <c r="M872" s="234"/>
      <c r="N872" s="235"/>
      <c r="O872" s="235"/>
      <c r="P872" s="235"/>
      <c r="Q872" s="235"/>
      <c r="R872" s="235"/>
      <c r="S872" s="235"/>
      <c r="T872" s="236"/>
      <c r="AT872" s="237" t="s">
        <v>150</v>
      </c>
      <c r="AU872" s="237" t="s">
        <v>87</v>
      </c>
      <c r="AV872" s="12" t="s">
        <v>87</v>
      </c>
      <c r="AW872" s="12" t="s">
        <v>36</v>
      </c>
      <c r="AX872" s="12" t="s">
        <v>77</v>
      </c>
      <c r="AY872" s="237" t="s">
        <v>141</v>
      </c>
    </row>
    <row r="873" s="14" customFormat="1">
      <c r="B873" s="249"/>
      <c r="C873" s="250"/>
      <c r="D873" s="228" t="s">
        <v>150</v>
      </c>
      <c r="E873" s="251" t="s">
        <v>19</v>
      </c>
      <c r="F873" s="252" t="s">
        <v>1509</v>
      </c>
      <c r="G873" s="250"/>
      <c r="H873" s="251" t="s">
        <v>19</v>
      </c>
      <c r="I873" s="253"/>
      <c r="J873" s="250"/>
      <c r="K873" s="250"/>
      <c r="L873" s="254"/>
      <c r="M873" s="255"/>
      <c r="N873" s="256"/>
      <c r="O873" s="256"/>
      <c r="P873" s="256"/>
      <c r="Q873" s="256"/>
      <c r="R873" s="256"/>
      <c r="S873" s="256"/>
      <c r="T873" s="257"/>
      <c r="AT873" s="258" t="s">
        <v>150</v>
      </c>
      <c r="AU873" s="258" t="s">
        <v>87</v>
      </c>
      <c r="AV873" s="14" t="s">
        <v>85</v>
      </c>
      <c r="AW873" s="14" t="s">
        <v>36</v>
      </c>
      <c r="AX873" s="14" t="s">
        <v>77</v>
      </c>
      <c r="AY873" s="258" t="s">
        <v>141</v>
      </c>
    </row>
    <row r="874" s="13" customFormat="1">
      <c r="B874" s="238"/>
      <c r="C874" s="239"/>
      <c r="D874" s="228" t="s">
        <v>150</v>
      </c>
      <c r="E874" s="240" t="s">
        <v>19</v>
      </c>
      <c r="F874" s="241" t="s">
        <v>152</v>
      </c>
      <c r="G874" s="239"/>
      <c r="H874" s="242">
        <v>4.5</v>
      </c>
      <c r="I874" s="243"/>
      <c r="J874" s="239"/>
      <c r="K874" s="239"/>
      <c r="L874" s="244"/>
      <c r="M874" s="245"/>
      <c r="N874" s="246"/>
      <c r="O874" s="246"/>
      <c r="P874" s="246"/>
      <c r="Q874" s="246"/>
      <c r="R874" s="246"/>
      <c r="S874" s="246"/>
      <c r="T874" s="247"/>
      <c r="AT874" s="248" t="s">
        <v>150</v>
      </c>
      <c r="AU874" s="248" t="s">
        <v>87</v>
      </c>
      <c r="AV874" s="13" t="s">
        <v>148</v>
      </c>
      <c r="AW874" s="13" t="s">
        <v>36</v>
      </c>
      <c r="AX874" s="13" t="s">
        <v>85</v>
      </c>
      <c r="AY874" s="248" t="s">
        <v>141</v>
      </c>
    </row>
    <row r="875" s="1" customFormat="1" ht="16.5" customHeight="1">
      <c r="B875" s="39"/>
      <c r="C875" s="259" t="s">
        <v>1037</v>
      </c>
      <c r="D875" s="259" t="s">
        <v>195</v>
      </c>
      <c r="E875" s="260" t="s">
        <v>1546</v>
      </c>
      <c r="F875" s="261" t="s">
        <v>1547</v>
      </c>
      <c r="G875" s="262" t="s">
        <v>305</v>
      </c>
      <c r="H875" s="263">
        <v>3.6749999999999998</v>
      </c>
      <c r="I875" s="264"/>
      <c r="J875" s="265">
        <f>ROUND(I875*H875,2)</f>
        <v>0</v>
      </c>
      <c r="K875" s="261" t="s">
        <v>147</v>
      </c>
      <c r="L875" s="266"/>
      <c r="M875" s="267" t="s">
        <v>19</v>
      </c>
      <c r="N875" s="268" t="s">
        <v>48</v>
      </c>
      <c r="O875" s="84"/>
      <c r="P875" s="222">
        <f>O875*H875</f>
        <v>0</v>
      </c>
      <c r="Q875" s="222">
        <v>0.0030000000000000001</v>
      </c>
      <c r="R875" s="222">
        <f>Q875*H875</f>
        <v>0.011025</v>
      </c>
      <c r="S875" s="222">
        <v>0</v>
      </c>
      <c r="T875" s="223">
        <f>S875*H875</f>
        <v>0</v>
      </c>
      <c r="AR875" s="224" t="s">
        <v>377</v>
      </c>
      <c r="AT875" s="224" t="s">
        <v>195</v>
      </c>
      <c r="AU875" s="224" t="s">
        <v>87</v>
      </c>
      <c r="AY875" s="18" t="s">
        <v>141</v>
      </c>
      <c r="BE875" s="225">
        <f>IF(N875="základní",J875,0)</f>
        <v>0</v>
      </c>
      <c r="BF875" s="225">
        <f>IF(N875="snížená",J875,0)</f>
        <v>0</v>
      </c>
      <c r="BG875" s="225">
        <f>IF(N875="zákl. přenesená",J875,0)</f>
        <v>0</v>
      </c>
      <c r="BH875" s="225">
        <f>IF(N875="sníž. přenesená",J875,0)</f>
        <v>0</v>
      </c>
      <c r="BI875" s="225">
        <f>IF(N875="nulová",J875,0)</f>
        <v>0</v>
      </c>
      <c r="BJ875" s="18" t="s">
        <v>85</v>
      </c>
      <c r="BK875" s="225">
        <f>ROUND(I875*H875,2)</f>
        <v>0</v>
      </c>
      <c r="BL875" s="18" t="s">
        <v>248</v>
      </c>
      <c r="BM875" s="224" t="s">
        <v>1548</v>
      </c>
    </row>
    <row r="876" s="12" customFormat="1">
      <c r="B876" s="226"/>
      <c r="C876" s="227"/>
      <c r="D876" s="228" t="s">
        <v>150</v>
      </c>
      <c r="E876" s="229" t="s">
        <v>19</v>
      </c>
      <c r="F876" s="230" t="s">
        <v>1544</v>
      </c>
      <c r="G876" s="227"/>
      <c r="H876" s="231">
        <v>2</v>
      </c>
      <c r="I876" s="232"/>
      <c r="J876" s="227"/>
      <c r="K876" s="227"/>
      <c r="L876" s="233"/>
      <c r="M876" s="234"/>
      <c r="N876" s="235"/>
      <c r="O876" s="235"/>
      <c r="P876" s="235"/>
      <c r="Q876" s="235"/>
      <c r="R876" s="235"/>
      <c r="S876" s="235"/>
      <c r="T876" s="236"/>
      <c r="AT876" s="237" t="s">
        <v>150</v>
      </c>
      <c r="AU876" s="237" t="s">
        <v>87</v>
      </c>
      <c r="AV876" s="12" t="s">
        <v>87</v>
      </c>
      <c r="AW876" s="12" t="s">
        <v>36</v>
      </c>
      <c r="AX876" s="12" t="s">
        <v>77</v>
      </c>
      <c r="AY876" s="237" t="s">
        <v>141</v>
      </c>
    </row>
    <row r="877" s="14" customFormat="1">
      <c r="B877" s="249"/>
      <c r="C877" s="250"/>
      <c r="D877" s="228" t="s">
        <v>150</v>
      </c>
      <c r="E877" s="251" t="s">
        <v>19</v>
      </c>
      <c r="F877" s="252" t="s">
        <v>1508</v>
      </c>
      <c r="G877" s="250"/>
      <c r="H877" s="251" t="s">
        <v>19</v>
      </c>
      <c r="I877" s="253"/>
      <c r="J877" s="250"/>
      <c r="K877" s="250"/>
      <c r="L877" s="254"/>
      <c r="M877" s="255"/>
      <c r="N877" s="256"/>
      <c r="O877" s="256"/>
      <c r="P877" s="256"/>
      <c r="Q877" s="256"/>
      <c r="R877" s="256"/>
      <c r="S877" s="256"/>
      <c r="T877" s="257"/>
      <c r="AT877" s="258" t="s">
        <v>150</v>
      </c>
      <c r="AU877" s="258" t="s">
        <v>87</v>
      </c>
      <c r="AV877" s="14" t="s">
        <v>85</v>
      </c>
      <c r="AW877" s="14" t="s">
        <v>36</v>
      </c>
      <c r="AX877" s="14" t="s">
        <v>77</v>
      </c>
      <c r="AY877" s="258" t="s">
        <v>141</v>
      </c>
    </row>
    <row r="878" s="12" customFormat="1">
      <c r="B878" s="226"/>
      <c r="C878" s="227"/>
      <c r="D878" s="228" t="s">
        <v>150</v>
      </c>
      <c r="E878" s="229" t="s">
        <v>19</v>
      </c>
      <c r="F878" s="230" t="s">
        <v>1545</v>
      </c>
      <c r="G878" s="227"/>
      <c r="H878" s="231">
        <v>1.5</v>
      </c>
      <c r="I878" s="232"/>
      <c r="J878" s="227"/>
      <c r="K878" s="227"/>
      <c r="L878" s="233"/>
      <c r="M878" s="234"/>
      <c r="N878" s="235"/>
      <c r="O878" s="235"/>
      <c r="P878" s="235"/>
      <c r="Q878" s="235"/>
      <c r="R878" s="235"/>
      <c r="S878" s="235"/>
      <c r="T878" s="236"/>
      <c r="AT878" s="237" t="s">
        <v>150</v>
      </c>
      <c r="AU878" s="237" t="s">
        <v>87</v>
      </c>
      <c r="AV878" s="12" t="s">
        <v>87</v>
      </c>
      <c r="AW878" s="12" t="s">
        <v>36</v>
      </c>
      <c r="AX878" s="12" t="s">
        <v>77</v>
      </c>
      <c r="AY878" s="237" t="s">
        <v>141</v>
      </c>
    </row>
    <row r="879" s="14" customFormat="1">
      <c r="B879" s="249"/>
      <c r="C879" s="250"/>
      <c r="D879" s="228" t="s">
        <v>150</v>
      </c>
      <c r="E879" s="251" t="s">
        <v>19</v>
      </c>
      <c r="F879" s="252" t="s">
        <v>1509</v>
      </c>
      <c r="G879" s="250"/>
      <c r="H879" s="251" t="s">
        <v>19</v>
      </c>
      <c r="I879" s="253"/>
      <c r="J879" s="250"/>
      <c r="K879" s="250"/>
      <c r="L879" s="254"/>
      <c r="M879" s="255"/>
      <c r="N879" s="256"/>
      <c r="O879" s="256"/>
      <c r="P879" s="256"/>
      <c r="Q879" s="256"/>
      <c r="R879" s="256"/>
      <c r="S879" s="256"/>
      <c r="T879" s="257"/>
      <c r="AT879" s="258" t="s">
        <v>150</v>
      </c>
      <c r="AU879" s="258" t="s">
        <v>87</v>
      </c>
      <c r="AV879" s="14" t="s">
        <v>85</v>
      </c>
      <c r="AW879" s="14" t="s">
        <v>36</v>
      </c>
      <c r="AX879" s="14" t="s">
        <v>77</v>
      </c>
      <c r="AY879" s="258" t="s">
        <v>141</v>
      </c>
    </row>
    <row r="880" s="13" customFormat="1">
      <c r="B880" s="238"/>
      <c r="C880" s="239"/>
      <c r="D880" s="228" t="s">
        <v>150</v>
      </c>
      <c r="E880" s="240" t="s">
        <v>19</v>
      </c>
      <c r="F880" s="241" t="s">
        <v>152</v>
      </c>
      <c r="G880" s="239"/>
      <c r="H880" s="242">
        <v>3.5</v>
      </c>
      <c r="I880" s="243"/>
      <c r="J880" s="239"/>
      <c r="K880" s="239"/>
      <c r="L880" s="244"/>
      <c r="M880" s="245"/>
      <c r="N880" s="246"/>
      <c r="O880" s="246"/>
      <c r="P880" s="246"/>
      <c r="Q880" s="246"/>
      <c r="R880" s="246"/>
      <c r="S880" s="246"/>
      <c r="T880" s="247"/>
      <c r="AT880" s="248" t="s">
        <v>150</v>
      </c>
      <c r="AU880" s="248" t="s">
        <v>87</v>
      </c>
      <c r="AV880" s="13" t="s">
        <v>148</v>
      </c>
      <c r="AW880" s="13" t="s">
        <v>36</v>
      </c>
      <c r="AX880" s="13" t="s">
        <v>85</v>
      </c>
      <c r="AY880" s="248" t="s">
        <v>141</v>
      </c>
    </row>
    <row r="881" s="12" customFormat="1">
      <c r="B881" s="226"/>
      <c r="C881" s="227"/>
      <c r="D881" s="228" t="s">
        <v>150</v>
      </c>
      <c r="E881" s="227"/>
      <c r="F881" s="230" t="s">
        <v>1549</v>
      </c>
      <c r="G881" s="227"/>
      <c r="H881" s="231">
        <v>3.6749999999999998</v>
      </c>
      <c r="I881" s="232"/>
      <c r="J881" s="227"/>
      <c r="K881" s="227"/>
      <c r="L881" s="233"/>
      <c r="M881" s="234"/>
      <c r="N881" s="235"/>
      <c r="O881" s="235"/>
      <c r="P881" s="235"/>
      <c r="Q881" s="235"/>
      <c r="R881" s="235"/>
      <c r="S881" s="235"/>
      <c r="T881" s="236"/>
      <c r="AT881" s="237" t="s">
        <v>150</v>
      </c>
      <c r="AU881" s="237" t="s">
        <v>87</v>
      </c>
      <c r="AV881" s="12" t="s">
        <v>87</v>
      </c>
      <c r="AW881" s="12" t="s">
        <v>4</v>
      </c>
      <c r="AX881" s="12" t="s">
        <v>85</v>
      </c>
      <c r="AY881" s="237" t="s">
        <v>141</v>
      </c>
    </row>
    <row r="882" s="1" customFormat="1" ht="16.5" customHeight="1">
      <c r="B882" s="39"/>
      <c r="C882" s="259" t="s">
        <v>1042</v>
      </c>
      <c r="D882" s="259" t="s">
        <v>195</v>
      </c>
      <c r="E882" s="260" t="s">
        <v>977</v>
      </c>
      <c r="F882" s="261" t="s">
        <v>978</v>
      </c>
      <c r="G882" s="262" t="s">
        <v>305</v>
      </c>
      <c r="H882" s="263">
        <v>1.05</v>
      </c>
      <c r="I882" s="264"/>
      <c r="J882" s="265">
        <f>ROUND(I882*H882,2)</f>
        <v>0</v>
      </c>
      <c r="K882" s="261" t="s">
        <v>147</v>
      </c>
      <c r="L882" s="266"/>
      <c r="M882" s="267" t="s">
        <v>19</v>
      </c>
      <c r="N882" s="268" t="s">
        <v>48</v>
      </c>
      <c r="O882" s="84"/>
      <c r="P882" s="222">
        <f>O882*H882</f>
        <v>0</v>
      </c>
      <c r="Q882" s="222">
        <v>0.0030000000000000001</v>
      </c>
      <c r="R882" s="222">
        <f>Q882*H882</f>
        <v>0.00315</v>
      </c>
      <c r="S882" s="222">
        <v>0</v>
      </c>
      <c r="T882" s="223">
        <f>S882*H882</f>
        <v>0</v>
      </c>
      <c r="AR882" s="224" t="s">
        <v>377</v>
      </c>
      <c r="AT882" s="224" t="s">
        <v>195</v>
      </c>
      <c r="AU882" s="224" t="s">
        <v>87</v>
      </c>
      <c r="AY882" s="18" t="s">
        <v>141</v>
      </c>
      <c r="BE882" s="225">
        <f>IF(N882="základní",J882,0)</f>
        <v>0</v>
      </c>
      <c r="BF882" s="225">
        <f>IF(N882="snížená",J882,0)</f>
        <v>0</v>
      </c>
      <c r="BG882" s="225">
        <f>IF(N882="zákl. přenesená",J882,0)</f>
        <v>0</v>
      </c>
      <c r="BH882" s="225">
        <f>IF(N882="sníž. přenesená",J882,0)</f>
        <v>0</v>
      </c>
      <c r="BI882" s="225">
        <f>IF(N882="nulová",J882,0)</f>
        <v>0</v>
      </c>
      <c r="BJ882" s="18" t="s">
        <v>85</v>
      </c>
      <c r="BK882" s="225">
        <f>ROUND(I882*H882,2)</f>
        <v>0</v>
      </c>
      <c r="BL882" s="18" t="s">
        <v>248</v>
      </c>
      <c r="BM882" s="224" t="s">
        <v>1550</v>
      </c>
    </row>
    <row r="883" s="12" customFormat="1">
      <c r="B883" s="226"/>
      <c r="C883" s="227"/>
      <c r="D883" s="228" t="s">
        <v>150</v>
      </c>
      <c r="E883" s="229" t="s">
        <v>19</v>
      </c>
      <c r="F883" s="230" t="s">
        <v>1313</v>
      </c>
      <c r="G883" s="227"/>
      <c r="H883" s="231">
        <v>1</v>
      </c>
      <c r="I883" s="232"/>
      <c r="J883" s="227"/>
      <c r="K883" s="227"/>
      <c r="L883" s="233"/>
      <c r="M883" s="234"/>
      <c r="N883" s="235"/>
      <c r="O883" s="235"/>
      <c r="P883" s="235"/>
      <c r="Q883" s="235"/>
      <c r="R883" s="235"/>
      <c r="S883" s="235"/>
      <c r="T883" s="236"/>
      <c r="AT883" s="237" t="s">
        <v>150</v>
      </c>
      <c r="AU883" s="237" t="s">
        <v>87</v>
      </c>
      <c r="AV883" s="12" t="s">
        <v>87</v>
      </c>
      <c r="AW883" s="12" t="s">
        <v>36</v>
      </c>
      <c r="AX883" s="12" t="s">
        <v>77</v>
      </c>
      <c r="AY883" s="237" t="s">
        <v>141</v>
      </c>
    </row>
    <row r="884" s="14" customFormat="1">
      <c r="B884" s="249"/>
      <c r="C884" s="250"/>
      <c r="D884" s="228" t="s">
        <v>150</v>
      </c>
      <c r="E884" s="251" t="s">
        <v>19</v>
      </c>
      <c r="F884" s="252" t="s">
        <v>1507</v>
      </c>
      <c r="G884" s="250"/>
      <c r="H884" s="251" t="s">
        <v>19</v>
      </c>
      <c r="I884" s="253"/>
      <c r="J884" s="250"/>
      <c r="K884" s="250"/>
      <c r="L884" s="254"/>
      <c r="M884" s="255"/>
      <c r="N884" s="256"/>
      <c r="O884" s="256"/>
      <c r="P884" s="256"/>
      <c r="Q884" s="256"/>
      <c r="R884" s="256"/>
      <c r="S884" s="256"/>
      <c r="T884" s="257"/>
      <c r="AT884" s="258" t="s">
        <v>150</v>
      </c>
      <c r="AU884" s="258" t="s">
        <v>87</v>
      </c>
      <c r="AV884" s="14" t="s">
        <v>85</v>
      </c>
      <c r="AW884" s="14" t="s">
        <v>36</v>
      </c>
      <c r="AX884" s="14" t="s">
        <v>77</v>
      </c>
      <c r="AY884" s="258" t="s">
        <v>141</v>
      </c>
    </row>
    <row r="885" s="13" customFormat="1">
      <c r="B885" s="238"/>
      <c r="C885" s="239"/>
      <c r="D885" s="228" t="s">
        <v>150</v>
      </c>
      <c r="E885" s="240" t="s">
        <v>19</v>
      </c>
      <c r="F885" s="241" t="s">
        <v>152</v>
      </c>
      <c r="G885" s="239"/>
      <c r="H885" s="242">
        <v>1</v>
      </c>
      <c r="I885" s="243"/>
      <c r="J885" s="239"/>
      <c r="K885" s="239"/>
      <c r="L885" s="244"/>
      <c r="M885" s="245"/>
      <c r="N885" s="246"/>
      <c r="O885" s="246"/>
      <c r="P885" s="246"/>
      <c r="Q885" s="246"/>
      <c r="R885" s="246"/>
      <c r="S885" s="246"/>
      <c r="T885" s="247"/>
      <c r="AT885" s="248" t="s">
        <v>150</v>
      </c>
      <c r="AU885" s="248" t="s">
        <v>87</v>
      </c>
      <c r="AV885" s="13" t="s">
        <v>148</v>
      </c>
      <c r="AW885" s="13" t="s">
        <v>36</v>
      </c>
      <c r="AX885" s="13" t="s">
        <v>85</v>
      </c>
      <c r="AY885" s="248" t="s">
        <v>141</v>
      </c>
    </row>
    <row r="886" s="12" customFormat="1">
      <c r="B886" s="226"/>
      <c r="C886" s="227"/>
      <c r="D886" s="228" t="s">
        <v>150</v>
      </c>
      <c r="E886" s="227"/>
      <c r="F886" s="230" t="s">
        <v>1551</v>
      </c>
      <c r="G886" s="227"/>
      <c r="H886" s="231">
        <v>1.05</v>
      </c>
      <c r="I886" s="232"/>
      <c r="J886" s="227"/>
      <c r="K886" s="227"/>
      <c r="L886" s="233"/>
      <c r="M886" s="234"/>
      <c r="N886" s="235"/>
      <c r="O886" s="235"/>
      <c r="P886" s="235"/>
      <c r="Q886" s="235"/>
      <c r="R886" s="235"/>
      <c r="S886" s="235"/>
      <c r="T886" s="236"/>
      <c r="AT886" s="237" t="s">
        <v>150</v>
      </c>
      <c r="AU886" s="237" t="s">
        <v>87</v>
      </c>
      <c r="AV886" s="12" t="s">
        <v>87</v>
      </c>
      <c r="AW886" s="12" t="s">
        <v>4</v>
      </c>
      <c r="AX886" s="12" t="s">
        <v>85</v>
      </c>
      <c r="AY886" s="237" t="s">
        <v>141</v>
      </c>
    </row>
    <row r="887" s="1" customFormat="1" ht="24" customHeight="1">
      <c r="B887" s="39"/>
      <c r="C887" s="259" t="s">
        <v>1046</v>
      </c>
      <c r="D887" s="259" t="s">
        <v>195</v>
      </c>
      <c r="E887" s="260" t="s">
        <v>982</v>
      </c>
      <c r="F887" s="261" t="s">
        <v>983</v>
      </c>
      <c r="G887" s="262" t="s">
        <v>309</v>
      </c>
      <c r="H887" s="263">
        <v>5</v>
      </c>
      <c r="I887" s="264"/>
      <c r="J887" s="265">
        <f>ROUND(I887*H887,2)</f>
        <v>0</v>
      </c>
      <c r="K887" s="261" t="s">
        <v>147</v>
      </c>
      <c r="L887" s="266"/>
      <c r="M887" s="267" t="s">
        <v>19</v>
      </c>
      <c r="N887" s="268" t="s">
        <v>48</v>
      </c>
      <c r="O887" s="84"/>
      <c r="P887" s="222">
        <f>O887*H887</f>
        <v>0</v>
      </c>
      <c r="Q887" s="222">
        <v>6.0000000000000002E-05</v>
      </c>
      <c r="R887" s="222">
        <f>Q887*H887</f>
        <v>0.00030000000000000003</v>
      </c>
      <c r="S887" s="222">
        <v>0</v>
      </c>
      <c r="T887" s="223">
        <f>S887*H887</f>
        <v>0</v>
      </c>
      <c r="AR887" s="224" t="s">
        <v>377</v>
      </c>
      <c r="AT887" s="224" t="s">
        <v>195</v>
      </c>
      <c r="AU887" s="224" t="s">
        <v>87</v>
      </c>
      <c r="AY887" s="18" t="s">
        <v>141</v>
      </c>
      <c r="BE887" s="225">
        <f>IF(N887="základní",J887,0)</f>
        <v>0</v>
      </c>
      <c r="BF887" s="225">
        <f>IF(N887="snížená",J887,0)</f>
        <v>0</v>
      </c>
      <c r="BG887" s="225">
        <f>IF(N887="zákl. přenesená",J887,0)</f>
        <v>0</v>
      </c>
      <c r="BH887" s="225">
        <f>IF(N887="sníž. přenesená",J887,0)</f>
        <v>0</v>
      </c>
      <c r="BI887" s="225">
        <f>IF(N887="nulová",J887,0)</f>
        <v>0</v>
      </c>
      <c r="BJ887" s="18" t="s">
        <v>85</v>
      </c>
      <c r="BK887" s="225">
        <f>ROUND(I887*H887,2)</f>
        <v>0</v>
      </c>
      <c r="BL887" s="18" t="s">
        <v>248</v>
      </c>
      <c r="BM887" s="224" t="s">
        <v>1552</v>
      </c>
    </row>
    <row r="888" s="1" customFormat="1" ht="36" customHeight="1">
      <c r="B888" s="39"/>
      <c r="C888" s="213" t="s">
        <v>1050</v>
      </c>
      <c r="D888" s="213" t="s">
        <v>143</v>
      </c>
      <c r="E888" s="214" t="s">
        <v>972</v>
      </c>
      <c r="F888" s="215" t="s">
        <v>973</v>
      </c>
      <c r="G888" s="216" t="s">
        <v>309</v>
      </c>
      <c r="H888" s="217">
        <v>1.5</v>
      </c>
      <c r="I888" s="218"/>
      <c r="J888" s="219">
        <f>ROUND(I888*H888,2)</f>
        <v>0</v>
      </c>
      <c r="K888" s="215" t="s">
        <v>147</v>
      </c>
      <c r="L888" s="44"/>
      <c r="M888" s="220" t="s">
        <v>19</v>
      </c>
      <c r="N888" s="221" t="s">
        <v>48</v>
      </c>
      <c r="O888" s="84"/>
      <c r="P888" s="222">
        <f>O888*H888</f>
        <v>0</v>
      </c>
      <c r="Q888" s="222">
        <v>0</v>
      </c>
      <c r="R888" s="222">
        <f>Q888*H888</f>
        <v>0</v>
      </c>
      <c r="S888" s="222">
        <v>0</v>
      </c>
      <c r="T888" s="223">
        <f>S888*H888</f>
        <v>0</v>
      </c>
      <c r="AR888" s="224" t="s">
        <v>248</v>
      </c>
      <c r="AT888" s="224" t="s">
        <v>143</v>
      </c>
      <c r="AU888" s="224" t="s">
        <v>87</v>
      </c>
      <c r="AY888" s="18" t="s">
        <v>141</v>
      </c>
      <c r="BE888" s="225">
        <f>IF(N888="základní",J888,0)</f>
        <v>0</v>
      </c>
      <c r="BF888" s="225">
        <f>IF(N888="snížená",J888,0)</f>
        <v>0</v>
      </c>
      <c r="BG888" s="225">
        <f>IF(N888="zákl. přenesená",J888,0)</f>
        <v>0</v>
      </c>
      <c r="BH888" s="225">
        <f>IF(N888="sníž. přenesená",J888,0)</f>
        <v>0</v>
      </c>
      <c r="BI888" s="225">
        <f>IF(N888="nulová",J888,0)</f>
        <v>0</v>
      </c>
      <c r="BJ888" s="18" t="s">
        <v>85</v>
      </c>
      <c r="BK888" s="225">
        <f>ROUND(I888*H888,2)</f>
        <v>0</v>
      </c>
      <c r="BL888" s="18" t="s">
        <v>248</v>
      </c>
      <c r="BM888" s="224" t="s">
        <v>1553</v>
      </c>
    </row>
    <row r="889" s="12" customFormat="1">
      <c r="B889" s="226"/>
      <c r="C889" s="227"/>
      <c r="D889" s="228" t="s">
        <v>150</v>
      </c>
      <c r="E889" s="229" t="s">
        <v>19</v>
      </c>
      <c r="F889" s="230" t="s">
        <v>975</v>
      </c>
      <c r="G889" s="227"/>
      <c r="H889" s="231">
        <v>1.5</v>
      </c>
      <c r="I889" s="232"/>
      <c r="J889" s="227"/>
      <c r="K889" s="227"/>
      <c r="L889" s="233"/>
      <c r="M889" s="234"/>
      <c r="N889" s="235"/>
      <c r="O889" s="235"/>
      <c r="P889" s="235"/>
      <c r="Q889" s="235"/>
      <c r="R889" s="235"/>
      <c r="S889" s="235"/>
      <c r="T889" s="236"/>
      <c r="AT889" s="237" t="s">
        <v>150</v>
      </c>
      <c r="AU889" s="237" t="s">
        <v>87</v>
      </c>
      <c r="AV889" s="12" t="s">
        <v>87</v>
      </c>
      <c r="AW889" s="12" t="s">
        <v>36</v>
      </c>
      <c r="AX889" s="12" t="s">
        <v>77</v>
      </c>
      <c r="AY889" s="237" t="s">
        <v>141</v>
      </c>
    </row>
    <row r="890" s="14" customFormat="1">
      <c r="B890" s="249"/>
      <c r="C890" s="250"/>
      <c r="D890" s="228" t="s">
        <v>150</v>
      </c>
      <c r="E890" s="251" t="s">
        <v>19</v>
      </c>
      <c r="F890" s="252" t="s">
        <v>1505</v>
      </c>
      <c r="G890" s="250"/>
      <c r="H890" s="251" t="s">
        <v>19</v>
      </c>
      <c r="I890" s="253"/>
      <c r="J890" s="250"/>
      <c r="K890" s="250"/>
      <c r="L890" s="254"/>
      <c r="M890" s="255"/>
      <c r="N890" s="256"/>
      <c r="O890" s="256"/>
      <c r="P890" s="256"/>
      <c r="Q890" s="256"/>
      <c r="R890" s="256"/>
      <c r="S890" s="256"/>
      <c r="T890" s="257"/>
      <c r="AT890" s="258" t="s">
        <v>150</v>
      </c>
      <c r="AU890" s="258" t="s">
        <v>87</v>
      </c>
      <c r="AV890" s="14" t="s">
        <v>85</v>
      </c>
      <c r="AW890" s="14" t="s">
        <v>36</v>
      </c>
      <c r="AX890" s="14" t="s">
        <v>77</v>
      </c>
      <c r="AY890" s="258" t="s">
        <v>141</v>
      </c>
    </row>
    <row r="891" s="13" customFormat="1">
      <c r="B891" s="238"/>
      <c r="C891" s="239"/>
      <c r="D891" s="228" t="s">
        <v>150</v>
      </c>
      <c r="E891" s="240" t="s">
        <v>19</v>
      </c>
      <c r="F891" s="241" t="s">
        <v>152</v>
      </c>
      <c r="G891" s="239"/>
      <c r="H891" s="242">
        <v>1.5</v>
      </c>
      <c r="I891" s="243"/>
      <c r="J891" s="239"/>
      <c r="K891" s="239"/>
      <c r="L891" s="244"/>
      <c r="M891" s="245"/>
      <c r="N891" s="246"/>
      <c r="O891" s="246"/>
      <c r="P891" s="246"/>
      <c r="Q891" s="246"/>
      <c r="R891" s="246"/>
      <c r="S891" s="246"/>
      <c r="T891" s="247"/>
      <c r="AT891" s="248" t="s">
        <v>150</v>
      </c>
      <c r="AU891" s="248" t="s">
        <v>87</v>
      </c>
      <c r="AV891" s="13" t="s">
        <v>148</v>
      </c>
      <c r="AW891" s="13" t="s">
        <v>36</v>
      </c>
      <c r="AX891" s="13" t="s">
        <v>85</v>
      </c>
      <c r="AY891" s="248" t="s">
        <v>141</v>
      </c>
    </row>
    <row r="892" s="1" customFormat="1" ht="16.5" customHeight="1">
      <c r="B892" s="39"/>
      <c r="C892" s="259" t="s">
        <v>1056</v>
      </c>
      <c r="D892" s="259" t="s">
        <v>195</v>
      </c>
      <c r="E892" s="260" t="s">
        <v>977</v>
      </c>
      <c r="F892" s="261" t="s">
        <v>978</v>
      </c>
      <c r="G892" s="262" t="s">
        <v>305</v>
      </c>
      <c r="H892" s="263">
        <v>1.575</v>
      </c>
      <c r="I892" s="264"/>
      <c r="J892" s="265">
        <f>ROUND(I892*H892,2)</f>
        <v>0</v>
      </c>
      <c r="K892" s="261" t="s">
        <v>147</v>
      </c>
      <c r="L892" s="266"/>
      <c r="M892" s="267" t="s">
        <v>19</v>
      </c>
      <c r="N892" s="268" t="s">
        <v>48</v>
      </c>
      <c r="O892" s="84"/>
      <c r="P892" s="222">
        <f>O892*H892</f>
        <v>0</v>
      </c>
      <c r="Q892" s="222">
        <v>0.0030000000000000001</v>
      </c>
      <c r="R892" s="222">
        <f>Q892*H892</f>
        <v>0.004725</v>
      </c>
      <c r="S892" s="222">
        <v>0</v>
      </c>
      <c r="T892" s="223">
        <f>S892*H892</f>
        <v>0</v>
      </c>
      <c r="AR892" s="224" t="s">
        <v>377</v>
      </c>
      <c r="AT892" s="224" t="s">
        <v>195</v>
      </c>
      <c r="AU892" s="224" t="s">
        <v>87</v>
      </c>
      <c r="AY892" s="18" t="s">
        <v>141</v>
      </c>
      <c r="BE892" s="225">
        <f>IF(N892="základní",J892,0)</f>
        <v>0</v>
      </c>
      <c r="BF892" s="225">
        <f>IF(N892="snížená",J892,0)</f>
        <v>0</v>
      </c>
      <c r="BG892" s="225">
        <f>IF(N892="zákl. přenesená",J892,0)</f>
        <v>0</v>
      </c>
      <c r="BH892" s="225">
        <f>IF(N892="sníž. přenesená",J892,0)</f>
        <v>0</v>
      </c>
      <c r="BI892" s="225">
        <f>IF(N892="nulová",J892,0)</f>
        <v>0</v>
      </c>
      <c r="BJ892" s="18" t="s">
        <v>85</v>
      </c>
      <c r="BK892" s="225">
        <f>ROUND(I892*H892,2)</f>
        <v>0</v>
      </c>
      <c r="BL892" s="18" t="s">
        <v>248</v>
      </c>
      <c r="BM892" s="224" t="s">
        <v>1554</v>
      </c>
    </row>
    <row r="893" s="12" customFormat="1">
      <c r="B893" s="226"/>
      <c r="C893" s="227"/>
      <c r="D893" s="228" t="s">
        <v>150</v>
      </c>
      <c r="E893" s="227"/>
      <c r="F893" s="230" t="s">
        <v>980</v>
      </c>
      <c r="G893" s="227"/>
      <c r="H893" s="231">
        <v>1.575</v>
      </c>
      <c r="I893" s="232"/>
      <c r="J893" s="227"/>
      <c r="K893" s="227"/>
      <c r="L893" s="233"/>
      <c r="M893" s="234"/>
      <c r="N893" s="235"/>
      <c r="O893" s="235"/>
      <c r="P893" s="235"/>
      <c r="Q893" s="235"/>
      <c r="R893" s="235"/>
      <c r="S893" s="235"/>
      <c r="T893" s="236"/>
      <c r="AT893" s="237" t="s">
        <v>150</v>
      </c>
      <c r="AU893" s="237" t="s">
        <v>87</v>
      </c>
      <c r="AV893" s="12" t="s">
        <v>87</v>
      </c>
      <c r="AW893" s="12" t="s">
        <v>4</v>
      </c>
      <c r="AX893" s="12" t="s">
        <v>85</v>
      </c>
      <c r="AY893" s="237" t="s">
        <v>141</v>
      </c>
    </row>
    <row r="894" s="1" customFormat="1" ht="24" customHeight="1">
      <c r="B894" s="39"/>
      <c r="C894" s="259" t="s">
        <v>1062</v>
      </c>
      <c r="D894" s="259" t="s">
        <v>195</v>
      </c>
      <c r="E894" s="260" t="s">
        <v>982</v>
      </c>
      <c r="F894" s="261" t="s">
        <v>983</v>
      </c>
      <c r="G894" s="262" t="s">
        <v>309</v>
      </c>
      <c r="H894" s="263">
        <v>1</v>
      </c>
      <c r="I894" s="264"/>
      <c r="J894" s="265">
        <f>ROUND(I894*H894,2)</f>
        <v>0</v>
      </c>
      <c r="K894" s="261" t="s">
        <v>147</v>
      </c>
      <c r="L894" s="266"/>
      <c r="M894" s="267" t="s">
        <v>19</v>
      </c>
      <c r="N894" s="268" t="s">
        <v>48</v>
      </c>
      <c r="O894" s="84"/>
      <c r="P894" s="222">
        <f>O894*H894</f>
        <v>0</v>
      </c>
      <c r="Q894" s="222">
        <v>6.0000000000000002E-05</v>
      </c>
      <c r="R894" s="222">
        <f>Q894*H894</f>
        <v>6.0000000000000002E-05</v>
      </c>
      <c r="S894" s="222">
        <v>0</v>
      </c>
      <c r="T894" s="223">
        <f>S894*H894</f>
        <v>0</v>
      </c>
      <c r="AR894" s="224" t="s">
        <v>377</v>
      </c>
      <c r="AT894" s="224" t="s">
        <v>195</v>
      </c>
      <c r="AU894" s="224" t="s">
        <v>87</v>
      </c>
      <c r="AY894" s="18" t="s">
        <v>141</v>
      </c>
      <c r="BE894" s="225">
        <f>IF(N894="základní",J894,0)</f>
        <v>0</v>
      </c>
      <c r="BF894" s="225">
        <f>IF(N894="snížená",J894,0)</f>
        <v>0</v>
      </c>
      <c r="BG894" s="225">
        <f>IF(N894="zákl. přenesená",J894,0)</f>
        <v>0</v>
      </c>
      <c r="BH894" s="225">
        <f>IF(N894="sníž. přenesená",J894,0)</f>
        <v>0</v>
      </c>
      <c r="BI894" s="225">
        <f>IF(N894="nulová",J894,0)</f>
        <v>0</v>
      </c>
      <c r="BJ894" s="18" t="s">
        <v>85</v>
      </c>
      <c r="BK894" s="225">
        <f>ROUND(I894*H894,2)</f>
        <v>0</v>
      </c>
      <c r="BL894" s="18" t="s">
        <v>248</v>
      </c>
      <c r="BM894" s="224" t="s">
        <v>1555</v>
      </c>
    </row>
    <row r="895" s="12" customFormat="1">
      <c r="B895" s="226"/>
      <c r="C895" s="227"/>
      <c r="D895" s="228" t="s">
        <v>150</v>
      </c>
      <c r="E895" s="227"/>
      <c r="F895" s="230" t="s">
        <v>985</v>
      </c>
      <c r="G895" s="227"/>
      <c r="H895" s="231">
        <v>1</v>
      </c>
      <c r="I895" s="232"/>
      <c r="J895" s="227"/>
      <c r="K895" s="227"/>
      <c r="L895" s="233"/>
      <c r="M895" s="234"/>
      <c r="N895" s="235"/>
      <c r="O895" s="235"/>
      <c r="P895" s="235"/>
      <c r="Q895" s="235"/>
      <c r="R895" s="235"/>
      <c r="S895" s="235"/>
      <c r="T895" s="236"/>
      <c r="AT895" s="237" t="s">
        <v>150</v>
      </c>
      <c r="AU895" s="237" t="s">
        <v>87</v>
      </c>
      <c r="AV895" s="12" t="s">
        <v>87</v>
      </c>
      <c r="AW895" s="12" t="s">
        <v>4</v>
      </c>
      <c r="AX895" s="12" t="s">
        <v>85</v>
      </c>
      <c r="AY895" s="237" t="s">
        <v>141</v>
      </c>
    </row>
    <row r="896" s="1" customFormat="1" ht="36" customHeight="1">
      <c r="B896" s="39"/>
      <c r="C896" s="213" t="s">
        <v>1068</v>
      </c>
      <c r="D896" s="213" t="s">
        <v>143</v>
      </c>
      <c r="E896" s="214" t="s">
        <v>987</v>
      </c>
      <c r="F896" s="215" t="s">
        <v>988</v>
      </c>
      <c r="G896" s="216" t="s">
        <v>309</v>
      </c>
      <c r="H896" s="217">
        <v>9</v>
      </c>
      <c r="I896" s="218"/>
      <c r="J896" s="219">
        <f>ROUND(I896*H896,2)</f>
        <v>0</v>
      </c>
      <c r="K896" s="215" t="s">
        <v>147</v>
      </c>
      <c r="L896" s="44"/>
      <c r="M896" s="220" t="s">
        <v>19</v>
      </c>
      <c r="N896" s="221" t="s">
        <v>48</v>
      </c>
      <c r="O896" s="84"/>
      <c r="P896" s="222">
        <f>O896*H896</f>
        <v>0</v>
      </c>
      <c r="Q896" s="222">
        <v>0</v>
      </c>
      <c r="R896" s="222">
        <f>Q896*H896</f>
        <v>0</v>
      </c>
      <c r="S896" s="222">
        <v>0</v>
      </c>
      <c r="T896" s="223">
        <f>S896*H896</f>
        <v>0</v>
      </c>
      <c r="AR896" s="224" t="s">
        <v>248</v>
      </c>
      <c r="AT896" s="224" t="s">
        <v>143</v>
      </c>
      <c r="AU896" s="224" t="s">
        <v>87</v>
      </c>
      <c r="AY896" s="18" t="s">
        <v>141</v>
      </c>
      <c r="BE896" s="225">
        <f>IF(N896="základní",J896,0)</f>
        <v>0</v>
      </c>
      <c r="BF896" s="225">
        <f>IF(N896="snížená",J896,0)</f>
        <v>0</v>
      </c>
      <c r="BG896" s="225">
        <f>IF(N896="zákl. přenesená",J896,0)</f>
        <v>0</v>
      </c>
      <c r="BH896" s="225">
        <f>IF(N896="sníž. přenesená",J896,0)</f>
        <v>0</v>
      </c>
      <c r="BI896" s="225">
        <f>IF(N896="nulová",J896,0)</f>
        <v>0</v>
      </c>
      <c r="BJ896" s="18" t="s">
        <v>85</v>
      </c>
      <c r="BK896" s="225">
        <f>ROUND(I896*H896,2)</f>
        <v>0</v>
      </c>
      <c r="BL896" s="18" t="s">
        <v>248</v>
      </c>
      <c r="BM896" s="224" t="s">
        <v>1556</v>
      </c>
    </row>
    <row r="897" s="12" customFormat="1">
      <c r="B897" s="226"/>
      <c r="C897" s="227"/>
      <c r="D897" s="228" t="s">
        <v>150</v>
      </c>
      <c r="E897" s="229" t="s">
        <v>19</v>
      </c>
      <c r="F897" s="230" t="s">
        <v>194</v>
      </c>
      <c r="G897" s="227"/>
      <c r="H897" s="231">
        <v>9</v>
      </c>
      <c r="I897" s="232"/>
      <c r="J897" s="227"/>
      <c r="K897" s="227"/>
      <c r="L897" s="233"/>
      <c r="M897" s="234"/>
      <c r="N897" s="235"/>
      <c r="O897" s="235"/>
      <c r="P897" s="235"/>
      <c r="Q897" s="235"/>
      <c r="R897" s="235"/>
      <c r="S897" s="235"/>
      <c r="T897" s="236"/>
      <c r="AT897" s="237" t="s">
        <v>150</v>
      </c>
      <c r="AU897" s="237" t="s">
        <v>87</v>
      </c>
      <c r="AV897" s="12" t="s">
        <v>87</v>
      </c>
      <c r="AW897" s="12" t="s">
        <v>36</v>
      </c>
      <c r="AX897" s="12" t="s">
        <v>77</v>
      </c>
      <c r="AY897" s="237" t="s">
        <v>141</v>
      </c>
    </row>
    <row r="898" s="14" customFormat="1">
      <c r="B898" s="249"/>
      <c r="C898" s="250"/>
      <c r="D898" s="228" t="s">
        <v>150</v>
      </c>
      <c r="E898" s="251" t="s">
        <v>19</v>
      </c>
      <c r="F898" s="252" t="s">
        <v>1504</v>
      </c>
      <c r="G898" s="250"/>
      <c r="H898" s="251" t="s">
        <v>19</v>
      </c>
      <c r="I898" s="253"/>
      <c r="J898" s="250"/>
      <c r="K898" s="250"/>
      <c r="L898" s="254"/>
      <c r="M898" s="255"/>
      <c r="N898" s="256"/>
      <c r="O898" s="256"/>
      <c r="P898" s="256"/>
      <c r="Q898" s="256"/>
      <c r="R898" s="256"/>
      <c r="S898" s="256"/>
      <c r="T898" s="257"/>
      <c r="AT898" s="258" t="s">
        <v>150</v>
      </c>
      <c r="AU898" s="258" t="s">
        <v>87</v>
      </c>
      <c r="AV898" s="14" t="s">
        <v>85</v>
      </c>
      <c r="AW898" s="14" t="s">
        <v>36</v>
      </c>
      <c r="AX898" s="14" t="s">
        <v>77</v>
      </c>
      <c r="AY898" s="258" t="s">
        <v>141</v>
      </c>
    </row>
    <row r="899" s="13" customFormat="1">
      <c r="B899" s="238"/>
      <c r="C899" s="239"/>
      <c r="D899" s="228" t="s">
        <v>150</v>
      </c>
      <c r="E899" s="240" t="s">
        <v>19</v>
      </c>
      <c r="F899" s="241" t="s">
        <v>152</v>
      </c>
      <c r="G899" s="239"/>
      <c r="H899" s="242">
        <v>9</v>
      </c>
      <c r="I899" s="243"/>
      <c r="J899" s="239"/>
      <c r="K899" s="239"/>
      <c r="L899" s="244"/>
      <c r="M899" s="245"/>
      <c r="N899" s="246"/>
      <c r="O899" s="246"/>
      <c r="P899" s="246"/>
      <c r="Q899" s="246"/>
      <c r="R899" s="246"/>
      <c r="S899" s="246"/>
      <c r="T899" s="247"/>
      <c r="AT899" s="248" t="s">
        <v>150</v>
      </c>
      <c r="AU899" s="248" t="s">
        <v>87</v>
      </c>
      <c r="AV899" s="13" t="s">
        <v>148</v>
      </c>
      <c r="AW899" s="13" t="s">
        <v>36</v>
      </c>
      <c r="AX899" s="13" t="s">
        <v>85</v>
      </c>
      <c r="AY899" s="248" t="s">
        <v>141</v>
      </c>
    </row>
    <row r="900" s="1" customFormat="1" ht="16.5" customHeight="1">
      <c r="B900" s="39"/>
      <c r="C900" s="259" t="s">
        <v>1072</v>
      </c>
      <c r="D900" s="259" t="s">
        <v>195</v>
      </c>
      <c r="E900" s="260" t="s">
        <v>977</v>
      </c>
      <c r="F900" s="261" t="s">
        <v>978</v>
      </c>
      <c r="G900" s="262" t="s">
        <v>305</v>
      </c>
      <c r="H900" s="263">
        <v>18.899999999999999</v>
      </c>
      <c r="I900" s="264"/>
      <c r="J900" s="265">
        <f>ROUND(I900*H900,2)</f>
        <v>0</v>
      </c>
      <c r="K900" s="261" t="s">
        <v>147</v>
      </c>
      <c r="L900" s="266"/>
      <c r="M900" s="267" t="s">
        <v>19</v>
      </c>
      <c r="N900" s="268" t="s">
        <v>48</v>
      </c>
      <c r="O900" s="84"/>
      <c r="P900" s="222">
        <f>O900*H900</f>
        <v>0</v>
      </c>
      <c r="Q900" s="222">
        <v>0.0030000000000000001</v>
      </c>
      <c r="R900" s="222">
        <f>Q900*H900</f>
        <v>0.056699999999999993</v>
      </c>
      <c r="S900" s="222">
        <v>0</v>
      </c>
      <c r="T900" s="223">
        <f>S900*H900</f>
        <v>0</v>
      </c>
      <c r="AR900" s="224" t="s">
        <v>377</v>
      </c>
      <c r="AT900" s="224" t="s">
        <v>195</v>
      </c>
      <c r="AU900" s="224" t="s">
        <v>87</v>
      </c>
      <c r="AY900" s="18" t="s">
        <v>141</v>
      </c>
      <c r="BE900" s="225">
        <f>IF(N900="základní",J900,0)</f>
        <v>0</v>
      </c>
      <c r="BF900" s="225">
        <f>IF(N900="snížená",J900,0)</f>
        <v>0</v>
      </c>
      <c r="BG900" s="225">
        <f>IF(N900="zákl. přenesená",J900,0)</f>
        <v>0</v>
      </c>
      <c r="BH900" s="225">
        <f>IF(N900="sníž. přenesená",J900,0)</f>
        <v>0</v>
      </c>
      <c r="BI900" s="225">
        <f>IF(N900="nulová",J900,0)</f>
        <v>0</v>
      </c>
      <c r="BJ900" s="18" t="s">
        <v>85</v>
      </c>
      <c r="BK900" s="225">
        <f>ROUND(I900*H900,2)</f>
        <v>0</v>
      </c>
      <c r="BL900" s="18" t="s">
        <v>248</v>
      </c>
      <c r="BM900" s="224" t="s">
        <v>1557</v>
      </c>
    </row>
    <row r="901" s="12" customFormat="1">
      <c r="B901" s="226"/>
      <c r="C901" s="227"/>
      <c r="D901" s="228" t="s">
        <v>150</v>
      </c>
      <c r="E901" s="227"/>
      <c r="F901" s="230" t="s">
        <v>1558</v>
      </c>
      <c r="G901" s="227"/>
      <c r="H901" s="231">
        <v>18.899999999999999</v>
      </c>
      <c r="I901" s="232"/>
      <c r="J901" s="227"/>
      <c r="K901" s="227"/>
      <c r="L901" s="233"/>
      <c r="M901" s="234"/>
      <c r="N901" s="235"/>
      <c r="O901" s="235"/>
      <c r="P901" s="235"/>
      <c r="Q901" s="235"/>
      <c r="R901" s="235"/>
      <c r="S901" s="235"/>
      <c r="T901" s="236"/>
      <c r="AT901" s="237" t="s">
        <v>150</v>
      </c>
      <c r="AU901" s="237" t="s">
        <v>87</v>
      </c>
      <c r="AV901" s="12" t="s">
        <v>87</v>
      </c>
      <c r="AW901" s="12" t="s">
        <v>4</v>
      </c>
      <c r="AX901" s="12" t="s">
        <v>85</v>
      </c>
      <c r="AY901" s="237" t="s">
        <v>141</v>
      </c>
    </row>
    <row r="902" s="1" customFormat="1" ht="24" customHeight="1">
      <c r="B902" s="39"/>
      <c r="C902" s="259" t="s">
        <v>1079</v>
      </c>
      <c r="D902" s="259" t="s">
        <v>195</v>
      </c>
      <c r="E902" s="260" t="s">
        <v>982</v>
      </c>
      <c r="F902" s="261" t="s">
        <v>983</v>
      </c>
      <c r="G902" s="262" t="s">
        <v>309</v>
      </c>
      <c r="H902" s="263">
        <v>9</v>
      </c>
      <c r="I902" s="264"/>
      <c r="J902" s="265">
        <f>ROUND(I902*H902,2)</f>
        <v>0</v>
      </c>
      <c r="K902" s="261" t="s">
        <v>147</v>
      </c>
      <c r="L902" s="266"/>
      <c r="M902" s="267" t="s">
        <v>19</v>
      </c>
      <c r="N902" s="268" t="s">
        <v>48</v>
      </c>
      <c r="O902" s="84"/>
      <c r="P902" s="222">
        <f>O902*H902</f>
        <v>0</v>
      </c>
      <c r="Q902" s="222">
        <v>6.0000000000000002E-05</v>
      </c>
      <c r="R902" s="222">
        <f>Q902*H902</f>
        <v>0.00054000000000000001</v>
      </c>
      <c r="S902" s="222">
        <v>0</v>
      </c>
      <c r="T902" s="223">
        <f>S902*H902</f>
        <v>0</v>
      </c>
      <c r="AR902" s="224" t="s">
        <v>377</v>
      </c>
      <c r="AT902" s="224" t="s">
        <v>195</v>
      </c>
      <c r="AU902" s="224" t="s">
        <v>87</v>
      </c>
      <c r="AY902" s="18" t="s">
        <v>141</v>
      </c>
      <c r="BE902" s="225">
        <f>IF(N902="základní",J902,0)</f>
        <v>0</v>
      </c>
      <c r="BF902" s="225">
        <f>IF(N902="snížená",J902,0)</f>
        <v>0</v>
      </c>
      <c r="BG902" s="225">
        <f>IF(N902="zákl. přenesená",J902,0)</f>
        <v>0</v>
      </c>
      <c r="BH902" s="225">
        <f>IF(N902="sníž. přenesená",J902,0)</f>
        <v>0</v>
      </c>
      <c r="BI902" s="225">
        <f>IF(N902="nulová",J902,0)</f>
        <v>0</v>
      </c>
      <c r="BJ902" s="18" t="s">
        <v>85</v>
      </c>
      <c r="BK902" s="225">
        <f>ROUND(I902*H902,2)</f>
        <v>0</v>
      </c>
      <c r="BL902" s="18" t="s">
        <v>248</v>
      </c>
      <c r="BM902" s="224" t="s">
        <v>1559</v>
      </c>
    </row>
    <row r="903" s="1" customFormat="1" ht="36" customHeight="1">
      <c r="B903" s="39"/>
      <c r="C903" s="213" t="s">
        <v>1090</v>
      </c>
      <c r="D903" s="213" t="s">
        <v>143</v>
      </c>
      <c r="E903" s="214" t="s">
        <v>997</v>
      </c>
      <c r="F903" s="215" t="s">
        <v>998</v>
      </c>
      <c r="G903" s="216" t="s">
        <v>621</v>
      </c>
      <c r="H903" s="280"/>
      <c r="I903" s="218"/>
      <c r="J903" s="219">
        <f>ROUND(I903*H903,2)</f>
        <v>0</v>
      </c>
      <c r="K903" s="215" t="s">
        <v>147</v>
      </c>
      <c r="L903" s="44"/>
      <c r="M903" s="220" t="s">
        <v>19</v>
      </c>
      <c r="N903" s="221" t="s">
        <v>48</v>
      </c>
      <c r="O903" s="84"/>
      <c r="P903" s="222">
        <f>O903*H903</f>
        <v>0</v>
      </c>
      <c r="Q903" s="222">
        <v>0</v>
      </c>
      <c r="R903" s="222">
        <f>Q903*H903</f>
        <v>0</v>
      </c>
      <c r="S903" s="222">
        <v>0</v>
      </c>
      <c r="T903" s="223">
        <f>S903*H903</f>
        <v>0</v>
      </c>
      <c r="AR903" s="224" t="s">
        <v>248</v>
      </c>
      <c r="AT903" s="224" t="s">
        <v>143</v>
      </c>
      <c r="AU903" s="224" t="s">
        <v>87</v>
      </c>
      <c r="AY903" s="18" t="s">
        <v>141</v>
      </c>
      <c r="BE903" s="225">
        <f>IF(N903="základní",J903,0)</f>
        <v>0</v>
      </c>
      <c r="BF903" s="225">
        <f>IF(N903="snížená",J903,0)</f>
        <v>0</v>
      </c>
      <c r="BG903" s="225">
        <f>IF(N903="zákl. přenesená",J903,0)</f>
        <v>0</v>
      </c>
      <c r="BH903" s="225">
        <f>IF(N903="sníž. přenesená",J903,0)</f>
        <v>0</v>
      </c>
      <c r="BI903" s="225">
        <f>IF(N903="nulová",J903,0)</f>
        <v>0</v>
      </c>
      <c r="BJ903" s="18" t="s">
        <v>85</v>
      </c>
      <c r="BK903" s="225">
        <f>ROUND(I903*H903,2)</f>
        <v>0</v>
      </c>
      <c r="BL903" s="18" t="s">
        <v>248</v>
      </c>
      <c r="BM903" s="224" t="s">
        <v>1560</v>
      </c>
    </row>
    <row r="904" s="11" customFormat="1" ht="22.8" customHeight="1">
      <c r="B904" s="197"/>
      <c r="C904" s="198"/>
      <c r="D904" s="199" t="s">
        <v>76</v>
      </c>
      <c r="E904" s="211" t="s">
        <v>1000</v>
      </c>
      <c r="F904" s="211" t="s">
        <v>1001</v>
      </c>
      <c r="G904" s="198"/>
      <c r="H904" s="198"/>
      <c r="I904" s="201"/>
      <c r="J904" s="212">
        <f>BK904</f>
        <v>0</v>
      </c>
      <c r="K904" s="198"/>
      <c r="L904" s="203"/>
      <c r="M904" s="204"/>
      <c r="N904" s="205"/>
      <c r="O904" s="205"/>
      <c r="P904" s="206">
        <f>SUM(P905:P939)</f>
        <v>0</v>
      </c>
      <c r="Q904" s="205"/>
      <c r="R904" s="206">
        <f>SUM(R905:R939)</f>
        <v>8.8377523000000018</v>
      </c>
      <c r="S904" s="205"/>
      <c r="T904" s="207">
        <f>SUM(T905:T939)</f>
        <v>0</v>
      </c>
      <c r="AR904" s="208" t="s">
        <v>87</v>
      </c>
      <c r="AT904" s="209" t="s">
        <v>76</v>
      </c>
      <c r="AU904" s="209" t="s">
        <v>85</v>
      </c>
      <c r="AY904" s="208" t="s">
        <v>141</v>
      </c>
      <c r="BK904" s="210">
        <f>SUM(BK905:BK939)</f>
        <v>0</v>
      </c>
    </row>
    <row r="905" s="1" customFormat="1" ht="24" customHeight="1">
      <c r="B905" s="39"/>
      <c r="C905" s="213" t="s">
        <v>879</v>
      </c>
      <c r="D905" s="213" t="s">
        <v>143</v>
      </c>
      <c r="E905" s="214" t="s">
        <v>1003</v>
      </c>
      <c r="F905" s="215" t="s">
        <v>1004</v>
      </c>
      <c r="G905" s="216" t="s">
        <v>198</v>
      </c>
      <c r="H905" s="217">
        <v>8035.0460000000003</v>
      </c>
      <c r="I905" s="218"/>
      <c r="J905" s="219">
        <f>ROUND(I905*H905,2)</f>
        <v>0</v>
      </c>
      <c r="K905" s="215" t="s">
        <v>147</v>
      </c>
      <c r="L905" s="44"/>
      <c r="M905" s="220" t="s">
        <v>19</v>
      </c>
      <c r="N905" s="221" t="s">
        <v>48</v>
      </c>
      <c r="O905" s="84"/>
      <c r="P905" s="222">
        <f>O905*H905</f>
        <v>0</v>
      </c>
      <c r="Q905" s="222">
        <v>5.0000000000000002E-05</v>
      </c>
      <c r="R905" s="222">
        <f>Q905*H905</f>
        <v>0.40175230000000001</v>
      </c>
      <c r="S905" s="222">
        <v>0</v>
      </c>
      <c r="T905" s="223">
        <f>S905*H905</f>
        <v>0</v>
      </c>
      <c r="AR905" s="224" t="s">
        <v>248</v>
      </c>
      <c r="AT905" s="224" t="s">
        <v>143</v>
      </c>
      <c r="AU905" s="224" t="s">
        <v>87</v>
      </c>
      <c r="AY905" s="18" t="s">
        <v>141</v>
      </c>
      <c r="BE905" s="225">
        <f>IF(N905="základní",J905,0)</f>
        <v>0</v>
      </c>
      <c r="BF905" s="225">
        <f>IF(N905="snížená",J905,0)</f>
        <v>0</v>
      </c>
      <c r="BG905" s="225">
        <f>IF(N905="zákl. přenesená",J905,0)</f>
        <v>0</v>
      </c>
      <c r="BH905" s="225">
        <f>IF(N905="sníž. přenesená",J905,0)</f>
        <v>0</v>
      </c>
      <c r="BI905" s="225">
        <f>IF(N905="nulová",J905,0)</f>
        <v>0</v>
      </c>
      <c r="BJ905" s="18" t="s">
        <v>85</v>
      </c>
      <c r="BK905" s="225">
        <f>ROUND(I905*H905,2)</f>
        <v>0</v>
      </c>
      <c r="BL905" s="18" t="s">
        <v>248</v>
      </c>
      <c r="BM905" s="224" t="s">
        <v>1561</v>
      </c>
    </row>
    <row r="906" s="12" customFormat="1">
      <c r="B906" s="226"/>
      <c r="C906" s="227"/>
      <c r="D906" s="228" t="s">
        <v>150</v>
      </c>
      <c r="E906" s="229" t="s">
        <v>19</v>
      </c>
      <c r="F906" s="230" t="s">
        <v>1562</v>
      </c>
      <c r="G906" s="227"/>
      <c r="H906" s="231">
        <v>1331.2000000000001</v>
      </c>
      <c r="I906" s="232"/>
      <c r="J906" s="227"/>
      <c r="K906" s="227"/>
      <c r="L906" s="233"/>
      <c r="M906" s="234"/>
      <c r="N906" s="235"/>
      <c r="O906" s="235"/>
      <c r="P906" s="235"/>
      <c r="Q906" s="235"/>
      <c r="R906" s="235"/>
      <c r="S906" s="235"/>
      <c r="T906" s="236"/>
      <c r="AT906" s="237" t="s">
        <v>150</v>
      </c>
      <c r="AU906" s="237" t="s">
        <v>87</v>
      </c>
      <c r="AV906" s="12" t="s">
        <v>87</v>
      </c>
      <c r="AW906" s="12" t="s">
        <v>36</v>
      </c>
      <c r="AX906" s="12" t="s">
        <v>77</v>
      </c>
      <c r="AY906" s="237" t="s">
        <v>141</v>
      </c>
    </row>
    <row r="907" s="14" customFormat="1">
      <c r="B907" s="249"/>
      <c r="C907" s="250"/>
      <c r="D907" s="228" t="s">
        <v>150</v>
      </c>
      <c r="E907" s="251" t="s">
        <v>19</v>
      </c>
      <c r="F907" s="252" t="s">
        <v>1563</v>
      </c>
      <c r="G907" s="250"/>
      <c r="H907" s="251" t="s">
        <v>19</v>
      </c>
      <c r="I907" s="253"/>
      <c r="J907" s="250"/>
      <c r="K907" s="250"/>
      <c r="L907" s="254"/>
      <c r="M907" s="255"/>
      <c r="N907" s="256"/>
      <c r="O907" s="256"/>
      <c r="P907" s="256"/>
      <c r="Q907" s="256"/>
      <c r="R907" s="256"/>
      <c r="S907" s="256"/>
      <c r="T907" s="257"/>
      <c r="AT907" s="258" t="s">
        <v>150</v>
      </c>
      <c r="AU907" s="258" t="s">
        <v>87</v>
      </c>
      <c r="AV907" s="14" t="s">
        <v>85</v>
      </c>
      <c r="AW907" s="14" t="s">
        <v>36</v>
      </c>
      <c r="AX907" s="14" t="s">
        <v>77</v>
      </c>
      <c r="AY907" s="258" t="s">
        <v>141</v>
      </c>
    </row>
    <row r="908" s="12" customFormat="1">
      <c r="B908" s="226"/>
      <c r="C908" s="227"/>
      <c r="D908" s="228" t="s">
        <v>150</v>
      </c>
      <c r="E908" s="229" t="s">
        <v>19</v>
      </c>
      <c r="F908" s="230" t="s">
        <v>1564</v>
      </c>
      <c r="G908" s="227"/>
      <c r="H908" s="231">
        <v>2070.0160000000001</v>
      </c>
      <c r="I908" s="232"/>
      <c r="J908" s="227"/>
      <c r="K908" s="227"/>
      <c r="L908" s="233"/>
      <c r="M908" s="234"/>
      <c r="N908" s="235"/>
      <c r="O908" s="235"/>
      <c r="P908" s="235"/>
      <c r="Q908" s="235"/>
      <c r="R908" s="235"/>
      <c r="S908" s="235"/>
      <c r="T908" s="236"/>
      <c r="AT908" s="237" t="s">
        <v>150</v>
      </c>
      <c r="AU908" s="237" t="s">
        <v>87</v>
      </c>
      <c r="AV908" s="12" t="s">
        <v>87</v>
      </c>
      <c r="AW908" s="12" t="s">
        <v>36</v>
      </c>
      <c r="AX908" s="12" t="s">
        <v>77</v>
      </c>
      <c r="AY908" s="237" t="s">
        <v>141</v>
      </c>
    </row>
    <row r="909" s="14" customFormat="1">
      <c r="B909" s="249"/>
      <c r="C909" s="250"/>
      <c r="D909" s="228" t="s">
        <v>150</v>
      </c>
      <c r="E909" s="251" t="s">
        <v>19</v>
      </c>
      <c r="F909" s="252" t="s">
        <v>1565</v>
      </c>
      <c r="G909" s="250"/>
      <c r="H909" s="251" t="s">
        <v>19</v>
      </c>
      <c r="I909" s="253"/>
      <c r="J909" s="250"/>
      <c r="K909" s="250"/>
      <c r="L909" s="254"/>
      <c r="M909" s="255"/>
      <c r="N909" s="256"/>
      <c r="O909" s="256"/>
      <c r="P909" s="256"/>
      <c r="Q909" s="256"/>
      <c r="R909" s="256"/>
      <c r="S909" s="256"/>
      <c r="T909" s="257"/>
      <c r="AT909" s="258" t="s">
        <v>150</v>
      </c>
      <c r="AU909" s="258" t="s">
        <v>87</v>
      </c>
      <c r="AV909" s="14" t="s">
        <v>85</v>
      </c>
      <c r="AW909" s="14" t="s">
        <v>36</v>
      </c>
      <c r="AX909" s="14" t="s">
        <v>77</v>
      </c>
      <c r="AY909" s="258" t="s">
        <v>141</v>
      </c>
    </row>
    <row r="910" s="12" customFormat="1">
      <c r="B910" s="226"/>
      <c r="C910" s="227"/>
      <c r="D910" s="228" t="s">
        <v>150</v>
      </c>
      <c r="E910" s="229" t="s">
        <v>19</v>
      </c>
      <c r="F910" s="230" t="s">
        <v>1566</v>
      </c>
      <c r="G910" s="227"/>
      <c r="H910" s="231">
        <v>1472.04</v>
      </c>
      <c r="I910" s="232"/>
      <c r="J910" s="227"/>
      <c r="K910" s="227"/>
      <c r="L910" s="233"/>
      <c r="M910" s="234"/>
      <c r="N910" s="235"/>
      <c r="O910" s="235"/>
      <c r="P910" s="235"/>
      <c r="Q910" s="235"/>
      <c r="R910" s="235"/>
      <c r="S910" s="235"/>
      <c r="T910" s="236"/>
      <c r="AT910" s="237" t="s">
        <v>150</v>
      </c>
      <c r="AU910" s="237" t="s">
        <v>87</v>
      </c>
      <c r="AV910" s="12" t="s">
        <v>87</v>
      </c>
      <c r="AW910" s="12" t="s">
        <v>36</v>
      </c>
      <c r="AX910" s="12" t="s">
        <v>77</v>
      </c>
      <c r="AY910" s="237" t="s">
        <v>141</v>
      </c>
    </row>
    <row r="911" s="14" customFormat="1">
      <c r="B911" s="249"/>
      <c r="C911" s="250"/>
      <c r="D911" s="228" t="s">
        <v>150</v>
      </c>
      <c r="E911" s="251" t="s">
        <v>19</v>
      </c>
      <c r="F911" s="252" t="s">
        <v>1567</v>
      </c>
      <c r="G911" s="250"/>
      <c r="H911" s="251" t="s">
        <v>19</v>
      </c>
      <c r="I911" s="253"/>
      <c r="J911" s="250"/>
      <c r="K911" s="250"/>
      <c r="L911" s="254"/>
      <c r="M911" s="255"/>
      <c r="N911" s="256"/>
      <c r="O911" s="256"/>
      <c r="P911" s="256"/>
      <c r="Q911" s="256"/>
      <c r="R911" s="256"/>
      <c r="S911" s="256"/>
      <c r="T911" s="257"/>
      <c r="AT911" s="258" t="s">
        <v>150</v>
      </c>
      <c r="AU911" s="258" t="s">
        <v>87</v>
      </c>
      <c r="AV911" s="14" t="s">
        <v>85</v>
      </c>
      <c r="AW911" s="14" t="s">
        <v>36</v>
      </c>
      <c r="AX911" s="14" t="s">
        <v>77</v>
      </c>
      <c r="AY911" s="258" t="s">
        <v>141</v>
      </c>
    </row>
    <row r="912" s="12" customFormat="1">
      <c r="B912" s="226"/>
      <c r="C912" s="227"/>
      <c r="D912" s="228" t="s">
        <v>150</v>
      </c>
      <c r="E912" s="229" t="s">
        <v>19</v>
      </c>
      <c r="F912" s="230" t="s">
        <v>1568</v>
      </c>
      <c r="G912" s="227"/>
      <c r="H912" s="231">
        <v>1497.4200000000001</v>
      </c>
      <c r="I912" s="232"/>
      <c r="J912" s="227"/>
      <c r="K912" s="227"/>
      <c r="L912" s="233"/>
      <c r="M912" s="234"/>
      <c r="N912" s="235"/>
      <c r="O912" s="235"/>
      <c r="P912" s="235"/>
      <c r="Q912" s="235"/>
      <c r="R912" s="235"/>
      <c r="S912" s="235"/>
      <c r="T912" s="236"/>
      <c r="AT912" s="237" t="s">
        <v>150</v>
      </c>
      <c r="AU912" s="237" t="s">
        <v>87</v>
      </c>
      <c r="AV912" s="12" t="s">
        <v>87</v>
      </c>
      <c r="AW912" s="12" t="s">
        <v>36</v>
      </c>
      <c r="AX912" s="12" t="s">
        <v>77</v>
      </c>
      <c r="AY912" s="237" t="s">
        <v>141</v>
      </c>
    </row>
    <row r="913" s="14" customFormat="1">
      <c r="B913" s="249"/>
      <c r="C913" s="250"/>
      <c r="D913" s="228" t="s">
        <v>150</v>
      </c>
      <c r="E913" s="251" t="s">
        <v>19</v>
      </c>
      <c r="F913" s="252" t="s">
        <v>1569</v>
      </c>
      <c r="G913" s="250"/>
      <c r="H913" s="251" t="s">
        <v>19</v>
      </c>
      <c r="I913" s="253"/>
      <c r="J913" s="250"/>
      <c r="K913" s="250"/>
      <c r="L913" s="254"/>
      <c r="M913" s="255"/>
      <c r="N913" s="256"/>
      <c r="O913" s="256"/>
      <c r="P913" s="256"/>
      <c r="Q913" s="256"/>
      <c r="R913" s="256"/>
      <c r="S913" s="256"/>
      <c r="T913" s="257"/>
      <c r="AT913" s="258" t="s">
        <v>150</v>
      </c>
      <c r="AU913" s="258" t="s">
        <v>87</v>
      </c>
      <c r="AV913" s="14" t="s">
        <v>85</v>
      </c>
      <c r="AW913" s="14" t="s">
        <v>36</v>
      </c>
      <c r="AX913" s="14" t="s">
        <v>77</v>
      </c>
      <c r="AY913" s="258" t="s">
        <v>141</v>
      </c>
    </row>
    <row r="914" s="12" customFormat="1">
      <c r="B914" s="226"/>
      <c r="C914" s="227"/>
      <c r="D914" s="228" t="s">
        <v>150</v>
      </c>
      <c r="E914" s="229" t="s">
        <v>19</v>
      </c>
      <c r="F914" s="230" t="s">
        <v>1570</v>
      </c>
      <c r="G914" s="227"/>
      <c r="H914" s="231">
        <v>1433.97</v>
      </c>
      <c r="I914" s="232"/>
      <c r="J914" s="227"/>
      <c r="K914" s="227"/>
      <c r="L914" s="233"/>
      <c r="M914" s="234"/>
      <c r="N914" s="235"/>
      <c r="O914" s="235"/>
      <c r="P914" s="235"/>
      <c r="Q914" s="235"/>
      <c r="R914" s="235"/>
      <c r="S914" s="235"/>
      <c r="T914" s="236"/>
      <c r="AT914" s="237" t="s">
        <v>150</v>
      </c>
      <c r="AU914" s="237" t="s">
        <v>87</v>
      </c>
      <c r="AV914" s="12" t="s">
        <v>87</v>
      </c>
      <c r="AW914" s="12" t="s">
        <v>36</v>
      </c>
      <c r="AX914" s="12" t="s">
        <v>77</v>
      </c>
      <c r="AY914" s="237" t="s">
        <v>141</v>
      </c>
    </row>
    <row r="915" s="14" customFormat="1">
      <c r="B915" s="249"/>
      <c r="C915" s="250"/>
      <c r="D915" s="228" t="s">
        <v>150</v>
      </c>
      <c r="E915" s="251" t="s">
        <v>19</v>
      </c>
      <c r="F915" s="252" t="s">
        <v>1571</v>
      </c>
      <c r="G915" s="250"/>
      <c r="H915" s="251" t="s">
        <v>19</v>
      </c>
      <c r="I915" s="253"/>
      <c r="J915" s="250"/>
      <c r="K915" s="250"/>
      <c r="L915" s="254"/>
      <c r="M915" s="255"/>
      <c r="N915" s="256"/>
      <c r="O915" s="256"/>
      <c r="P915" s="256"/>
      <c r="Q915" s="256"/>
      <c r="R915" s="256"/>
      <c r="S915" s="256"/>
      <c r="T915" s="257"/>
      <c r="AT915" s="258" t="s">
        <v>150</v>
      </c>
      <c r="AU915" s="258" t="s">
        <v>87</v>
      </c>
      <c r="AV915" s="14" t="s">
        <v>85</v>
      </c>
      <c r="AW915" s="14" t="s">
        <v>36</v>
      </c>
      <c r="AX915" s="14" t="s">
        <v>77</v>
      </c>
      <c r="AY915" s="258" t="s">
        <v>141</v>
      </c>
    </row>
    <row r="916" s="12" customFormat="1">
      <c r="B916" s="226"/>
      <c r="C916" s="227"/>
      <c r="D916" s="228" t="s">
        <v>150</v>
      </c>
      <c r="E916" s="229" t="s">
        <v>19</v>
      </c>
      <c r="F916" s="230" t="s">
        <v>1572</v>
      </c>
      <c r="G916" s="227"/>
      <c r="H916" s="231">
        <v>230.40000000000001</v>
      </c>
      <c r="I916" s="232"/>
      <c r="J916" s="227"/>
      <c r="K916" s="227"/>
      <c r="L916" s="233"/>
      <c r="M916" s="234"/>
      <c r="N916" s="235"/>
      <c r="O916" s="235"/>
      <c r="P916" s="235"/>
      <c r="Q916" s="235"/>
      <c r="R916" s="235"/>
      <c r="S916" s="235"/>
      <c r="T916" s="236"/>
      <c r="AT916" s="237" t="s">
        <v>150</v>
      </c>
      <c r="AU916" s="237" t="s">
        <v>87</v>
      </c>
      <c r="AV916" s="12" t="s">
        <v>87</v>
      </c>
      <c r="AW916" s="12" t="s">
        <v>36</v>
      </c>
      <c r="AX916" s="12" t="s">
        <v>77</v>
      </c>
      <c r="AY916" s="237" t="s">
        <v>141</v>
      </c>
    </row>
    <row r="917" s="14" customFormat="1">
      <c r="B917" s="249"/>
      <c r="C917" s="250"/>
      <c r="D917" s="228" t="s">
        <v>150</v>
      </c>
      <c r="E917" s="251" t="s">
        <v>19</v>
      </c>
      <c r="F917" s="252" t="s">
        <v>1573</v>
      </c>
      <c r="G917" s="250"/>
      <c r="H917" s="251" t="s">
        <v>19</v>
      </c>
      <c r="I917" s="253"/>
      <c r="J917" s="250"/>
      <c r="K917" s="250"/>
      <c r="L917" s="254"/>
      <c r="M917" s="255"/>
      <c r="N917" s="256"/>
      <c r="O917" s="256"/>
      <c r="P917" s="256"/>
      <c r="Q917" s="256"/>
      <c r="R917" s="256"/>
      <c r="S917" s="256"/>
      <c r="T917" s="257"/>
      <c r="AT917" s="258" t="s">
        <v>150</v>
      </c>
      <c r="AU917" s="258" t="s">
        <v>87</v>
      </c>
      <c r="AV917" s="14" t="s">
        <v>85</v>
      </c>
      <c r="AW917" s="14" t="s">
        <v>36</v>
      </c>
      <c r="AX917" s="14" t="s">
        <v>77</v>
      </c>
      <c r="AY917" s="258" t="s">
        <v>141</v>
      </c>
    </row>
    <row r="918" s="13" customFormat="1">
      <c r="B918" s="238"/>
      <c r="C918" s="239"/>
      <c r="D918" s="228" t="s">
        <v>150</v>
      </c>
      <c r="E918" s="240" t="s">
        <v>19</v>
      </c>
      <c r="F918" s="241" t="s">
        <v>152</v>
      </c>
      <c r="G918" s="239"/>
      <c r="H918" s="242">
        <v>8035.0460000000003</v>
      </c>
      <c r="I918" s="243"/>
      <c r="J918" s="239"/>
      <c r="K918" s="239"/>
      <c r="L918" s="244"/>
      <c r="M918" s="245"/>
      <c r="N918" s="246"/>
      <c r="O918" s="246"/>
      <c r="P918" s="246"/>
      <c r="Q918" s="246"/>
      <c r="R918" s="246"/>
      <c r="S918" s="246"/>
      <c r="T918" s="247"/>
      <c r="AT918" s="248" t="s">
        <v>150</v>
      </c>
      <c r="AU918" s="248" t="s">
        <v>87</v>
      </c>
      <c r="AV918" s="13" t="s">
        <v>148</v>
      </c>
      <c r="AW918" s="13" t="s">
        <v>36</v>
      </c>
      <c r="AX918" s="13" t="s">
        <v>85</v>
      </c>
      <c r="AY918" s="248" t="s">
        <v>141</v>
      </c>
    </row>
    <row r="919" s="1" customFormat="1" ht="16.5" customHeight="1">
      <c r="B919" s="39"/>
      <c r="C919" s="259" t="s">
        <v>891</v>
      </c>
      <c r="D919" s="259" t="s">
        <v>195</v>
      </c>
      <c r="E919" s="260" t="s">
        <v>1574</v>
      </c>
      <c r="F919" s="261" t="s">
        <v>1575</v>
      </c>
      <c r="G919" s="262" t="s">
        <v>222</v>
      </c>
      <c r="H919" s="263">
        <v>3.5710000000000002</v>
      </c>
      <c r="I919" s="264"/>
      <c r="J919" s="265">
        <f>ROUND(I919*H919,2)</f>
        <v>0</v>
      </c>
      <c r="K919" s="261" t="s">
        <v>147</v>
      </c>
      <c r="L919" s="266"/>
      <c r="M919" s="267" t="s">
        <v>19</v>
      </c>
      <c r="N919" s="268" t="s">
        <v>48</v>
      </c>
      <c r="O919" s="84"/>
      <c r="P919" s="222">
        <f>O919*H919</f>
        <v>0</v>
      </c>
      <c r="Q919" s="222">
        <v>1</v>
      </c>
      <c r="R919" s="222">
        <f>Q919*H919</f>
        <v>3.5710000000000002</v>
      </c>
      <c r="S919" s="222">
        <v>0</v>
      </c>
      <c r="T919" s="223">
        <f>S919*H919</f>
        <v>0</v>
      </c>
      <c r="AR919" s="224" t="s">
        <v>377</v>
      </c>
      <c r="AT919" s="224" t="s">
        <v>195</v>
      </c>
      <c r="AU919" s="224" t="s">
        <v>87</v>
      </c>
      <c r="AY919" s="18" t="s">
        <v>141</v>
      </c>
      <c r="BE919" s="225">
        <f>IF(N919="základní",J919,0)</f>
        <v>0</v>
      </c>
      <c r="BF919" s="225">
        <f>IF(N919="snížená",J919,0)</f>
        <v>0</v>
      </c>
      <c r="BG919" s="225">
        <f>IF(N919="zákl. přenesená",J919,0)</f>
        <v>0</v>
      </c>
      <c r="BH919" s="225">
        <f>IF(N919="sníž. přenesená",J919,0)</f>
        <v>0</v>
      </c>
      <c r="BI919" s="225">
        <f>IF(N919="nulová",J919,0)</f>
        <v>0</v>
      </c>
      <c r="BJ919" s="18" t="s">
        <v>85</v>
      </c>
      <c r="BK919" s="225">
        <f>ROUND(I919*H919,2)</f>
        <v>0</v>
      </c>
      <c r="BL919" s="18" t="s">
        <v>248</v>
      </c>
      <c r="BM919" s="224" t="s">
        <v>1576</v>
      </c>
    </row>
    <row r="920" s="12" customFormat="1">
      <c r="B920" s="226"/>
      <c r="C920" s="227"/>
      <c r="D920" s="228" t="s">
        <v>150</v>
      </c>
      <c r="E920" s="229" t="s">
        <v>19</v>
      </c>
      <c r="F920" s="230" t="s">
        <v>1577</v>
      </c>
      <c r="G920" s="227"/>
      <c r="H920" s="231">
        <v>1.331</v>
      </c>
      <c r="I920" s="232"/>
      <c r="J920" s="227"/>
      <c r="K920" s="227"/>
      <c r="L920" s="233"/>
      <c r="M920" s="234"/>
      <c r="N920" s="235"/>
      <c r="O920" s="235"/>
      <c r="P920" s="235"/>
      <c r="Q920" s="235"/>
      <c r="R920" s="235"/>
      <c r="S920" s="235"/>
      <c r="T920" s="236"/>
      <c r="AT920" s="237" t="s">
        <v>150</v>
      </c>
      <c r="AU920" s="237" t="s">
        <v>87</v>
      </c>
      <c r="AV920" s="12" t="s">
        <v>87</v>
      </c>
      <c r="AW920" s="12" t="s">
        <v>36</v>
      </c>
      <c r="AX920" s="12" t="s">
        <v>77</v>
      </c>
      <c r="AY920" s="237" t="s">
        <v>141</v>
      </c>
    </row>
    <row r="921" s="14" customFormat="1">
      <c r="B921" s="249"/>
      <c r="C921" s="250"/>
      <c r="D921" s="228" t="s">
        <v>150</v>
      </c>
      <c r="E921" s="251" t="s">
        <v>19</v>
      </c>
      <c r="F921" s="252" t="s">
        <v>1563</v>
      </c>
      <c r="G921" s="250"/>
      <c r="H921" s="251" t="s">
        <v>19</v>
      </c>
      <c r="I921" s="253"/>
      <c r="J921" s="250"/>
      <c r="K921" s="250"/>
      <c r="L921" s="254"/>
      <c r="M921" s="255"/>
      <c r="N921" s="256"/>
      <c r="O921" s="256"/>
      <c r="P921" s="256"/>
      <c r="Q921" s="256"/>
      <c r="R921" s="256"/>
      <c r="S921" s="256"/>
      <c r="T921" s="257"/>
      <c r="AT921" s="258" t="s">
        <v>150</v>
      </c>
      <c r="AU921" s="258" t="s">
        <v>87</v>
      </c>
      <c r="AV921" s="14" t="s">
        <v>85</v>
      </c>
      <c r="AW921" s="14" t="s">
        <v>36</v>
      </c>
      <c r="AX921" s="14" t="s">
        <v>77</v>
      </c>
      <c r="AY921" s="258" t="s">
        <v>141</v>
      </c>
    </row>
    <row r="922" s="12" customFormat="1">
      <c r="B922" s="226"/>
      <c r="C922" s="227"/>
      <c r="D922" s="228" t="s">
        <v>150</v>
      </c>
      <c r="E922" s="229" t="s">
        <v>19</v>
      </c>
      <c r="F922" s="230" t="s">
        <v>1578</v>
      </c>
      <c r="G922" s="227"/>
      <c r="H922" s="231">
        <v>2.0699999999999998</v>
      </c>
      <c r="I922" s="232"/>
      <c r="J922" s="227"/>
      <c r="K922" s="227"/>
      <c r="L922" s="233"/>
      <c r="M922" s="234"/>
      <c r="N922" s="235"/>
      <c r="O922" s="235"/>
      <c r="P922" s="235"/>
      <c r="Q922" s="235"/>
      <c r="R922" s="235"/>
      <c r="S922" s="235"/>
      <c r="T922" s="236"/>
      <c r="AT922" s="237" t="s">
        <v>150</v>
      </c>
      <c r="AU922" s="237" t="s">
        <v>87</v>
      </c>
      <c r="AV922" s="12" t="s">
        <v>87</v>
      </c>
      <c r="AW922" s="12" t="s">
        <v>36</v>
      </c>
      <c r="AX922" s="12" t="s">
        <v>77</v>
      </c>
      <c r="AY922" s="237" t="s">
        <v>141</v>
      </c>
    </row>
    <row r="923" s="14" customFormat="1">
      <c r="B923" s="249"/>
      <c r="C923" s="250"/>
      <c r="D923" s="228" t="s">
        <v>150</v>
      </c>
      <c r="E923" s="251" t="s">
        <v>19</v>
      </c>
      <c r="F923" s="252" t="s">
        <v>1565</v>
      </c>
      <c r="G923" s="250"/>
      <c r="H923" s="251" t="s">
        <v>19</v>
      </c>
      <c r="I923" s="253"/>
      <c r="J923" s="250"/>
      <c r="K923" s="250"/>
      <c r="L923" s="254"/>
      <c r="M923" s="255"/>
      <c r="N923" s="256"/>
      <c r="O923" s="256"/>
      <c r="P923" s="256"/>
      <c r="Q923" s="256"/>
      <c r="R923" s="256"/>
      <c r="S923" s="256"/>
      <c r="T923" s="257"/>
      <c r="AT923" s="258" t="s">
        <v>150</v>
      </c>
      <c r="AU923" s="258" t="s">
        <v>87</v>
      </c>
      <c r="AV923" s="14" t="s">
        <v>85</v>
      </c>
      <c r="AW923" s="14" t="s">
        <v>36</v>
      </c>
      <c r="AX923" s="14" t="s">
        <v>77</v>
      </c>
      <c r="AY923" s="258" t="s">
        <v>141</v>
      </c>
    </row>
    <row r="924" s="13" customFormat="1">
      <c r="B924" s="238"/>
      <c r="C924" s="239"/>
      <c r="D924" s="228" t="s">
        <v>150</v>
      </c>
      <c r="E924" s="240" t="s">
        <v>19</v>
      </c>
      <c r="F924" s="241" t="s">
        <v>152</v>
      </c>
      <c r="G924" s="239"/>
      <c r="H924" s="242">
        <v>3.4009999999999998</v>
      </c>
      <c r="I924" s="243"/>
      <c r="J924" s="239"/>
      <c r="K924" s="239"/>
      <c r="L924" s="244"/>
      <c r="M924" s="245"/>
      <c r="N924" s="246"/>
      <c r="O924" s="246"/>
      <c r="P924" s="246"/>
      <c r="Q924" s="246"/>
      <c r="R924" s="246"/>
      <c r="S924" s="246"/>
      <c r="T924" s="247"/>
      <c r="AT924" s="248" t="s">
        <v>150</v>
      </c>
      <c r="AU924" s="248" t="s">
        <v>87</v>
      </c>
      <c r="AV924" s="13" t="s">
        <v>148</v>
      </c>
      <c r="AW924" s="13" t="s">
        <v>36</v>
      </c>
      <c r="AX924" s="13" t="s">
        <v>85</v>
      </c>
      <c r="AY924" s="248" t="s">
        <v>141</v>
      </c>
    </row>
    <row r="925" s="12" customFormat="1">
      <c r="B925" s="226"/>
      <c r="C925" s="227"/>
      <c r="D925" s="228" t="s">
        <v>150</v>
      </c>
      <c r="E925" s="227"/>
      <c r="F925" s="230" t="s">
        <v>1579</v>
      </c>
      <c r="G925" s="227"/>
      <c r="H925" s="231">
        <v>3.5710000000000002</v>
      </c>
      <c r="I925" s="232"/>
      <c r="J925" s="227"/>
      <c r="K925" s="227"/>
      <c r="L925" s="233"/>
      <c r="M925" s="234"/>
      <c r="N925" s="235"/>
      <c r="O925" s="235"/>
      <c r="P925" s="235"/>
      <c r="Q925" s="235"/>
      <c r="R925" s="235"/>
      <c r="S925" s="235"/>
      <c r="T925" s="236"/>
      <c r="AT925" s="237" t="s">
        <v>150</v>
      </c>
      <c r="AU925" s="237" t="s">
        <v>87</v>
      </c>
      <c r="AV925" s="12" t="s">
        <v>87</v>
      </c>
      <c r="AW925" s="12" t="s">
        <v>4</v>
      </c>
      <c r="AX925" s="12" t="s">
        <v>85</v>
      </c>
      <c r="AY925" s="237" t="s">
        <v>141</v>
      </c>
    </row>
    <row r="926" s="1" customFormat="1" ht="16.5" customHeight="1">
      <c r="B926" s="39"/>
      <c r="C926" s="259" t="s">
        <v>896</v>
      </c>
      <c r="D926" s="259" t="s">
        <v>195</v>
      </c>
      <c r="E926" s="260" t="s">
        <v>1009</v>
      </c>
      <c r="F926" s="261" t="s">
        <v>1010</v>
      </c>
      <c r="G926" s="262" t="s">
        <v>222</v>
      </c>
      <c r="H926" s="263">
        <v>4.6230000000000002</v>
      </c>
      <c r="I926" s="264"/>
      <c r="J926" s="265">
        <f>ROUND(I926*H926,2)</f>
        <v>0</v>
      </c>
      <c r="K926" s="261" t="s">
        <v>147</v>
      </c>
      <c r="L926" s="266"/>
      <c r="M926" s="267" t="s">
        <v>19</v>
      </c>
      <c r="N926" s="268" t="s">
        <v>48</v>
      </c>
      <c r="O926" s="84"/>
      <c r="P926" s="222">
        <f>O926*H926</f>
        <v>0</v>
      </c>
      <c r="Q926" s="222">
        <v>1</v>
      </c>
      <c r="R926" s="222">
        <f>Q926*H926</f>
        <v>4.6230000000000002</v>
      </c>
      <c r="S926" s="222">
        <v>0</v>
      </c>
      <c r="T926" s="223">
        <f>S926*H926</f>
        <v>0</v>
      </c>
      <c r="AR926" s="224" t="s">
        <v>377</v>
      </c>
      <c r="AT926" s="224" t="s">
        <v>195</v>
      </c>
      <c r="AU926" s="224" t="s">
        <v>87</v>
      </c>
      <c r="AY926" s="18" t="s">
        <v>141</v>
      </c>
      <c r="BE926" s="225">
        <f>IF(N926="základní",J926,0)</f>
        <v>0</v>
      </c>
      <c r="BF926" s="225">
        <f>IF(N926="snížená",J926,0)</f>
        <v>0</v>
      </c>
      <c r="BG926" s="225">
        <f>IF(N926="zákl. přenesená",J926,0)</f>
        <v>0</v>
      </c>
      <c r="BH926" s="225">
        <f>IF(N926="sníž. přenesená",J926,0)</f>
        <v>0</v>
      </c>
      <c r="BI926" s="225">
        <f>IF(N926="nulová",J926,0)</f>
        <v>0</v>
      </c>
      <c r="BJ926" s="18" t="s">
        <v>85</v>
      </c>
      <c r="BK926" s="225">
        <f>ROUND(I926*H926,2)</f>
        <v>0</v>
      </c>
      <c r="BL926" s="18" t="s">
        <v>248</v>
      </c>
      <c r="BM926" s="224" t="s">
        <v>1580</v>
      </c>
    </row>
    <row r="927" s="12" customFormat="1">
      <c r="B927" s="226"/>
      <c r="C927" s="227"/>
      <c r="D927" s="228" t="s">
        <v>150</v>
      </c>
      <c r="E927" s="229" t="s">
        <v>19</v>
      </c>
      <c r="F927" s="230" t="s">
        <v>1581</v>
      </c>
      <c r="G927" s="227"/>
      <c r="H927" s="231">
        <v>1.472</v>
      </c>
      <c r="I927" s="232"/>
      <c r="J927" s="227"/>
      <c r="K927" s="227"/>
      <c r="L927" s="233"/>
      <c r="M927" s="234"/>
      <c r="N927" s="235"/>
      <c r="O927" s="235"/>
      <c r="P927" s="235"/>
      <c r="Q927" s="235"/>
      <c r="R927" s="235"/>
      <c r="S927" s="235"/>
      <c r="T927" s="236"/>
      <c r="AT927" s="237" t="s">
        <v>150</v>
      </c>
      <c r="AU927" s="237" t="s">
        <v>87</v>
      </c>
      <c r="AV927" s="12" t="s">
        <v>87</v>
      </c>
      <c r="AW927" s="12" t="s">
        <v>36</v>
      </c>
      <c r="AX927" s="12" t="s">
        <v>77</v>
      </c>
      <c r="AY927" s="237" t="s">
        <v>141</v>
      </c>
    </row>
    <row r="928" s="14" customFormat="1">
      <c r="B928" s="249"/>
      <c r="C928" s="250"/>
      <c r="D928" s="228" t="s">
        <v>150</v>
      </c>
      <c r="E928" s="251" t="s">
        <v>19</v>
      </c>
      <c r="F928" s="252" t="s">
        <v>1567</v>
      </c>
      <c r="G928" s="250"/>
      <c r="H928" s="251" t="s">
        <v>19</v>
      </c>
      <c r="I928" s="253"/>
      <c r="J928" s="250"/>
      <c r="K928" s="250"/>
      <c r="L928" s="254"/>
      <c r="M928" s="255"/>
      <c r="N928" s="256"/>
      <c r="O928" s="256"/>
      <c r="P928" s="256"/>
      <c r="Q928" s="256"/>
      <c r="R928" s="256"/>
      <c r="S928" s="256"/>
      <c r="T928" s="257"/>
      <c r="AT928" s="258" t="s">
        <v>150</v>
      </c>
      <c r="AU928" s="258" t="s">
        <v>87</v>
      </c>
      <c r="AV928" s="14" t="s">
        <v>85</v>
      </c>
      <c r="AW928" s="14" t="s">
        <v>36</v>
      </c>
      <c r="AX928" s="14" t="s">
        <v>77</v>
      </c>
      <c r="AY928" s="258" t="s">
        <v>141</v>
      </c>
    </row>
    <row r="929" s="12" customFormat="1">
      <c r="B929" s="226"/>
      <c r="C929" s="227"/>
      <c r="D929" s="228" t="s">
        <v>150</v>
      </c>
      <c r="E929" s="229" t="s">
        <v>19</v>
      </c>
      <c r="F929" s="230" t="s">
        <v>1582</v>
      </c>
      <c r="G929" s="227"/>
      <c r="H929" s="231">
        <v>1.4970000000000001</v>
      </c>
      <c r="I929" s="232"/>
      <c r="J929" s="227"/>
      <c r="K929" s="227"/>
      <c r="L929" s="233"/>
      <c r="M929" s="234"/>
      <c r="N929" s="235"/>
      <c r="O929" s="235"/>
      <c r="P929" s="235"/>
      <c r="Q929" s="235"/>
      <c r="R929" s="235"/>
      <c r="S929" s="235"/>
      <c r="T929" s="236"/>
      <c r="AT929" s="237" t="s">
        <v>150</v>
      </c>
      <c r="AU929" s="237" t="s">
        <v>87</v>
      </c>
      <c r="AV929" s="12" t="s">
        <v>87</v>
      </c>
      <c r="AW929" s="12" t="s">
        <v>36</v>
      </c>
      <c r="AX929" s="12" t="s">
        <v>77</v>
      </c>
      <c r="AY929" s="237" t="s">
        <v>141</v>
      </c>
    </row>
    <row r="930" s="14" customFormat="1">
      <c r="B930" s="249"/>
      <c r="C930" s="250"/>
      <c r="D930" s="228" t="s">
        <v>150</v>
      </c>
      <c r="E930" s="251" t="s">
        <v>19</v>
      </c>
      <c r="F930" s="252" t="s">
        <v>1569</v>
      </c>
      <c r="G930" s="250"/>
      <c r="H930" s="251" t="s">
        <v>19</v>
      </c>
      <c r="I930" s="253"/>
      <c r="J930" s="250"/>
      <c r="K930" s="250"/>
      <c r="L930" s="254"/>
      <c r="M930" s="255"/>
      <c r="N930" s="256"/>
      <c r="O930" s="256"/>
      <c r="P930" s="256"/>
      <c r="Q930" s="256"/>
      <c r="R930" s="256"/>
      <c r="S930" s="256"/>
      <c r="T930" s="257"/>
      <c r="AT930" s="258" t="s">
        <v>150</v>
      </c>
      <c r="AU930" s="258" t="s">
        <v>87</v>
      </c>
      <c r="AV930" s="14" t="s">
        <v>85</v>
      </c>
      <c r="AW930" s="14" t="s">
        <v>36</v>
      </c>
      <c r="AX930" s="14" t="s">
        <v>77</v>
      </c>
      <c r="AY930" s="258" t="s">
        <v>141</v>
      </c>
    </row>
    <row r="931" s="12" customFormat="1">
      <c r="B931" s="226"/>
      <c r="C931" s="227"/>
      <c r="D931" s="228" t="s">
        <v>150</v>
      </c>
      <c r="E931" s="229" t="s">
        <v>19</v>
      </c>
      <c r="F931" s="230" t="s">
        <v>1583</v>
      </c>
      <c r="G931" s="227"/>
      <c r="H931" s="231">
        <v>1.4339999999999999</v>
      </c>
      <c r="I931" s="232"/>
      <c r="J931" s="227"/>
      <c r="K931" s="227"/>
      <c r="L931" s="233"/>
      <c r="M931" s="234"/>
      <c r="N931" s="235"/>
      <c r="O931" s="235"/>
      <c r="P931" s="235"/>
      <c r="Q931" s="235"/>
      <c r="R931" s="235"/>
      <c r="S931" s="235"/>
      <c r="T931" s="236"/>
      <c r="AT931" s="237" t="s">
        <v>150</v>
      </c>
      <c r="AU931" s="237" t="s">
        <v>87</v>
      </c>
      <c r="AV931" s="12" t="s">
        <v>87</v>
      </c>
      <c r="AW931" s="12" t="s">
        <v>36</v>
      </c>
      <c r="AX931" s="12" t="s">
        <v>77</v>
      </c>
      <c r="AY931" s="237" t="s">
        <v>141</v>
      </c>
    </row>
    <row r="932" s="14" customFormat="1">
      <c r="B932" s="249"/>
      <c r="C932" s="250"/>
      <c r="D932" s="228" t="s">
        <v>150</v>
      </c>
      <c r="E932" s="251" t="s">
        <v>19</v>
      </c>
      <c r="F932" s="252" t="s">
        <v>1571</v>
      </c>
      <c r="G932" s="250"/>
      <c r="H932" s="251" t="s">
        <v>19</v>
      </c>
      <c r="I932" s="253"/>
      <c r="J932" s="250"/>
      <c r="K932" s="250"/>
      <c r="L932" s="254"/>
      <c r="M932" s="255"/>
      <c r="N932" s="256"/>
      <c r="O932" s="256"/>
      <c r="P932" s="256"/>
      <c r="Q932" s="256"/>
      <c r="R932" s="256"/>
      <c r="S932" s="256"/>
      <c r="T932" s="257"/>
      <c r="AT932" s="258" t="s">
        <v>150</v>
      </c>
      <c r="AU932" s="258" t="s">
        <v>87</v>
      </c>
      <c r="AV932" s="14" t="s">
        <v>85</v>
      </c>
      <c r="AW932" s="14" t="s">
        <v>36</v>
      </c>
      <c r="AX932" s="14" t="s">
        <v>77</v>
      </c>
      <c r="AY932" s="258" t="s">
        <v>141</v>
      </c>
    </row>
    <row r="933" s="13" customFormat="1">
      <c r="B933" s="238"/>
      <c r="C933" s="239"/>
      <c r="D933" s="228" t="s">
        <v>150</v>
      </c>
      <c r="E933" s="240" t="s">
        <v>19</v>
      </c>
      <c r="F933" s="241" t="s">
        <v>152</v>
      </c>
      <c r="G933" s="239"/>
      <c r="H933" s="242">
        <v>4.4030000000000005</v>
      </c>
      <c r="I933" s="243"/>
      <c r="J933" s="239"/>
      <c r="K933" s="239"/>
      <c r="L933" s="244"/>
      <c r="M933" s="245"/>
      <c r="N933" s="246"/>
      <c r="O933" s="246"/>
      <c r="P933" s="246"/>
      <c r="Q933" s="246"/>
      <c r="R933" s="246"/>
      <c r="S933" s="246"/>
      <c r="T933" s="247"/>
      <c r="AT933" s="248" t="s">
        <v>150</v>
      </c>
      <c r="AU933" s="248" t="s">
        <v>87</v>
      </c>
      <c r="AV933" s="13" t="s">
        <v>148</v>
      </c>
      <c r="AW933" s="13" t="s">
        <v>36</v>
      </c>
      <c r="AX933" s="13" t="s">
        <v>85</v>
      </c>
      <c r="AY933" s="248" t="s">
        <v>141</v>
      </c>
    </row>
    <row r="934" s="12" customFormat="1">
      <c r="B934" s="226"/>
      <c r="C934" s="227"/>
      <c r="D934" s="228" t="s">
        <v>150</v>
      </c>
      <c r="E934" s="227"/>
      <c r="F934" s="230" t="s">
        <v>1584</v>
      </c>
      <c r="G934" s="227"/>
      <c r="H934" s="231">
        <v>4.6230000000000002</v>
      </c>
      <c r="I934" s="232"/>
      <c r="J934" s="227"/>
      <c r="K934" s="227"/>
      <c r="L934" s="233"/>
      <c r="M934" s="234"/>
      <c r="N934" s="235"/>
      <c r="O934" s="235"/>
      <c r="P934" s="235"/>
      <c r="Q934" s="235"/>
      <c r="R934" s="235"/>
      <c r="S934" s="235"/>
      <c r="T934" s="236"/>
      <c r="AT934" s="237" t="s">
        <v>150</v>
      </c>
      <c r="AU934" s="237" t="s">
        <v>87</v>
      </c>
      <c r="AV934" s="12" t="s">
        <v>87</v>
      </c>
      <c r="AW934" s="12" t="s">
        <v>4</v>
      </c>
      <c r="AX934" s="12" t="s">
        <v>85</v>
      </c>
      <c r="AY934" s="237" t="s">
        <v>141</v>
      </c>
    </row>
    <row r="935" s="1" customFormat="1" ht="16.5" customHeight="1">
      <c r="B935" s="39"/>
      <c r="C935" s="259" t="s">
        <v>901</v>
      </c>
      <c r="D935" s="259" t="s">
        <v>195</v>
      </c>
      <c r="E935" s="260" t="s">
        <v>1585</v>
      </c>
      <c r="F935" s="261" t="s">
        <v>1586</v>
      </c>
      <c r="G935" s="262" t="s">
        <v>222</v>
      </c>
      <c r="H935" s="263">
        <v>0.24199999999999999</v>
      </c>
      <c r="I935" s="264"/>
      <c r="J935" s="265">
        <f>ROUND(I935*H935,2)</f>
        <v>0</v>
      </c>
      <c r="K935" s="261" t="s">
        <v>147</v>
      </c>
      <c r="L935" s="266"/>
      <c r="M935" s="267" t="s">
        <v>19</v>
      </c>
      <c r="N935" s="268" t="s">
        <v>48</v>
      </c>
      <c r="O935" s="84"/>
      <c r="P935" s="222">
        <f>O935*H935</f>
        <v>0</v>
      </c>
      <c r="Q935" s="222">
        <v>1</v>
      </c>
      <c r="R935" s="222">
        <f>Q935*H935</f>
        <v>0.24199999999999999</v>
      </c>
      <c r="S935" s="222">
        <v>0</v>
      </c>
      <c r="T935" s="223">
        <f>S935*H935</f>
        <v>0</v>
      </c>
      <c r="AR935" s="224" t="s">
        <v>377</v>
      </c>
      <c r="AT935" s="224" t="s">
        <v>195</v>
      </c>
      <c r="AU935" s="224" t="s">
        <v>87</v>
      </c>
      <c r="AY935" s="18" t="s">
        <v>141</v>
      </c>
      <c r="BE935" s="225">
        <f>IF(N935="základní",J935,0)</f>
        <v>0</v>
      </c>
      <c r="BF935" s="225">
        <f>IF(N935="snížená",J935,0)</f>
        <v>0</v>
      </c>
      <c r="BG935" s="225">
        <f>IF(N935="zákl. přenesená",J935,0)</f>
        <v>0</v>
      </c>
      <c r="BH935" s="225">
        <f>IF(N935="sníž. přenesená",J935,0)</f>
        <v>0</v>
      </c>
      <c r="BI935" s="225">
        <f>IF(N935="nulová",J935,0)</f>
        <v>0</v>
      </c>
      <c r="BJ935" s="18" t="s">
        <v>85</v>
      </c>
      <c r="BK935" s="225">
        <f>ROUND(I935*H935,2)</f>
        <v>0</v>
      </c>
      <c r="BL935" s="18" t="s">
        <v>248</v>
      </c>
      <c r="BM935" s="224" t="s">
        <v>1587</v>
      </c>
    </row>
    <row r="936" s="12" customFormat="1">
      <c r="B936" s="226"/>
      <c r="C936" s="227"/>
      <c r="D936" s="228" t="s">
        <v>150</v>
      </c>
      <c r="E936" s="229" t="s">
        <v>19</v>
      </c>
      <c r="F936" s="230" t="s">
        <v>1588</v>
      </c>
      <c r="G936" s="227"/>
      <c r="H936" s="231">
        <v>0.23000000000000001</v>
      </c>
      <c r="I936" s="232"/>
      <c r="J936" s="227"/>
      <c r="K936" s="227"/>
      <c r="L936" s="233"/>
      <c r="M936" s="234"/>
      <c r="N936" s="235"/>
      <c r="O936" s="235"/>
      <c r="P936" s="235"/>
      <c r="Q936" s="235"/>
      <c r="R936" s="235"/>
      <c r="S936" s="235"/>
      <c r="T936" s="236"/>
      <c r="AT936" s="237" t="s">
        <v>150</v>
      </c>
      <c r="AU936" s="237" t="s">
        <v>87</v>
      </c>
      <c r="AV936" s="12" t="s">
        <v>87</v>
      </c>
      <c r="AW936" s="12" t="s">
        <v>36</v>
      </c>
      <c r="AX936" s="12" t="s">
        <v>77</v>
      </c>
      <c r="AY936" s="237" t="s">
        <v>141</v>
      </c>
    </row>
    <row r="937" s="13" customFormat="1">
      <c r="B937" s="238"/>
      <c r="C937" s="239"/>
      <c r="D937" s="228" t="s">
        <v>150</v>
      </c>
      <c r="E937" s="240" t="s">
        <v>19</v>
      </c>
      <c r="F937" s="241" t="s">
        <v>152</v>
      </c>
      <c r="G937" s="239"/>
      <c r="H937" s="242">
        <v>0.23000000000000001</v>
      </c>
      <c r="I937" s="243"/>
      <c r="J937" s="239"/>
      <c r="K937" s="239"/>
      <c r="L937" s="244"/>
      <c r="M937" s="245"/>
      <c r="N937" s="246"/>
      <c r="O937" s="246"/>
      <c r="P937" s="246"/>
      <c r="Q937" s="246"/>
      <c r="R937" s="246"/>
      <c r="S937" s="246"/>
      <c r="T937" s="247"/>
      <c r="AT937" s="248" t="s">
        <v>150</v>
      </c>
      <c r="AU937" s="248" t="s">
        <v>87</v>
      </c>
      <c r="AV937" s="13" t="s">
        <v>148</v>
      </c>
      <c r="AW937" s="13" t="s">
        <v>36</v>
      </c>
      <c r="AX937" s="13" t="s">
        <v>85</v>
      </c>
      <c r="AY937" s="248" t="s">
        <v>141</v>
      </c>
    </row>
    <row r="938" s="12" customFormat="1">
      <c r="B938" s="226"/>
      <c r="C938" s="227"/>
      <c r="D938" s="228" t="s">
        <v>150</v>
      </c>
      <c r="E938" s="227"/>
      <c r="F938" s="230" t="s">
        <v>1589</v>
      </c>
      <c r="G938" s="227"/>
      <c r="H938" s="231">
        <v>0.24199999999999999</v>
      </c>
      <c r="I938" s="232"/>
      <c r="J938" s="227"/>
      <c r="K938" s="227"/>
      <c r="L938" s="233"/>
      <c r="M938" s="234"/>
      <c r="N938" s="235"/>
      <c r="O938" s="235"/>
      <c r="P938" s="235"/>
      <c r="Q938" s="235"/>
      <c r="R938" s="235"/>
      <c r="S938" s="235"/>
      <c r="T938" s="236"/>
      <c r="AT938" s="237" t="s">
        <v>150</v>
      </c>
      <c r="AU938" s="237" t="s">
        <v>87</v>
      </c>
      <c r="AV938" s="12" t="s">
        <v>87</v>
      </c>
      <c r="AW938" s="12" t="s">
        <v>4</v>
      </c>
      <c r="AX938" s="12" t="s">
        <v>85</v>
      </c>
      <c r="AY938" s="237" t="s">
        <v>141</v>
      </c>
    </row>
    <row r="939" s="1" customFormat="1" ht="36" customHeight="1">
      <c r="B939" s="39"/>
      <c r="C939" s="213" t="s">
        <v>905</v>
      </c>
      <c r="D939" s="213" t="s">
        <v>143</v>
      </c>
      <c r="E939" s="214" t="s">
        <v>1015</v>
      </c>
      <c r="F939" s="215" t="s">
        <v>1016</v>
      </c>
      <c r="G939" s="216" t="s">
        <v>621</v>
      </c>
      <c r="H939" s="280"/>
      <c r="I939" s="218"/>
      <c r="J939" s="219">
        <f>ROUND(I939*H939,2)</f>
        <v>0</v>
      </c>
      <c r="K939" s="215" t="s">
        <v>147</v>
      </c>
      <c r="L939" s="44"/>
      <c r="M939" s="220" t="s">
        <v>19</v>
      </c>
      <c r="N939" s="221" t="s">
        <v>48</v>
      </c>
      <c r="O939" s="84"/>
      <c r="P939" s="222">
        <f>O939*H939</f>
        <v>0</v>
      </c>
      <c r="Q939" s="222">
        <v>0</v>
      </c>
      <c r="R939" s="222">
        <f>Q939*H939</f>
        <v>0</v>
      </c>
      <c r="S939" s="222">
        <v>0</v>
      </c>
      <c r="T939" s="223">
        <f>S939*H939</f>
        <v>0</v>
      </c>
      <c r="AR939" s="224" t="s">
        <v>248</v>
      </c>
      <c r="AT939" s="224" t="s">
        <v>143</v>
      </c>
      <c r="AU939" s="224" t="s">
        <v>87</v>
      </c>
      <c r="AY939" s="18" t="s">
        <v>141</v>
      </c>
      <c r="BE939" s="225">
        <f>IF(N939="základní",J939,0)</f>
        <v>0</v>
      </c>
      <c r="BF939" s="225">
        <f>IF(N939="snížená",J939,0)</f>
        <v>0</v>
      </c>
      <c r="BG939" s="225">
        <f>IF(N939="zákl. přenesená",J939,0)</f>
        <v>0</v>
      </c>
      <c r="BH939" s="225">
        <f>IF(N939="sníž. přenesená",J939,0)</f>
        <v>0</v>
      </c>
      <c r="BI939" s="225">
        <f>IF(N939="nulová",J939,0)</f>
        <v>0</v>
      </c>
      <c r="BJ939" s="18" t="s">
        <v>85</v>
      </c>
      <c r="BK939" s="225">
        <f>ROUND(I939*H939,2)</f>
        <v>0</v>
      </c>
      <c r="BL939" s="18" t="s">
        <v>248</v>
      </c>
      <c r="BM939" s="224" t="s">
        <v>1590</v>
      </c>
    </row>
    <row r="940" s="11" customFormat="1" ht="22.8" customHeight="1">
      <c r="B940" s="197"/>
      <c r="C940" s="198"/>
      <c r="D940" s="199" t="s">
        <v>76</v>
      </c>
      <c r="E940" s="211" t="s">
        <v>1018</v>
      </c>
      <c r="F940" s="211" t="s">
        <v>1019</v>
      </c>
      <c r="G940" s="198"/>
      <c r="H940" s="198"/>
      <c r="I940" s="201"/>
      <c r="J940" s="212">
        <f>BK940</f>
        <v>0</v>
      </c>
      <c r="K940" s="198"/>
      <c r="L940" s="203"/>
      <c r="M940" s="204"/>
      <c r="N940" s="205"/>
      <c r="O940" s="205"/>
      <c r="P940" s="206">
        <f>SUM(P941:P959)</f>
        <v>0</v>
      </c>
      <c r="Q940" s="205"/>
      <c r="R940" s="206">
        <f>SUM(R941:R959)</f>
        <v>0.15124191000000001</v>
      </c>
      <c r="S940" s="205"/>
      <c r="T940" s="207">
        <f>SUM(T941:T959)</f>
        <v>0</v>
      </c>
      <c r="AR940" s="208" t="s">
        <v>87</v>
      </c>
      <c r="AT940" s="209" t="s">
        <v>76</v>
      </c>
      <c r="AU940" s="209" t="s">
        <v>85</v>
      </c>
      <c r="AY940" s="208" t="s">
        <v>141</v>
      </c>
      <c r="BK940" s="210">
        <f>SUM(BK941:BK959)</f>
        <v>0</v>
      </c>
    </row>
    <row r="941" s="1" customFormat="1" ht="36" customHeight="1">
      <c r="B941" s="39"/>
      <c r="C941" s="213" t="s">
        <v>913</v>
      </c>
      <c r="D941" s="213" t="s">
        <v>143</v>
      </c>
      <c r="E941" s="214" t="s">
        <v>1021</v>
      </c>
      <c r="F941" s="215" t="s">
        <v>1022</v>
      </c>
      <c r="G941" s="216" t="s">
        <v>305</v>
      </c>
      <c r="H941" s="217">
        <v>7.7999999999999998</v>
      </c>
      <c r="I941" s="218"/>
      <c r="J941" s="219">
        <f>ROUND(I941*H941,2)</f>
        <v>0</v>
      </c>
      <c r="K941" s="215" t="s">
        <v>147</v>
      </c>
      <c r="L941" s="44"/>
      <c r="M941" s="220" t="s">
        <v>19</v>
      </c>
      <c r="N941" s="221" t="s">
        <v>48</v>
      </c>
      <c r="O941" s="84"/>
      <c r="P941" s="222">
        <f>O941*H941</f>
        <v>0</v>
      </c>
      <c r="Q941" s="222">
        <v>0.00027999999999999998</v>
      </c>
      <c r="R941" s="222">
        <f>Q941*H941</f>
        <v>0.0021839999999999997</v>
      </c>
      <c r="S941" s="222">
        <v>0</v>
      </c>
      <c r="T941" s="223">
        <f>S941*H941</f>
        <v>0</v>
      </c>
      <c r="AR941" s="224" t="s">
        <v>248</v>
      </c>
      <c r="AT941" s="224" t="s">
        <v>143</v>
      </c>
      <c r="AU941" s="224" t="s">
        <v>87</v>
      </c>
      <c r="AY941" s="18" t="s">
        <v>141</v>
      </c>
      <c r="BE941" s="225">
        <f>IF(N941="základní",J941,0)</f>
        <v>0</v>
      </c>
      <c r="BF941" s="225">
        <f>IF(N941="snížená",J941,0)</f>
        <v>0</v>
      </c>
      <c r="BG941" s="225">
        <f>IF(N941="zákl. přenesená",J941,0)</f>
        <v>0</v>
      </c>
      <c r="BH941" s="225">
        <f>IF(N941="sníž. přenesená",J941,0)</f>
        <v>0</v>
      </c>
      <c r="BI941" s="225">
        <f>IF(N941="nulová",J941,0)</f>
        <v>0</v>
      </c>
      <c r="BJ941" s="18" t="s">
        <v>85</v>
      </c>
      <c r="BK941" s="225">
        <f>ROUND(I941*H941,2)</f>
        <v>0</v>
      </c>
      <c r="BL941" s="18" t="s">
        <v>248</v>
      </c>
      <c r="BM941" s="224" t="s">
        <v>1591</v>
      </c>
    </row>
    <row r="942" s="12" customFormat="1">
      <c r="B942" s="226"/>
      <c r="C942" s="227"/>
      <c r="D942" s="228" t="s">
        <v>150</v>
      </c>
      <c r="E942" s="229" t="s">
        <v>19</v>
      </c>
      <c r="F942" s="230" t="s">
        <v>1592</v>
      </c>
      <c r="G942" s="227"/>
      <c r="H942" s="231">
        <v>11.199999999999999</v>
      </c>
      <c r="I942" s="232"/>
      <c r="J942" s="227"/>
      <c r="K942" s="227"/>
      <c r="L942" s="233"/>
      <c r="M942" s="234"/>
      <c r="N942" s="235"/>
      <c r="O942" s="235"/>
      <c r="P942" s="235"/>
      <c r="Q942" s="235"/>
      <c r="R942" s="235"/>
      <c r="S942" s="235"/>
      <c r="T942" s="236"/>
      <c r="AT942" s="237" t="s">
        <v>150</v>
      </c>
      <c r="AU942" s="237" t="s">
        <v>87</v>
      </c>
      <c r="AV942" s="12" t="s">
        <v>87</v>
      </c>
      <c r="AW942" s="12" t="s">
        <v>36</v>
      </c>
      <c r="AX942" s="12" t="s">
        <v>77</v>
      </c>
      <c r="AY942" s="237" t="s">
        <v>141</v>
      </c>
    </row>
    <row r="943" s="12" customFormat="1">
      <c r="B943" s="226"/>
      <c r="C943" s="227"/>
      <c r="D943" s="228" t="s">
        <v>150</v>
      </c>
      <c r="E943" s="229" t="s">
        <v>19</v>
      </c>
      <c r="F943" s="230" t="s">
        <v>1593</v>
      </c>
      <c r="G943" s="227"/>
      <c r="H943" s="231">
        <v>-1.8</v>
      </c>
      <c r="I943" s="232"/>
      <c r="J943" s="227"/>
      <c r="K943" s="227"/>
      <c r="L943" s="233"/>
      <c r="M943" s="234"/>
      <c r="N943" s="235"/>
      <c r="O943" s="235"/>
      <c r="P943" s="235"/>
      <c r="Q943" s="235"/>
      <c r="R943" s="235"/>
      <c r="S943" s="235"/>
      <c r="T943" s="236"/>
      <c r="AT943" s="237" t="s">
        <v>150</v>
      </c>
      <c r="AU943" s="237" t="s">
        <v>87</v>
      </c>
      <c r="AV943" s="12" t="s">
        <v>87</v>
      </c>
      <c r="AW943" s="12" t="s">
        <v>36</v>
      </c>
      <c r="AX943" s="12" t="s">
        <v>77</v>
      </c>
      <c r="AY943" s="237" t="s">
        <v>141</v>
      </c>
    </row>
    <row r="944" s="12" customFormat="1">
      <c r="B944" s="226"/>
      <c r="C944" s="227"/>
      <c r="D944" s="228" t="s">
        <v>150</v>
      </c>
      <c r="E944" s="229" t="s">
        <v>19</v>
      </c>
      <c r="F944" s="230" t="s">
        <v>1594</v>
      </c>
      <c r="G944" s="227"/>
      <c r="H944" s="231">
        <v>-1.6000000000000001</v>
      </c>
      <c r="I944" s="232"/>
      <c r="J944" s="227"/>
      <c r="K944" s="227"/>
      <c r="L944" s="233"/>
      <c r="M944" s="234"/>
      <c r="N944" s="235"/>
      <c r="O944" s="235"/>
      <c r="P944" s="235"/>
      <c r="Q944" s="235"/>
      <c r="R944" s="235"/>
      <c r="S944" s="235"/>
      <c r="T944" s="236"/>
      <c r="AT944" s="237" t="s">
        <v>150</v>
      </c>
      <c r="AU944" s="237" t="s">
        <v>87</v>
      </c>
      <c r="AV944" s="12" t="s">
        <v>87</v>
      </c>
      <c r="AW944" s="12" t="s">
        <v>36</v>
      </c>
      <c r="AX944" s="12" t="s">
        <v>77</v>
      </c>
      <c r="AY944" s="237" t="s">
        <v>141</v>
      </c>
    </row>
    <row r="945" s="15" customFormat="1">
      <c r="B945" s="269"/>
      <c r="C945" s="270"/>
      <c r="D945" s="228" t="s">
        <v>150</v>
      </c>
      <c r="E945" s="271" t="s">
        <v>19</v>
      </c>
      <c r="F945" s="272" t="s">
        <v>1272</v>
      </c>
      <c r="G945" s="270"/>
      <c r="H945" s="273">
        <v>7.7999999999999989</v>
      </c>
      <c r="I945" s="274"/>
      <c r="J945" s="270"/>
      <c r="K945" s="270"/>
      <c r="L945" s="275"/>
      <c r="M945" s="276"/>
      <c r="N945" s="277"/>
      <c r="O945" s="277"/>
      <c r="P945" s="277"/>
      <c r="Q945" s="277"/>
      <c r="R945" s="277"/>
      <c r="S945" s="277"/>
      <c r="T945" s="278"/>
      <c r="AT945" s="279" t="s">
        <v>150</v>
      </c>
      <c r="AU945" s="279" t="s">
        <v>87</v>
      </c>
      <c r="AV945" s="15" t="s">
        <v>157</v>
      </c>
      <c r="AW945" s="15" t="s">
        <v>36</v>
      </c>
      <c r="AX945" s="15" t="s">
        <v>77</v>
      </c>
      <c r="AY945" s="279" t="s">
        <v>141</v>
      </c>
    </row>
    <row r="946" s="13" customFormat="1">
      <c r="B946" s="238"/>
      <c r="C946" s="239"/>
      <c r="D946" s="228" t="s">
        <v>150</v>
      </c>
      <c r="E946" s="240" t="s">
        <v>19</v>
      </c>
      <c r="F946" s="241" t="s">
        <v>152</v>
      </c>
      <c r="G946" s="239"/>
      <c r="H946" s="242">
        <v>7.7999999999999989</v>
      </c>
      <c r="I946" s="243"/>
      <c r="J946" s="239"/>
      <c r="K946" s="239"/>
      <c r="L946" s="244"/>
      <c r="M946" s="245"/>
      <c r="N946" s="246"/>
      <c r="O946" s="246"/>
      <c r="P946" s="246"/>
      <c r="Q946" s="246"/>
      <c r="R946" s="246"/>
      <c r="S946" s="246"/>
      <c r="T946" s="247"/>
      <c r="AT946" s="248" t="s">
        <v>150</v>
      </c>
      <c r="AU946" s="248" t="s">
        <v>87</v>
      </c>
      <c r="AV946" s="13" t="s">
        <v>148</v>
      </c>
      <c r="AW946" s="13" t="s">
        <v>36</v>
      </c>
      <c r="AX946" s="13" t="s">
        <v>85</v>
      </c>
      <c r="AY946" s="248" t="s">
        <v>141</v>
      </c>
    </row>
    <row r="947" s="1" customFormat="1" ht="24" customHeight="1">
      <c r="B947" s="39"/>
      <c r="C947" s="259" t="s">
        <v>916</v>
      </c>
      <c r="D947" s="259" t="s">
        <v>195</v>
      </c>
      <c r="E947" s="260" t="s">
        <v>1029</v>
      </c>
      <c r="F947" s="261" t="s">
        <v>1595</v>
      </c>
      <c r="G947" s="262" t="s">
        <v>309</v>
      </c>
      <c r="H947" s="263">
        <v>28.600000000000001</v>
      </c>
      <c r="I947" s="264"/>
      <c r="J947" s="265">
        <f>ROUND(I947*H947,2)</f>
        <v>0</v>
      </c>
      <c r="K947" s="261" t="s">
        <v>147</v>
      </c>
      <c r="L947" s="266"/>
      <c r="M947" s="267" t="s">
        <v>19</v>
      </c>
      <c r="N947" s="268" t="s">
        <v>48</v>
      </c>
      <c r="O947" s="84"/>
      <c r="P947" s="222">
        <f>O947*H947</f>
        <v>0</v>
      </c>
      <c r="Q947" s="222">
        <v>0.00044999999999999999</v>
      </c>
      <c r="R947" s="222">
        <f>Q947*H947</f>
        <v>0.01287</v>
      </c>
      <c r="S947" s="222">
        <v>0</v>
      </c>
      <c r="T947" s="223">
        <f>S947*H947</f>
        <v>0</v>
      </c>
      <c r="AR947" s="224" t="s">
        <v>377</v>
      </c>
      <c r="AT947" s="224" t="s">
        <v>195</v>
      </c>
      <c r="AU947" s="224" t="s">
        <v>87</v>
      </c>
      <c r="AY947" s="18" t="s">
        <v>141</v>
      </c>
      <c r="BE947" s="225">
        <f>IF(N947="základní",J947,0)</f>
        <v>0</v>
      </c>
      <c r="BF947" s="225">
        <f>IF(N947="snížená",J947,0)</f>
        <v>0</v>
      </c>
      <c r="BG947" s="225">
        <f>IF(N947="zákl. přenesená",J947,0)</f>
        <v>0</v>
      </c>
      <c r="BH947" s="225">
        <f>IF(N947="sníž. přenesená",J947,0)</f>
        <v>0</v>
      </c>
      <c r="BI947" s="225">
        <f>IF(N947="nulová",J947,0)</f>
        <v>0</v>
      </c>
      <c r="BJ947" s="18" t="s">
        <v>85</v>
      </c>
      <c r="BK947" s="225">
        <f>ROUND(I947*H947,2)</f>
        <v>0</v>
      </c>
      <c r="BL947" s="18" t="s">
        <v>248</v>
      </c>
      <c r="BM947" s="224" t="s">
        <v>1596</v>
      </c>
    </row>
    <row r="948" s="12" customFormat="1">
      <c r="B948" s="226"/>
      <c r="C948" s="227"/>
      <c r="D948" s="228" t="s">
        <v>150</v>
      </c>
      <c r="E948" s="227"/>
      <c r="F948" s="230" t="s">
        <v>1597</v>
      </c>
      <c r="G948" s="227"/>
      <c r="H948" s="231">
        <v>28.600000000000001</v>
      </c>
      <c r="I948" s="232"/>
      <c r="J948" s="227"/>
      <c r="K948" s="227"/>
      <c r="L948" s="233"/>
      <c r="M948" s="234"/>
      <c r="N948" s="235"/>
      <c r="O948" s="235"/>
      <c r="P948" s="235"/>
      <c r="Q948" s="235"/>
      <c r="R948" s="235"/>
      <c r="S948" s="235"/>
      <c r="T948" s="236"/>
      <c r="AT948" s="237" t="s">
        <v>150</v>
      </c>
      <c r="AU948" s="237" t="s">
        <v>87</v>
      </c>
      <c r="AV948" s="12" t="s">
        <v>87</v>
      </c>
      <c r="AW948" s="12" t="s">
        <v>4</v>
      </c>
      <c r="AX948" s="12" t="s">
        <v>85</v>
      </c>
      <c r="AY948" s="237" t="s">
        <v>141</v>
      </c>
    </row>
    <row r="949" s="1" customFormat="1" ht="36" customHeight="1">
      <c r="B949" s="39"/>
      <c r="C949" s="213" t="s">
        <v>925</v>
      </c>
      <c r="D949" s="213" t="s">
        <v>143</v>
      </c>
      <c r="E949" s="214" t="s">
        <v>1034</v>
      </c>
      <c r="F949" s="215" t="s">
        <v>1035</v>
      </c>
      <c r="G949" s="216" t="s">
        <v>192</v>
      </c>
      <c r="H949" s="217">
        <v>5.3129999999999997</v>
      </c>
      <c r="I949" s="218"/>
      <c r="J949" s="219">
        <f>ROUND(I949*H949,2)</f>
        <v>0</v>
      </c>
      <c r="K949" s="215" t="s">
        <v>147</v>
      </c>
      <c r="L949" s="44"/>
      <c r="M949" s="220" t="s">
        <v>19</v>
      </c>
      <c r="N949" s="221" t="s">
        <v>48</v>
      </c>
      <c r="O949" s="84"/>
      <c r="P949" s="222">
        <f>O949*H949</f>
        <v>0</v>
      </c>
      <c r="Q949" s="222">
        <v>0.0041700000000000001</v>
      </c>
      <c r="R949" s="222">
        <f>Q949*H949</f>
        <v>0.022155209999999998</v>
      </c>
      <c r="S949" s="222">
        <v>0</v>
      </c>
      <c r="T949" s="223">
        <f>S949*H949</f>
        <v>0</v>
      </c>
      <c r="AR949" s="224" t="s">
        <v>248</v>
      </c>
      <c r="AT949" s="224" t="s">
        <v>143</v>
      </c>
      <c r="AU949" s="224" t="s">
        <v>87</v>
      </c>
      <c r="AY949" s="18" t="s">
        <v>141</v>
      </c>
      <c r="BE949" s="225">
        <f>IF(N949="základní",J949,0)</f>
        <v>0</v>
      </c>
      <c r="BF949" s="225">
        <f>IF(N949="snížená",J949,0)</f>
        <v>0</v>
      </c>
      <c r="BG949" s="225">
        <f>IF(N949="zákl. přenesená",J949,0)</f>
        <v>0</v>
      </c>
      <c r="BH949" s="225">
        <f>IF(N949="sníž. přenesená",J949,0)</f>
        <v>0</v>
      </c>
      <c r="BI949" s="225">
        <f>IF(N949="nulová",J949,0)</f>
        <v>0</v>
      </c>
      <c r="BJ949" s="18" t="s">
        <v>85</v>
      </c>
      <c r="BK949" s="225">
        <f>ROUND(I949*H949,2)</f>
        <v>0</v>
      </c>
      <c r="BL949" s="18" t="s">
        <v>248</v>
      </c>
      <c r="BM949" s="224" t="s">
        <v>1598</v>
      </c>
    </row>
    <row r="950" s="12" customFormat="1">
      <c r="B950" s="226"/>
      <c r="C950" s="227"/>
      <c r="D950" s="228" t="s">
        <v>150</v>
      </c>
      <c r="E950" s="229" t="s">
        <v>19</v>
      </c>
      <c r="F950" s="230" t="s">
        <v>1349</v>
      </c>
      <c r="G950" s="227"/>
      <c r="H950" s="231">
        <v>5.0629999999999997</v>
      </c>
      <c r="I950" s="232"/>
      <c r="J950" s="227"/>
      <c r="K950" s="227"/>
      <c r="L950" s="233"/>
      <c r="M950" s="234"/>
      <c r="N950" s="235"/>
      <c r="O950" s="235"/>
      <c r="P950" s="235"/>
      <c r="Q950" s="235"/>
      <c r="R950" s="235"/>
      <c r="S950" s="235"/>
      <c r="T950" s="236"/>
      <c r="AT950" s="237" t="s">
        <v>150</v>
      </c>
      <c r="AU950" s="237" t="s">
        <v>87</v>
      </c>
      <c r="AV950" s="12" t="s">
        <v>87</v>
      </c>
      <c r="AW950" s="12" t="s">
        <v>36</v>
      </c>
      <c r="AX950" s="12" t="s">
        <v>77</v>
      </c>
      <c r="AY950" s="237" t="s">
        <v>141</v>
      </c>
    </row>
    <row r="951" s="12" customFormat="1">
      <c r="B951" s="226"/>
      <c r="C951" s="227"/>
      <c r="D951" s="228" t="s">
        <v>150</v>
      </c>
      <c r="E951" s="229" t="s">
        <v>19</v>
      </c>
      <c r="F951" s="230" t="s">
        <v>1346</v>
      </c>
      <c r="G951" s="227"/>
      <c r="H951" s="231">
        <v>0.10000000000000001</v>
      </c>
      <c r="I951" s="232"/>
      <c r="J951" s="227"/>
      <c r="K951" s="227"/>
      <c r="L951" s="233"/>
      <c r="M951" s="234"/>
      <c r="N951" s="235"/>
      <c r="O951" s="235"/>
      <c r="P951" s="235"/>
      <c r="Q951" s="235"/>
      <c r="R951" s="235"/>
      <c r="S951" s="235"/>
      <c r="T951" s="236"/>
      <c r="AT951" s="237" t="s">
        <v>150</v>
      </c>
      <c r="AU951" s="237" t="s">
        <v>87</v>
      </c>
      <c r="AV951" s="12" t="s">
        <v>87</v>
      </c>
      <c r="AW951" s="12" t="s">
        <v>36</v>
      </c>
      <c r="AX951" s="12" t="s">
        <v>77</v>
      </c>
      <c r="AY951" s="237" t="s">
        <v>141</v>
      </c>
    </row>
    <row r="952" s="12" customFormat="1">
      <c r="B952" s="226"/>
      <c r="C952" s="227"/>
      <c r="D952" s="228" t="s">
        <v>150</v>
      </c>
      <c r="E952" s="229" t="s">
        <v>19</v>
      </c>
      <c r="F952" s="230" t="s">
        <v>1350</v>
      </c>
      <c r="G952" s="227"/>
      <c r="H952" s="231">
        <v>0.14999999999999999</v>
      </c>
      <c r="I952" s="232"/>
      <c r="J952" s="227"/>
      <c r="K952" s="227"/>
      <c r="L952" s="233"/>
      <c r="M952" s="234"/>
      <c r="N952" s="235"/>
      <c r="O952" s="235"/>
      <c r="P952" s="235"/>
      <c r="Q952" s="235"/>
      <c r="R952" s="235"/>
      <c r="S952" s="235"/>
      <c r="T952" s="236"/>
      <c r="AT952" s="237" t="s">
        <v>150</v>
      </c>
      <c r="AU952" s="237" t="s">
        <v>87</v>
      </c>
      <c r="AV952" s="12" t="s">
        <v>87</v>
      </c>
      <c r="AW952" s="12" t="s">
        <v>36</v>
      </c>
      <c r="AX952" s="12" t="s">
        <v>77</v>
      </c>
      <c r="AY952" s="237" t="s">
        <v>141</v>
      </c>
    </row>
    <row r="953" s="15" customFormat="1">
      <c r="B953" s="269"/>
      <c r="C953" s="270"/>
      <c r="D953" s="228" t="s">
        <v>150</v>
      </c>
      <c r="E953" s="271" t="s">
        <v>19</v>
      </c>
      <c r="F953" s="272" t="s">
        <v>1351</v>
      </c>
      <c r="G953" s="270"/>
      <c r="H953" s="273">
        <v>5.3129999999999997</v>
      </c>
      <c r="I953" s="274"/>
      <c r="J953" s="270"/>
      <c r="K953" s="270"/>
      <c r="L953" s="275"/>
      <c r="M953" s="276"/>
      <c r="N953" s="277"/>
      <c r="O953" s="277"/>
      <c r="P953" s="277"/>
      <c r="Q953" s="277"/>
      <c r="R953" s="277"/>
      <c r="S953" s="277"/>
      <c r="T953" s="278"/>
      <c r="AT953" s="279" t="s">
        <v>150</v>
      </c>
      <c r="AU953" s="279" t="s">
        <v>87</v>
      </c>
      <c r="AV953" s="15" t="s">
        <v>157</v>
      </c>
      <c r="AW953" s="15" t="s">
        <v>36</v>
      </c>
      <c r="AX953" s="15" t="s">
        <v>77</v>
      </c>
      <c r="AY953" s="279" t="s">
        <v>141</v>
      </c>
    </row>
    <row r="954" s="13" customFormat="1">
      <c r="B954" s="238"/>
      <c r="C954" s="239"/>
      <c r="D954" s="228" t="s">
        <v>150</v>
      </c>
      <c r="E954" s="240" t="s">
        <v>19</v>
      </c>
      <c r="F954" s="241" t="s">
        <v>152</v>
      </c>
      <c r="G954" s="239"/>
      <c r="H954" s="242">
        <v>5.3129999999999997</v>
      </c>
      <c r="I954" s="243"/>
      <c r="J954" s="239"/>
      <c r="K954" s="239"/>
      <c r="L954" s="244"/>
      <c r="M954" s="245"/>
      <c r="N954" s="246"/>
      <c r="O954" s="246"/>
      <c r="P954" s="246"/>
      <c r="Q954" s="246"/>
      <c r="R954" s="246"/>
      <c r="S954" s="246"/>
      <c r="T954" s="247"/>
      <c r="AT954" s="248" t="s">
        <v>150</v>
      </c>
      <c r="AU954" s="248" t="s">
        <v>87</v>
      </c>
      <c r="AV954" s="13" t="s">
        <v>148</v>
      </c>
      <c r="AW954" s="13" t="s">
        <v>36</v>
      </c>
      <c r="AX954" s="13" t="s">
        <v>85</v>
      </c>
      <c r="AY954" s="248" t="s">
        <v>141</v>
      </c>
    </row>
    <row r="955" s="1" customFormat="1" ht="36" customHeight="1">
      <c r="B955" s="39"/>
      <c r="C955" s="259" t="s">
        <v>1599</v>
      </c>
      <c r="D955" s="259" t="s">
        <v>195</v>
      </c>
      <c r="E955" s="260" t="s">
        <v>1038</v>
      </c>
      <c r="F955" s="261" t="s">
        <v>1039</v>
      </c>
      <c r="G955" s="262" t="s">
        <v>192</v>
      </c>
      <c r="H955" s="263">
        <v>5.8440000000000003</v>
      </c>
      <c r="I955" s="264"/>
      <c r="J955" s="265">
        <f>ROUND(I955*H955,2)</f>
        <v>0</v>
      </c>
      <c r="K955" s="261" t="s">
        <v>19</v>
      </c>
      <c r="L955" s="266"/>
      <c r="M955" s="267" t="s">
        <v>19</v>
      </c>
      <c r="N955" s="268" t="s">
        <v>48</v>
      </c>
      <c r="O955" s="84"/>
      <c r="P955" s="222">
        <f>O955*H955</f>
        <v>0</v>
      </c>
      <c r="Q955" s="222">
        <v>0.019199999999999998</v>
      </c>
      <c r="R955" s="222">
        <f>Q955*H955</f>
        <v>0.11220479999999999</v>
      </c>
      <c r="S955" s="222">
        <v>0</v>
      </c>
      <c r="T955" s="223">
        <f>S955*H955</f>
        <v>0</v>
      </c>
      <c r="AR955" s="224" t="s">
        <v>377</v>
      </c>
      <c r="AT955" s="224" t="s">
        <v>195</v>
      </c>
      <c r="AU955" s="224" t="s">
        <v>87</v>
      </c>
      <c r="AY955" s="18" t="s">
        <v>141</v>
      </c>
      <c r="BE955" s="225">
        <f>IF(N955="základní",J955,0)</f>
        <v>0</v>
      </c>
      <c r="BF955" s="225">
        <f>IF(N955="snížená",J955,0)</f>
        <v>0</v>
      </c>
      <c r="BG955" s="225">
        <f>IF(N955="zákl. přenesená",J955,0)</f>
        <v>0</v>
      </c>
      <c r="BH955" s="225">
        <f>IF(N955="sníž. přenesená",J955,0)</f>
        <v>0</v>
      </c>
      <c r="BI955" s="225">
        <f>IF(N955="nulová",J955,0)</f>
        <v>0</v>
      </c>
      <c r="BJ955" s="18" t="s">
        <v>85</v>
      </c>
      <c r="BK955" s="225">
        <f>ROUND(I955*H955,2)</f>
        <v>0</v>
      </c>
      <c r="BL955" s="18" t="s">
        <v>248</v>
      </c>
      <c r="BM955" s="224" t="s">
        <v>1600</v>
      </c>
    </row>
    <row r="956" s="12" customFormat="1">
      <c r="B956" s="226"/>
      <c r="C956" s="227"/>
      <c r="D956" s="228" t="s">
        <v>150</v>
      </c>
      <c r="E956" s="227"/>
      <c r="F956" s="230" t="s">
        <v>1601</v>
      </c>
      <c r="G956" s="227"/>
      <c r="H956" s="231">
        <v>5.8440000000000003</v>
      </c>
      <c r="I956" s="232"/>
      <c r="J956" s="227"/>
      <c r="K956" s="227"/>
      <c r="L956" s="233"/>
      <c r="M956" s="234"/>
      <c r="N956" s="235"/>
      <c r="O956" s="235"/>
      <c r="P956" s="235"/>
      <c r="Q956" s="235"/>
      <c r="R956" s="235"/>
      <c r="S956" s="235"/>
      <c r="T956" s="236"/>
      <c r="AT956" s="237" t="s">
        <v>150</v>
      </c>
      <c r="AU956" s="237" t="s">
        <v>87</v>
      </c>
      <c r="AV956" s="12" t="s">
        <v>87</v>
      </c>
      <c r="AW956" s="12" t="s">
        <v>4</v>
      </c>
      <c r="AX956" s="12" t="s">
        <v>85</v>
      </c>
      <c r="AY956" s="237" t="s">
        <v>141</v>
      </c>
    </row>
    <row r="957" s="1" customFormat="1" ht="16.5" customHeight="1">
      <c r="B957" s="39"/>
      <c r="C957" s="213" t="s">
        <v>1602</v>
      </c>
      <c r="D957" s="213" t="s">
        <v>143</v>
      </c>
      <c r="E957" s="214" t="s">
        <v>1043</v>
      </c>
      <c r="F957" s="215" t="s">
        <v>1044</v>
      </c>
      <c r="G957" s="216" t="s">
        <v>192</v>
      </c>
      <c r="H957" s="217">
        <v>5.3129999999999997</v>
      </c>
      <c r="I957" s="218"/>
      <c r="J957" s="219">
        <f>ROUND(I957*H957,2)</f>
        <v>0</v>
      </c>
      <c r="K957" s="215" t="s">
        <v>147</v>
      </c>
      <c r="L957" s="44"/>
      <c r="M957" s="220" t="s">
        <v>19</v>
      </c>
      <c r="N957" s="221" t="s">
        <v>48</v>
      </c>
      <c r="O957" s="84"/>
      <c r="P957" s="222">
        <f>O957*H957</f>
        <v>0</v>
      </c>
      <c r="Q957" s="222">
        <v>0.00029999999999999997</v>
      </c>
      <c r="R957" s="222">
        <f>Q957*H957</f>
        <v>0.0015938999999999999</v>
      </c>
      <c r="S957" s="222">
        <v>0</v>
      </c>
      <c r="T957" s="223">
        <f>S957*H957</f>
        <v>0</v>
      </c>
      <c r="AR957" s="224" t="s">
        <v>248</v>
      </c>
      <c r="AT957" s="224" t="s">
        <v>143</v>
      </c>
      <c r="AU957" s="224" t="s">
        <v>87</v>
      </c>
      <c r="AY957" s="18" t="s">
        <v>141</v>
      </c>
      <c r="BE957" s="225">
        <f>IF(N957="základní",J957,0)</f>
        <v>0</v>
      </c>
      <c r="BF957" s="225">
        <f>IF(N957="snížená",J957,0)</f>
        <v>0</v>
      </c>
      <c r="BG957" s="225">
        <f>IF(N957="zákl. přenesená",J957,0)</f>
        <v>0</v>
      </c>
      <c r="BH957" s="225">
        <f>IF(N957="sníž. přenesená",J957,0)</f>
        <v>0</v>
      </c>
      <c r="BI957" s="225">
        <f>IF(N957="nulová",J957,0)</f>
        <v>0</v>
      </c>
      <c r="BJ957" s="18" t="s">
        <v>85</v>
      </c>
      <c r="BK957" s="225">
        <f>ROUND(I957*H957,2)</f>
        <v>0</v>
      </c>
      <c r="BL957" s="18" t="s">
        <v>248</v>
      </c>
      <c r="BM957" s="224" t="s">
        <v>1603</v>
      </c>
    </row>
    <row r="958" s="1" customFormat="1" ht="16.5" customHeight="1">
      <c r="B958" s="39"/>
      <c r="C958" s="213" t="s">
        <v>1604</v>
      </c>
      <c r="D958" s="213" t="s">
        <v>143</v>
      </c>
      <c r="E958" s="214" t="s">
        <v>1047</v>
      </c>
      <c r="F958" s="215" t="s">
        <v>1048</v>
      </c>
      <c r="G958" s="216" t="s">
        <v>305</v>
      </c>
      <c r="H958" s="217">
        <v>7.7999999999999998</v>
      </c>
      <c r="I958" s="218"/>
      <c r="J958" s="219">
        <f>ROUND(I958*H958,2)</f>
        <v>0</v>
      </c>
      <c r="K958" s="215" t="s">
        <v>147</v>
      </c>
      <c r="L958" s="44"/>
      <c r="M958" s="220" t="s">
        <v>19</v>
      </c>
      <c r="N958" s="221" t="s">
        <v>48</v>
      </c>
      <c r="O958" s="84"/>
      <c r="P958" s="222">
        <f>O958*H958</f>
        <v>0</v>
      </c>
      <c r="Q958" s="222">
        <v>3.0000000000000001E-05</v>
      </c>
      <c r="R958" s="222">
        <f>Q958*H958</f>
        <v>0.000234</v>
      </c>
      <c r="S958" s="222">
        <v>0</v>
      </c>
      <c r="T958" s="223">
        <f>S958*H958</f>
        <v>0</v>
      </c>
      <c r="AR958" s="224" t="s">
        <v>248</v>
      </c>
      <c r="AT958" s="224" t="s">
        <v>143</v>
      </c>
      <c r="AU958" s="224" t="s">
        <v>87</v>
      </c>
      <c r="AY958" s="18" t="s">
        <v>141</v>
      </c>
      <c r="BE958" s="225">
        <f>IF(N958="základní",J958,0)</f>
        <v>0</v>
      </c>
      <c r="BF958" s="225">
        <f>IF(N958="snížená",J958,0)</f>
        <v>0</v>
      </c>
      <c r="BG958" s="225">
        <f>IF(N958="zákl. přenesená",J958,0)</f>
        <v>0</v>
      </c>
      <c r="BH958" s="225">
        <f>IF(N958="sníž. přenesená",J958,0)</f>
        <v>0</v>
      </c>
      <c r="BI958" s="225">
        <f>IF(N958="nulová",J958,0)</f>
        <v>0</v>
      </c>
      <c r="BJ958" s="18" t="s">
        <v>85</v>
      </c>
      <c r="BK958" s="225">
        <f>ROUND(I958*H958,2)</f>
        <v>0</v>
      </c>
      <c r="BL958" s="18" t="s">
        <v>248</v>
      </c>
      <c r="BM958" s="224" t="s">
        <v>1605</v>
      </c>
    </row>
    <row r="959" s="1" customFormat="1" ht="36" customHeight="1">
      <c r="B959" s="39"/>
      <c r="C959" s="213" t="s">
        <v>1606</v>
      </c>
      <c r="D959" s="213" t="s">
        <v>143</v>
      </c>
      <c r="E959" s="214" t="s">
        <v>1051</v>
      </c>
      <c r="F959" s="215" t="s">
        <v>1052</v>
      </c>
      <c r="G959" s="216" t="s">
        <v>621</v>
      </c>
      <c r="H959" s="280"/>
      <c r="I959" s="218"/>
      <c r="J959" s="219">
        <f>ROUND(I959*H959,2)</f>
        <v>0</v>
      </c>
      <c r="K959" s="215" t="s">
        <v>147</v>
      </c>
      <c r="L959" s="44"/>
      <c r="M959" s="220" t="s">
        <v>19</v>
      </c>
      <c r="N959" s="221" t="s">
        <v>48</v>
      </c>
      <c r="O959" s="84"/>
      <c r="P959" s="222">
        <f>O959*H959</f>
        <v>0</v>
      </c>
      <c r="Q959" s="222">
        <v>0</v>
      </c>
      <c r="R959" s="222">
        <f>Q959*H959</f>
        <v>0</v>
      </c>
      <c r="S959" s="222">
        <v>0</v>
      </c>
      <c r="T959" s="223">
        <f>S959*H959</f>
        <v>0</v>
      </c>
      <c r="AR959" s="224" t="s">
        <v>248</v>
      </c>
      <c r="AT959" s="224" t="s">
        <v>143</v>
      </c>
      <c r="AU959" s="224" t="s">
        <v>87</v>
      </c>
      <c r="AY959" s="18" t="s">
        <v>141</v>
      </c>
      <c r="BE959" s="225">
        <f>IF(N959="základní",J959,0)</f>
        <v>0</v>
      </c>
      <c r="BF959" s="225">
        <f>IF(N959="snížená",J959,0)</f>
        <v>0</v>
      </c>
      <c r="BG959" s="225">
        <f>IF(N959="zákl. přenesená",J959,0)</f>
        <v>0</v>
      </c>
      <c r="BH959" s="225">
        <f>IF(N959="sníž. přenesená",J959,0)</f>
        <v>0</v>
      </c>
      <c r="BI959" s="225">
        <f>IF(N959="nulová",J959,0)</f>
        <v>0</v>
      </c>
      <c r="BJ959" s="18" t="s">
        <v>85</v>
      </c>
      <c r="BK959" s="225">
        <f>ROUND(I959*H959,2)</f>
        <v>0</v>
      </c>
      <c r="BL959" s="18" t="s">
        <v>248</v>
      </c>
      <c r="BM959" s="224" t="s">
        <v>1607</v>
      </c>
    </row>
    <row r="960" s="11" customFormat="1" ht="22.8" customHeight="1">
      <c r="B960" s="197"/>
      <c r="C960" s="198"/>
      <c r="D960" s="199" t="s">
        <v>76</v>
      </c>
      <c r="E960" s="211" t="s">
        <v>1054</v>
      </c>
      <c r="F960" s="211" t="s">
        <v>1055</v>
      </c>
      <c r="G960" s="198"/>
      <c r="H960" s="198"/>
      <c r="I960" s="201"/>
      <c r="J960" s="212">
        <f>BK960</f>
        <v>0</v>
      </c>
      <c r="K960" s="198"/>
      <c r="L960" s="203"/>
      <c r="M960" s="204"/>
      <c r="N960" s="205"/>
      <c r="O960" s="205"/>
      <c r="P960" s="206">
        <f>SUM(P961:P983)</f>
        <v>0</v>
      </c>
      <c r="Q960" s="205"/>
      <c r="R960" s="206">
        <f>SUM(R961:R983)</f>
        <v>0.063922699999999999</v>
      </c>
      <c r="S960" s="205"/>
      <c r="T960" s="207">
        <f>SUM(T961:T983)</f>
        <v>0</v>
      </c>
      <c r="AR960" s="208" t="s">
        <v>87</v>
      </c>
      <c r="AT960" s="209" t="s">
        <v>76</v>
      </c>
      <c r="AU960" s="209" t="s">
        <v>85</v>
      </c>
      <c r="AY960" s="208" t="s">
        <v>141</v>
      </c>
      <c r="BK960" s="210">
        <f>SUM(BK961:BK983)</f>
        <v>0</v>
      </c>
    </row>
    <row r="961" s="1" customFormat="1" ht="36" customHeight="1">
      <c r="B961" s="39"/>
      <c r="C961" s="213" t="s">
        <v>1608</v>
      </c>
      <c r="D961" s="213" t="s">
        <v>143</v>
      </c>
      <c r="E961" s="214" t="s">
        <v>1057</v>
      </c>
      <c r="F961" s="215" t="s">
        <v>1058</v>
      </c>
      <c r="G961" s="216" t="s">
        <v>192</v>
      </c>
      <c r="H961" s="217">
        <v>122.705</v>
      </c>
      <c r="I961" s="218"/>
      <c r="J961" s="219">
        <f>ROUND(I961*H961,2)</f>
        <v>0</v>
      </c>
      <c r="K961" s="215" t="s">
        <v>147</v>
      </c>
      <c r="L961" s="44"/>
      <c r="M961" s="220" t="s">
        <v>19</v>
      </c>
      <c r="N961" s="221" t="s">
        <v>48</v>
      </c>
      <c r="O961" s="84"/>
      <c r="P961" s="222">
        <f>O961*H961</f>
        <v>0</v>
      </c>
      <c r="Q961" s="222">
        <v>0.00013999999999999999</v>
      </c>
      <c r="R961" s="222">
        <f>Q961*H961</f>
        <v>0.017178699999999998</v>
      </c>
      <c r="S961" s="222">
        <v>0</v>
      </c>
      <c r="T961" s="223">
        <f>S961*H961</f>
        <v>0</v>
      </c>
      <c r="AR961" s="224" t="s">
        <v>248</v>
      </c>
      <c r="AT961" s="224" t="s">
        <v>143</v>
      </c>
      <c r="AU961" s="224" t="s">
        <v>87</v>
      </c>
      <c r="AY961" s="18" t="s">
        <v>141</v>
      </c>
      <c r="BE961" s="225">
        <f>IF(N961="základní",J961,0)</f>
        <v>0</v>
      </c>
      <c r="BF961" s="225">
        <f>IF(N961="snížená",J961,0)</f>
        <v>0</v>
      </c>
      <c r="BG961" s="225">
        <f>IF(N961="zákl. přenesená",J961,0)</f>
        <v>0</v>
      </c>
      <c r="BH961" s="225">
        <f>IF(N961="sníž. přenesená",J961,0)</f>
        <v>0</v>
      </c>
      <c r="BI961" s="225">
        <f>IF(N961="nulová",J961,0)</f>
        <v>0</v>
      </c>
      <c r="BJ961" s="18" t="s">
        <v>85</v>
      </c>
      <c r="BK961" s="225">
        <f>ROUND(I961*H961,2)</f>
        <v>0</v>
      </c>
      <c r="BL961" s="18" t="s">
        <v>248</v>
      </c>
      <c r="BM961" s="224" t="s">
        <v>1609</v>
      </c>
    </row>
    <row r="962" s="12" customFormat="1">
      <c r="B962" s="226"/>
      <c r="C962" s="227"/>
      <c r="D962" s="228" t="s">
        <v>150</v>
      </c>
      <c r="E962" s="229" t="s">
        <v>19</v>
      </c>
      <c r="F962" s="230" t="s">
        <v>1610</v>
      </c>
      <c r="G962" s="227"/>
      <c r="H962" s="231">
        <v>111.55</v>
      </c>
      <c r="I962" s="232"/>
      <c r="J962" s="227"/>
      <c r="K962" s="227"/>
      <c r="L962" s="233"/>
      <c r="M962" s="234"/>
      <c r="N962" s="235"/>
      <c r="O962" s="235"/>
      <c r="P962" s="235"/>
      <c r="Q962" s="235"/>
      <c r="R962" s="235"/>
      <c r="S962" s="235"/>
      <c r="T962" s="236"/>
      <c r="AT962" s="237" t="s">
        <v>150</v>
      </c>
      <c r="AU962" s="237" t="s">
        <v>87</v>
      </c>
      <c r="AV962" s="12" t="s">
        <v>87</v>
      </c>
      <c r="AW962" s="12" t="s">
        <v>36</v>
      </c>
      <c r="AX962" s="12" t="s">
        <v>77</v>
      </c>
      <c r="AY962" s="237" t="s">
        <v>141</v>
      </c>
    </row>
    <row r="963" s="13" customFormat="1">
      <c r="B963" s="238"/>
      <c r="C963" s="239"/>
      <c r="D963" s="228" t="s">
        <v>150</v>
      </c>
      <c r="E963" s="240" t="s">
        <v>19</v>
      </c>
      <c r="F963" s="241" t="s">
        <v>152</v>
      </c>
      <c r="G963" s="239"/>
      <c r="H963" s="242">
        <v>111.55</v>
      </c>
      <c r="I963" s="243"/>
      <c r="J963" s="239"/>
      <c r="K963" s="239"/>
      <c r="L963" s="244"/>
      <c r="M963" s="245"/>
      <c r="N963" s="246"/>
      <c r="O963" s="246"/>
      <c r="P963" s="246"/>
      <c r="Q963" s="246"/>
      <c r="R963" s="246"/>
      <c r="S963" s="246"/>
      <c r="T963" s="247"/>
      <c r="AT963" s="248" t="s">
        <v>150</v>
      </c>
      <c r="AU963" s="248" t="s">
        <v>87</v>
      </c>
      <c r="AV963" s="13" t="s">
        <v>148</v>
      </c>
      <c r="AW963" s="13" t="s">
        <v>36</v>
      </c>
      <c r="AX963" s="13" t="s">
        <v>85</v>
      </c>
      <c r="AY963" s="248" t="s">
        <v>141</v>
      </c>
    </row>
    <row r="964" s="12" customFormat="1">
      <c r="B964" s="226"/>
      <c r="C964" s="227"/>
      <c r="D964" s="228" t="s">
        <v>150</v>
      </c>
      <c r="E964" s="227"/>
      <c r="F964" s="230" t="s">
        <v>1611</v>
      </c>
      <c r="G964" s="227"/>
      <c r="H964" s="231">
        <v>122.705</v>
      </c>
      <c r="I964" s="232"/>
      <c r="J964" s="227"/>
      <c r="K964" s="227"/>
      <c r="L964" s="233"/>
      <c r="M964" s="234"/>
      <c r="N964" s="235"/>
      <c r="O964" s="235"/>
      <c r="P964" s="235"/>
      <c r="Q964" s="235"/>
      <c r="R964" s="235"/>
      <c r="S964" s="235"/>
      <c r="T964" s="236"/>
      <c r="AT964" s="237" t="s">
        <v>150</v>
      </c>
      <c r="AU964" s="237" t="s">
        <v>87</v>
      </c>
      <c r="AV964" s="12" t="s">
        <v>87</v>
      </c>
      <c r="AW964" s="12" t="s">
        <v>4</v>
      </c>
      <c r="AX964" s="12" t="s">
        <v>85</v>
      </c>
      <c r="AY964" s="237" t="s">
        <v>141</v>
      </c>
    </row>
    <row r="965" s="1" customFormat="1" ht="24" customHeight="1">
      <c r="B965" s="39"/>
      <c r="C965" s="213" t="s">
        <v>1612</v>
      </c>
      <c r="D965" s="213" t="s">
        <v>143</v>
      </c>
      <c r="E965" s="214" t="s">
        <v>1063</v>
      </c>
      <c r="F965" s="215" t="s">
        <v>1064</v>
      </c>
      <c r="G965" s="216" t="s">
        <v>192</v>
      </c>
      <c r="H965" s="217">
        <v>83.552999999999997</v>
      </c>
      <c r="I965" s="218"/>
      <c r="J965" s="219">
        <f>ROUND(I965*H965,2)</f>
        <v>0</v>
      </c>
      <c r="K965" s="215" t="s">
        <v>147</v>
      </c>
      <c r="L965" s="44"/>
      <c r="M965" s="220" t="s">
        <v>19</v>
      </c>
      <c r="N965" s="221" t="s">
        <v>48</v>
      </c>
      <c r="O965" s="84"/>
      <c r="P965" s="222">
        <f>O965*H965</f>
        <v>0</v>
      </c>
      <c r="Q965" s="222">
        <v>0.00012999999999999999</v>
      </c>
      <c r="R965" s="222">
        <f>Q965*H965</f>
        <v>0.010861889999999999</v>
      </c>
      <c r="S965" s="222">
        <v>0</v>
      </c>
      <c r="T965" s="223">
        <f>S965*H965</f>
        <v>0</v>
      </c>
      <c r="AR965" s="224" t="s">
        <v>248</v>
      </c>
      <c r="AT965" s="224" t="s">
        <v>143</v>
      </c>
      <c r="AU965" s="224" t="s">
        <v>87</v>
      </c>
      <c r="AY965" s="18" t="s">
        <v>141</v>
      </c>
      <c r="BE965" s="225">
        <f>IF(N965="základní",J965,0)</f>
        <v>0</v>
      </c>
      <c r="BF965" s="225">
        <f>IF(N965="snížená",J965,0)</f>
        <v>0</v>
      </c>
      <c r="BG965" s="225">
        <f>IF(N965="zákl. přenesená",J965,0)</f>
        <v>0</v>
      </c>
      <c r="BH965" s="225">
        <f>IF(N965="sníž. přenesená",J965,0)</f>
        <v>0</v>
      </c>
      <c r="BI965" s="225">
        <f>IF(N965="nulová",J965,0)</f>
        <v>0</v>
      </c>
      <c r="BJ965" s="18" t="s">
        <v>85</v>
      </c>
      <c r="BK965" s="225">
        <f>ROUND(I965*H965,2)</f>
        <v>0</v>
      </c>
      <c r="BL965" s="18" t="s">
        <v>248</v>
      </c>
      <c r="BM965" s="224" t="s">
        <v>1613</v>
      </c>
    </row>
    <row r="966" s="12" customFormat="1">
      <c r="B966" s="226"/>
      <c r="C966" s="227"/>
      <c r="D966" s="228" t="s">
        <v>150</v>
      </c>
      <c r="E966" s="229" t="s">
        <v>19</v>
      </c>
      <c r="F966" s="230" t="s">
        <v>1614</v>
      </c>
      <c r="G966" s="227"/>
      <c r="H966" s="231">
        <v>61.353000000000002</v>
      </c>
      <c r="I966" s="232"/>
      <c r="J966" s="227"/>
      <c r="K966" s="227"/>
      <c r="L966" s="233"/>
      <c r="M966" s="234"/>
      <c r="N966" s="235"/>
      <c r="O966" s="235"/>
      <c r="P966" s="235"/>
      <c r="Q966" s="235"/>
      <c r="R966" s="235"/>
      <c r="S966" s="235"/>
      <c r="T966" s="236"/>
      <c r="AT966" s="237" t="s">
        <v>150</v>
      </c>
      <c r="AU966" s="237" t="s">
        <v>87</v>
      </c>
      <c r="AV966" s="12" t="s">
        <v>87</v>
      </c>
      <c r="AW966" s="12" t="s">
        <v>36</v>
      </c>
      <c r="AX966" s="12" t="s">
        <v>77</v>
      </c>
      <c r="AY966" s="237" t="s">
        <v>141</v>
      </c>
    </row>
    <row r="967" s="12" customFormat="1">
      <c r="B967" s="226"/>
      <c r="C967" s="227"/>
      <c r="D967" s="228" t="s">
        <v>150</v>
      </c>
      <c r="E967" s="229" t="s">
        <v>19</v>
      </c>
      <c r="F967" s="230" t="s">
        <v>1615</v>
      </c>
      <c r="G967" s="227"/>
      <c r="H967" s="231">
        <v>22.199999999999999</v>
      </c>
      <c r="I967" s="232"/>
      <c r="J967" s="227"/>
      <c r="K967" s="227"/>
      <c r="L967" s="233"/>
      <c r="M967" s="234"/>
      <c r="N967" s="235"/>
      <c r="O967" s="235"/>
      <c r="P967" s="235"/>
      <c r="Q967" s="235"/>
      <c r="R967" s="235"/>
      <c r="S967" s="235"/>
      <c r="T967" s="236"/>
      <c r="AT967" s="237" t="s">
        <v>150</v>
      </c>
      <c r="AU967" s="237" t="s">
        <v>87</v>
      </c>
      <c r="AV967" s="12" t="s">
        <v>87</v>
      </c>
      <c r="AW967" s="12" t="s">
        <v>36</v>
      </c>
      <c r="AX967" s="12" t="s">
        <v>77</v>
      </c>
      <c r="AY967" s="237" t="s">
        <v>141</v>
      </c>
    </row>
    <row r="968" s="13" customFormat="1">
      <c r="B968" s="238"/>
      <c r="C968" s="239"/>
      <c r="D968" s="228" t="s">
        <v>150</v>
      </c>
      <c r="E968" s="240" t="s">
        <v>19</v>
      </c>
      <c r="F968" s="241" t="s">
        <v>152</v>
      </c>
      <c r="G968" s="239"/>
      <c r="H968" s="242">
        <v>83.552999999999997</v>
      </c>
      <c r="I968" s="243"/>
      <c r="J968" s="239"/>
      <c r="K968" s="239"/>
      <c r="L968" s="244"/>
      <c r="M968" s="245"/>
      <c r="N968" s="246"/>
      <c r="O968" s="246"/>
      <c r="P968" s="246"/>
      <c r="Q968" s="246"/>
      <c r="R968" s="246"/>
      <c r="S968" s="246"/>
      <c r="T968" s="247"/>
      <c r="AT968" s="248" t="s">
        <v>150</v>
      </c>
      <c r="AU968" s="248" t="s">
        <v>87</v>
      </c>
      <c r="AV968" s="13" t="s">
        <v>148</v>
      </c>
      <c r="AW968" s="13" t="s">
        <v>36</v>
      </c>
      <c r="AX968" s="13" t="s">
        <v>85</v>
      </c>
      <c r="AY968" s="248" t="s">
        <v>141</v>
      </c>
    </row>
    <row r="969" s="1" customFormat="1" ht="24" customHeight="1">
      <c r="B969" s="39"/>
      <c r="C969" s="213" t="s">
        <v>1616</v>
      </c>
      <c r="D969" s="213" t="s">
        <v>143</v>
      </c>
      <c r="E969" s="214" t="s">
        <v>1069</v>
      </c>
      <c r="F969" s="215" t="s">
        <v>1070</v>
      </c>
      <c r="G969" s="216" t="s">
        <v>192</v>
      </c>
      <c r="H969" s="217">
        <v>83.552999999999997</v>
      </c>
      <c r="I969" s="218"/>
      <c r="J969" s="219">
        <f>ROUND(I969*H969,2)</f>
        <v>0</v>
      </c>
      <c r="K969" s="215" t="s">
        <v>147</v>
      </c>
      <c r="L969" s="44"/>
      <c r="M969" s="220" t="s">
        <v>19</v>
      </c>
      <c r="N969" s="221" t="s">
        <v>48</v>
      </c>
      <c r="O969" s="84"/>
      <c r="P969" s="222">
        <f>O969*H969</f>
        <v>0</v>
      </c>
      <c r="Q969" s="222">
        <v>0.00011</v>
      </c>
      <c r="R969" s="222">
        <f>Q969*H969</f>
        <v>0.0091908300000000005</v>
      </c>
      <c r="S969" s="222">
        <v>0</v>
      </c>
      <c r="T969" s="223">
        <f>S969*H969</f>
        <v>0</v>
      </c>
      <c r="AR969" s="224" t="s">
        <v>248</v>
      </c>
      <c r="AT969" s="224" t="s">
        <v>143</v>
      </c>
      <c r="AU969" s="224" t="s">
        <v>87</v>
      </c>
      <c r="AY969" s="18" t="s">
        <v>141</v>
      </c>
      <c r="BE969" s="225">
        <f>IF(N969="základní",J969,0)</f>
        <v>0</v>
      </c>
      <c r="BF969" s="225">
        <f>IF(N969="snížená",J969,0)</f>
        <v>0</v>
      </c>
      <c r="BG969" s="225">
        <f>IF(N969="zákl. přenesená",J969,0)</f>
        <v>0</v>
      </c>
      <c r="BH969" s="225">
        <f>IF(N969="sníž. přenesená",J969,0)</f>
        <v>0</v>
      </c>
      <c r="BI969" s="225">
        <f>IF(N969="nulová",J969,0)</f>
        <v>0</v>
      </c>
      <c r="BJ969" s="18" t="s">
        <v>85</v>
      </c>
      <c r="BK969" s="225">
        <f>ROUND(I969*H969,2)</f>
        <v>0</v>
      </c>
      <c r="BL969" s="18" t="s">
        <v>248</v>
      </c>
      <c r="BM969" s="224" t="s">
        <v>1617</v>
      </c>
    </row>
    <row r="970" s="1" customFormat="1" ht="24" customHeight="1">
      <c r="B970" s="39"/>
      <c r="C970" s="213" t="s">
        <v>1618</v>
      </c>
      <c r="D970" s="213" t="s">
        <v>143</v>
      </c>
      <c r="E970" s="214" t="s">
        <v>1073</v>
      </c>
      <c r="F970" s="215" t="s">
        <v>1074</v>
      </c>
      <c r="G970" s="216" t="s">
        <v>192</v>
      </c>
      <c r="H970" s="217">
        <v>190.65199999999999</v>
      </c>
      <c r="I970" s="218"/>
      <c r="J970" s="219">
        <f>ROUND(I970*H970,2)</f>
        <v>0</v>
      </c>
      <c r="K970" s="215" t="s">
        <v>147</v>
      </c>
      <c r="L970" s="44"/>
      <c r="M970" s="220" t="s">
        <v>19</v>
      </c>
      <c r="N970" s="221" t="s">
        <v>48</v>
      </c>
      <c r="O970" s="84"/>
      <c r="P970" s="222">
        <f>O970*H970</f>
        <v>0</v>
      </c>
      <c r="Q970" s="222">
        <v>0.00013999999999999999</v>
      </c>
      <c r="R970" s="222">
        <f>Q970*H970</f>
        <v>0.026691279999999994</v>
      </c>
      <c r="S970" s="222">
        <v>0</v>
      </c>
      <c r="T970" s="223">
        <f>S970*H970</f>
        <v>0</v>
      </c>
      <c r="AR970" s="224" t="s">
        <v>248</v>
      </c>
      <c r="AT970" s="224" t="s">
        <v>143</v>
      </c>
      <c r="AU970" s="224" t="s">
        <v>87</v>
      </c>
      <c r="AY970" s="18" t="s">
        <v>141</v>
      </c>
      <c r="BE970" s="225">
        <f>IF(N970="základní",J970,0)</f>
        <v>0</v>
      </c>
      <c r="BF970" s="225">
        <f>IF(N970="snížená",J970,0)</f>
        <v>0</v>
      </c>
      <c r="BG970" s="225">
        <f>IF(N970="zákl. přenesená",J970,0)</f>
        <v>0</v>
      </c>
      <c r="BH970" s="225">
        <f>IF(N970="sníž. přenesená",J970,0)</f>
        <v>0</v>
      </c>
      <c r="BI970" s="225">
        <f>IF(N970="nulová",J970,0)</f>
        <v>0</v>
      </c>
      <c r="BJ970" s="18" t="s">
        <v>85</v>
      </c>
      <c r="BK970" s="225">
        <f>ROUND(I970*H970,2)</f>
        <v>0</v>
      </c>
      <c r="BL970" s="18" t="s">
        <v>248</v>
      </c>
      <c r="BM970" s="224" t="s">
        <v>1619</v>
      </c>
    </row>
    <row r="971" s="12" customFormat="1">
      <c r="B971" s="226"/>
      <c r="C971" s="227"/>
      <c r="D971" s="228" t="s">
        <v>150</v>
      </c>
      <c r="E971" s="229" t="s">
        <v>19</v>
      </c>
      <c r="F971" s="230" t="s">
        <v>1620</v>
      </c>
      <c r="G971" s="227"/>
      <c r="H971" s="231">
        <v>22.079999999999998</v>
      </c>
      <c r="I971" s="232"/>
      <c r="J971" s="227"/>
      <c r="K971" s="227"/>
      <c r="L971" s="233"/>
      <c r="M971" s="234"/>
      <c r="N971" s="235"/>
      <c r="O971" s="235"/>
      <c r="P971" s="235"/>
      <c r="Q971" s="235"/>
      <c r="R971" s="235"/>
      <c r="S971" s="235"/>
      <c r="T971" s="236"/>
      <c r="AT971" s="237" t="s">
        <v>150</v>
      </c>
      <c r="AU971" s="237" t="s">
        <v>87</v>
      </c>
      <c r="AV971" s="12" t="s">
        <v>87</v>
      </c>
      <c r="AW971" s="12" t="s">
        <v>36</v>
      </c>
      <c r="AX971" s="12" t="s">
        <v>77</v>
      </c>
      <c r="AY971" s="237" t="s">
        <v>141</v>
      </c>
    </row>
    <row r="972" s="14" customFormat="1">
      <c r="B972" s="249"/>
      <c r="C972" s="250"/>
      <c r="D972" s="228" t="s">
        <v>150</v>
      </c>
      <c r="E972" s="251" t="s">
        <v>19</v>
      </c>
      <c r="F972" s="252" t="s">
        <v>1563</v>
      </c>
      <c r="G972" s="250"/>
      <c r="H972" s="251" t="s">
        <v>19</v>
      </c>
      <c r="I972" s="253"/>
      <c r="J972" s="250"/>
      <c r="K972" s="250"/>
      <c r="L972" s="254"/>
      <c r="M972" s="255"/>
      <c r="N972" s="256"/>
      <c r="O972" s="256"/>
      <c r="P972" s="256"/>
      <c r="Q972" s="256"/>
      <c r="R972" s="256"/>
      <c r="S972" s="256"/>
      <c r="T972" s="257"/>
      <c r="AT972" s="258" t="s">
        <v>150</v>
      </c>
      <c r="AU972" s="258" t="s">
        <v>87</v>
      </c>
      <c r="AV972" s="14" t="s">
        <v>85</v>
      </c>
      <c r="AW972" s="14" t="s">
        <v>36</v>
      </c>
      <c r="AX972" s="14" t="s">
        <v>77</v>
      </c>
      <c r="AY972" s="258" t="s">
        <v>141</v>
      </c>
    </row>
    <row r="973" s="12" customFormat="1">
      <c r="B973" s="226"/>
      <c r="C973" s="227"/>
      <c r="D973" s="228" t="s">
        <v>150</v>
      </c>
      <c r="E973" s="229" t="s">
        <v>19</v>
      </c>
      <c r="F973" s="230" t="s">
        <v>1621</v>
      </c>
      <c r="G973" s="227"/>
      <c r="H973" s="231">
        <v>34.334000000000003</v>
      </c>
      <c r="I973" s="232"/>
      <c r="J973" s="227"/>
      <c r="K973" s="227"/>
      <c r="L973" s="233"/>
      <c r="M973" s="234"/>
      <c r="N973" s="235"/>
      <c r="O973" s="235"/>
      <c r="P973" s="235"/>
      <c r="Q973" s="235"/>
      <c r="R973" s="235"/>
      <c r="S973" s="235"/>
      <c r="T973" s="236"/>
      <c r="AT973" s="237" t="s">
        <v>150</v>
      </c>
      <c r="AU973" s="237" t="s">
        <v>87</v>
      </c>
      <c r="AV973" s="12" t="s">
        <v>87</v>
      </c>
      <c r="AW973" s="12" t="s">
        <v>36</v>
      </c>
      <c r="AX973" s="12" t="s">
        <v>77</v>
      </c>
      <c r="AY973" s="237" t="s">
        <v>141</v>
      </c>
    </row>
    <row r="974" s="14" customFormat="1">
      <c r="B974" s="249"/>
      <c r="C974" s="250"/>
      <c r="D974" s="228" t="s">
        <v>150</v>
      </c>
      <c r="E974" s="251" t="s">
        <v>19</v>
      </c>
      <c r="F974" s="252" t="s">
        <v>1565</v>
      </c>
      <c r="G974" s="250"/>
      <c r="H974" s="251" t="s">
        <v>19</v>
      </c>
      <c r="I974" s="253"/>
      <c r="J974" s="250"/>
      <c r="K974" s="250"/>
      <c r="L974" s="254"/>
      <c r="M974" s="255"/>
      <c r="N974" s="256"/>
      <c r="O974" s="256"/>
      <c r="P974" s="256"/>
      <c r="Q974" s="256"/>
      <c r="R974" s="256"/>
      <c r="S974" s="256"/>
      <c r="T974" s="257"/>
      <c r="AT974" s="258" t="s">
        <v>150</v>
      </c>
      <c r="AU974" s="258" t="s">
        <v>87</v>
      </c>
      <c r="AV974" s="14" t="s">
        <v>85</v>
      </c>
      <c r="AW974" s="14" t="s">
        <v>36</v>
      </c>
      <c r="AX974" s="14" t="s">
        <v>77</v>
      </c>
      <c r="AY974" s="258" t="s">
        <v>141</v>
      </c>
    </row>
    <row r="975" s="12" customFormat="1">
      <c r="B975" s="226"/>
      <c r="C975" s="227"/>
      <c r="D975" s="228" t="s">
        <v>150</v>
      </c>
      <c r="E975" s="229" t="s">
        <v>19</v>
      </c>
      <c r="F975" s="230" t="s">
        <v>1622</v>
      </c>
      <c r="G975" s="227"/>
      <c r="H975" s="231">
        <v>43.847999999999999</v>
      </c>
      <c r="I975" s="232"/>
      <c r="J975" s="227"/>
      <c r="K975" s="227"/>
      <c r="L975" s="233"/>
      <c r="M975" s="234"/>
      <c r="N975" s="235"/>
      <c r="O975" s="235"/>
      <c r="P975" s="235"/>
      <c r="Q975" s="235"/>
      <c r="R975" s="235"/>
      <c r="S975" s="235"/>
      <c r="T975" s="236"/>
      <c r="AT975" s="237" t="s">
        <v>150</v>
      </c>
      <c r="AU975" s="237" t="s">
        <v>87</v>
      </c>
      <c r="AV975" s="12" t="s">
        <v>87</v>
      </c>
      <c r="AW975" s="12" t="s">
        <v>36</v>
      </c>
      <c r="AX975" s="12" t="s">
        <v>77</v>
      </c>
      <c r="AY975" s="237" t="s">
        <v>141</v>
      </c>
    </row>
    <row r="976" s="14" customFormat="1">
      <c r="B976" s="249"/>
      <c r="C976" s="250"/>
      <c r="D976" s="228" t="s">
        <v>150</v>
      </c>
      <c r="E976" s="251" t="s">
        <v>19</v>
      </c>
      <c r="F976" s="252" t="s">
        <v>1567</v>
      </c>
      <c r="G976" s="250"/>
      <c r="H976" s="251" t="s">
        <v>19</v>
      </c>
      <c r="I976" s="253"/>
      <c r="J976" s="250"/>
      <c r="K976" s="250"/>
      <c r="L976" s="254"/>
      <c r="M976" s="255"/>
      <c r="N976" s="256"/>
      <c r="O976" s="256"/>
      <c r="P976" s="256"/>
      <c r="Q976" s="256"/>
      <c r="R976" s="256"/>
      <c r="S976" s="256"/>
      <c r="T976" s="257"/>
      <c r="AT976" s="258" t="s">
        <v>150</v>
      </c>
      <c r="AU976" s="258" t="s">
        <v>87</v>
      </c>
      <c r="AV976" s="14" t="s">
        <v>85</v>
      </c>
      <c r="AW976" s="14" t="s">
        <v>36</v>
      </c>
      <c r="AX976" s="14" t="s">
        <v>77</v>
      </c>
      <c r="AY976" s="258" t="s">
        <v>141</v>
      </c>
    </row>
    <row r="977" s="12" customFormat="1">
      <c r="B977" s="226"/>
      <c r="C977" s="227"/>
      <c r="D977" s="228" t="s">
        <v>150</v>
      </c>
      <c r="E977" s="229" t="s">
        <v>19</v>
      </c>
      <c r="F977" s="230" t="s">
        <v>1623</v>
      </c>
      <c r="G977" s="227"/>
      <c r="H977" s="231">
        <v>44.603999999999999</v>
      </c>
      <c r="I977" s="232"/>
      <c r="J977" s="227"/>
      <c r="K977" s="227"/>
      <c r="L977" s="233"/>
      <c r="M977" s="234"/>
      <c r="N977" s="235"/>
      <c r="O977" s="235"/>
      <c r="P977" s="235"/>
      <c r="Q977" s="235"/>
      <c r="R977" s="235"/>
      <c r="S977" s="235"/>
      <c r="T977" s="236"/>
      <c r="AT977" s="237" t="s">
        <v>150</v>
      </c>
      <c r="AU977" s="237" t="s">
        <v>87</v>
      </c>
      <c r="AV977" s="12" t="s">
        <v>87</v>
      </c>
      <c r="AW977" s="12" t="s">
        <v>36</v>
      </c>
      <c r="AX977" s="12" t="s">
        <v>77</v>
      </c>
      <c r="AY977" s="237" t="s">
        <v>141</v>
      </c>
    </row>
    <row r="978" s="14" customFormat="1">
      <c r="B978" s="249"/>
      <c r="C978" s="250"/>
      <c r="D978" s="228" t="s">
        <v>150</v>
      </c>
      <c r="E978" s="251" t="s">
        <v>19</v>
      </c>
      <c r="F978" s="252" t="s">
        <v>1569</v>
      </c>
      <c r="G978" s="250"/>
      <c r="H978" s="251" t="s">
        <v>19</v>
      </c>
      <c r="I978" s="253"/>
      <c r="J978" s="250"/>
      <c r="K978" s="250"/>
      <c r="L978" s="254"/>
      <c r="M978" s="255"/>
      <c r="N978" s="256"/>
      <c r="O978" s="256"/>
      <c r="P978" s="256"/>
      <c r="Q978" s="256"/>
      <c r="R978" s="256"/>
      <c r="S978" s="256"/>
      <c r="T978" s="257"/>
      <c r="AT978" s="258" t="s">
        <v>150</v>
      </c>
      <c r="AU978" s="258" t="s">
        <v>87</v>
      </c>
      <c r="AV978" s="14" t="s">
        <v>85</v>
      </c>
      <c r="AW978" s="14" t="s">
        <v>36</v>
      </c>
      <c r="AX978" s="14" t="s">
        <v>77</v>
      </c>
      <c r="AY978" s="258" t="s">
        <v>141</v>
      </c>
    </row>
    <row r="979" s="12" customFormat="1">
      <c r="B979" s="226"/>
      <c r="C979" s="227"/>
      <c r="D979" s="228" t="s">
        <v>150</v>
      </c>
      <c r="E979" s="229" t="s">
        <v>19</v>
      </c>
      <c r="F979" s="230" t="s">
        <v>1624</v>
      </c>
      <c r="G979" s="227"/>
      <c r="H979" s="231">
        <v>42.713999999999999</v>
      </c>
      <c r="I979" s="232"/>
      <c r="J979" s="227"/>
      <c r="K979" s="227"/>
      <c r="L979" s="233"/>
      <c r="M979" s="234"/>
      <c r="N979" s="235"/>
      <c r="O979" s="235"/>
      <c r="P979" s="235"/>
      <c r="Q979" s="235"/>
      <c r="R979" s="235"/>
      <c r="S979" s="235"/>
      <c r="T979" s="236"/>
      <c r="AT979" s="237" t="s">
        <v>150</v>
      </c>
      <c r="AU979" s="237" t="s">
        <v>87</v>
      </c>
      <c r="AV979" s="12" t="s">
        <v>87</v>
      </c>
      <c r="AW979" s="12" t="s">
        <v>36</v>
      </c>
      <c r="AX979" s="12" t="s">
        <v>77</v>
      </c>
      <c r="AY979" s="237" t="s">
        <v>141</v>
      </c>
    </row>
    <row r="980" s="14" customFormat="1">
      <c r="B980" s="249"/>
      <c r="C980" s="250"/>
      <c r="D980" s="228" t="s">
        <v>150</v>
      </c>
      <c r="E980" s="251" t="s">
        <v>19</v>
      </c>
      <c r="F980" s="252" t="s">
        <v>1571</v>
      </c>
      <c r="G980" s="250"/>
      <c r="H980" s="251" t="s">
        <v>19</v>
      </c>
      <c r="I980" s="253"/>
      <c r="J980" s="250"/>
      <c r="K980" s="250"/>
      <c r="L980" s="254"/>
      <c r="M980" s="255"/>
      <c r="N980" s="256"/>
      <c r="O980" s="256"/>
      <c r="P980" s="256"/>
      <c r="Q980" s="256"/>
      <c r="R980" s="256"/>
      <c r="S980" s="256"/>
      <c r="T980" s="257"/>
      <c r="AT980" s="258" t="s">
        <v>150</v>
      </c>
      <c r="AU980" s="258" t="s">
        <v>87</v>
      </c>
      <c r="AV980" s="14" t="s">
        <v>85</v>
      </c>
      <c r="AW980" s="14" t="s">
        <v>36</v>
      </c>
      <c r="AX980" s="14" t="s">
        <v>77</v>
      </c>
      <c r="AY980" s="258" t="s">
        <v>141</v>
      </c>
    </row>
    <row r="981" s="12" customFormat="1">
      <c r="B981" s="226"/>
      <c r="C981" s="227"/>
      <c r="D981" s="228" t="s">
        <v>150</v>
      </c>
      <c r="E981" s="229" t="s">
        <v>19</v>
      </c>
      <c r="F981" s="230" t="s">
        <v>1625</v>
      </c>
      <c r="G981" s="227"/>
      <c r="H981" s="231">
        <v>3.0720000000000001</v>
      </c>
      <c r="I981" s="232"/>
      <c r="J981" s="227"/>
      <c r="K981" s="227"/>
      <c r="L981" s="233"/>
      <c r="M981" s="234"/>
      <c r="N981" s="235"/>
      <c r="O981" s="235"/>
      <c r="P981" s="235"/>
      <c r="Q981" s="235"/>
      <c r="R981" s="235"/>
      <c r="S981" s="235"/>
      <c r="T981" s="236"/>
      <c r="AT981" s="237" t="s">
        <v>150</v>
      </c>
      <c r="AU981" s="237" t="s">
        <v>87</v>
      </c>
      <c r="AV981" s="12" t="s">
        <v>87</v>
      </c>
      <c r="AW981" s="12" t="s">
        <v>36</v>
      </c>
      <c r="AX981" s="12" t="s">
        <v>77</v>
      </c>
      <c r="AY981" s="237" t="s">
        <v>141</v>
      </c>
    </row>
    <row r="982" s="14" customFormat="1">
      <c r="B982" s="249"/>
      <c r="C982" s="250"/>
      <c r="D982" s="228" t="s">
        <v>150</v>
      </c>
      <c r="E982" s="251" t="s">
        <v>19</v>
      </c>
      <c r="F982" s="252" t="s">
        <v>1573</v>
      </c>
      <c r="G982" s="250"/>
      <c r="H982" s="251" t="s">
        <v>19</v>
      </c>
      <c r="I982" s="253"/>
      <c r="J982" s="250"/>
      <c r="K982" s="250"/>
      <c r="L982" s="254"/>
      <c r="M982" s="255"/>
      <c r="N982" s="256"/>
      <c r="O982" s="256"/>
      <c r="P982" s="256"/>
      <c r="Q982" s="256"/>
      <c r="R982" s="256"/>
      <c r="S982" s="256"/>
      <c r="T982" s="257"/>
      <c r="AT982" s="258" t="s">
        <v>150</v>
      </c>
      <c r="AU982" s="258" t="s">
        <v>87</v>
      </c>
      <c r="AV982" s="14" t="s">
        <v>85</v>
      </c>
      <c r="AW982" s="14" t="s">
        <v>36</v>
      </c>
      <c r="AX982" s="14" t="s">
        <v>77</v>
      </c>
      <c r="AY982" s="258" t="s">
        <v>141</v>
      </c>
    </row>
    <row r="983" s="13" customFormat="1">
      <c r="B983" s="238"/>
      <c r="C983" s="239"/>
      <c r="D983" s="228" t="s">
        <v>150</v>
      </c>
      <c r="E983" s="240" t="s">
        <v>19</v>
      </c>
      <c r="F983" s="241" t="s">
        <v>152</v>
      </c>
      <c r="G983" s="239"/>
      <c r="H983" s="242">
        <v>190.65199999999999</v>
      </c>
      <c r="I983" s="243"/>
      <c r="J983" s="239"/>
      <c r="K983" s="239"/>
      <c r="L983" s="244"/>
      <c r="M983" s="245"/>
      <c r="N983" s="246"/>
      <c r="O983" s="246"/>
      <c r="P983" s="246"/>
      <c r="Q983" s="246"/>
      <c r="R983" s="246"/>
      <c r="S983" s="246"/>
      <c r="T983" s="247"/>
      <c r="AT983" s="248" t="s">
        <v>150</v>
      </c>
      <c r="AU983" s="248" t="s">
        <v>87</v>
      </c>
      <c r="AV983" s="13" t="s">
        <v>148</v>
      </c>
      <c r="AW983" s="13" t="s">
        <v>36</v>
      </c>
      <c r="AX983" s="13" t="s">
        <v>85</v>
      </c>
      <c r="AY983" s="248" t="s">
        <v>141</v>
      </c>
    </row>
    <row r="984" s="11" customFormat="1" ht="22.8" customHeight="1">
      <c r="B984" s="197"/>
      <c r="C984" s="198"/>
      <c r="D984" s="199" t="s">
        <v>76</v>
      </c>
      <c r="E984" s="211" t="s">
        <v>1077</v>
      </c>
      <c r="F984" s="211" t="s">
        <v>1078</v>
      </c>
      <c r="G984" s="198"/>
      <c r="H984" s="198"/>
      <c r="I984" s="201"/>
      <c r="J984" s="212">
        <f>BK984</f>
        <v>0</v>
      </c>
      <c r="K984" s="198"/>
      <c r="L984" s="203"/>
      <c r="M984" s="204"/>
      <c r="N984" s="205"/>
      <c r="O984" s="205"/>
      <c r="P984" s="206">
        <f>SUM(P985:P1025)</f>
        <v>0</v>
      </c>
      <c r="Q984" s="205"/>
      <c r="R984" s="206">
        <f>SUM(R985:R1025)</f>
        <v>0.16036356000000002</v>
      </c>
      <c r="S984" s="205"/>
      <c r="T984" s="207">
        <f>SUM(T985:T1025)</f>
        <v>0</v>
      </c>
      <c r="AR984" s="208" t="s">
        <v>87</v>
      </c>
      <c r="AT984" s="209" t="s">
        <v>76</v>
      </c>
      <c r="AU984" s="209" t="s">
        <v>85</v>
      </c>
      <c r="AY984" s="208" t="s">
        <v>141</v>
      </c>
      <c r="BK984" s="210">
        <f>SUM(BK985:BK1025)</f>
        <v>0</v>
      </c>
    </row>
    <row r="985" s="1" customFormat="1" ht="36" customHeight="1">
      <c r="B985" s="39"/>
      <c r="C985" s="213" t="s">
        <v>1626</v>
      </c>
      <c r="D985" s="213" t="s">
        <v>143</v>
      </c>
      <c r="E985" s="214" t="s">
        <v>1080</v>
      </c>
      <c r="F985" s="215" t="s">
        <v>1081</v>
      </c>
      <c r="G985" s="216" t="s">
        <v>192</v>
      </c>
      <c r="H985" s="217">
        <v>172.065</v>
      </c>
      <c r="I985" s="218"/>
      <c r="J985" s="219">
        <f>ROUND(I985*H985,2)</f>
        <v>0</v>
      </c>
      <c r="K985" s="215" t="s">
        <v>147</v>
      </c>
      <c r="L985" s="44"/>
      <c r="M985" s="220" t="s">
        <v>19</v>
      </c>
      <c r="N985" s="221" t="s">
        <v>48</v>
      </c>
      <c r="O985" s="84"/>
      <c r="P985" s="222">
        <f>O985*H985</f>
        <v>0</v>
      </c>
      <c r="Q985" s="222">
        <v>0.00032000000000000003</v>
      </c>
      <c r="R985" s="222">
        <f>Q985*H985</f>
        <v>0.055060800000000007</v>
      </c>
      <c r="S985" s="222">
        <v>0</v>
      </c>
      <c r="T985" s="223">
        <f>S985*H985</f>
        <v>0</v>
      </c>
      <c r="AR985" s="224" t="s">
        <v>248</v>
      </c>
      <c r="AT985" s="224" t="s">
        <v>143</v>
      </c>
      <c r="AU985" s="224" t="s">
        <v>87</v>
      </c>
      <c r="AY985" s="18" t="s">
        <v>141</v>
      </c>
      <c r="BE985" s="225">
        <f>IF(N985="základní",J985,0)</f>
        <v>0</v>
      </c>
      <c r="BF985" s="225">
        <f>IF(N985="snížená",J985,0)</f>
        <v>0</v>
      </c>
      <c r="BG985" s="225">
        <f>IF(N985="zákl. přenesená",J985,0)</f>
        <v>0</v>
      </c>
      <c r="BH985" s="225">
        <f>IF(N985="sníž. přenesená",J985,0)</f>
        <v>0</v>
      </c>
      <c r="BI985" s="225">
        <f>IF(N985="nulová",J985,0)</f>
        <v>0</v>
      </c>
      <c r="BJ985" s="18" t="s">
        <v>85</v>
      </c>
      <c r="BK985" s="225">
        <f>ROUND(I985*H985,2)</f>
        <v>0</v>
      </c>
      <c r="BL985" s="18" t="s">
        <v>248</v>
      </c>
      <c r="BM985" s="224" t="s">
        <v>1627</v>
      </c>
    </row>
    <row r="986" s="12" customFormat="1">
      <c r="B986" s="226"/>
      <c r="C986" s="227"/>
      <c r="D986" s="228" t="s">
        <v>150</v>
      </c>
      <c r="E986" s="229" t="s">
        <v>19</v>
      </c>
      <c r="F986" s="230" t="s">
        <v>1270</v>
      </c>
      <c r="G986" s="227"/>
      <c r="H986" s="231">
        <v>34.503</v>
      </c>
      <c r="I986" s="232"/>
      <c r="J986" s="227"/>
      <c r="K986" s="227"/>
      <c r="L986" s="233"/>
      <c r="M986" s="234"/>
      <c r="N986" s="235"/>
      <c r="O986" s="235"/>
      <c r="P986" s="235"/>
      <c r="Q986" s="235"/>
      <c r="R986" s="235"/>
      <c r="S986" s="235"/>
      <c r="T986" s="236"/>
      <c r="AT986" s="237" t="s">
        <v>150</v>
      </c>
      <c r="AU986" s="237" t="s">
        <v>87</v>
      </c>
      <c r="AV986" s="12" t="s">
        <v>87</v>
      </c>
      <c r="AW986" s="12" t="s">
        <v>36</v>
      </c>
      <c r="AX986" s="12" t="s">
        <v>77</v>
      </c>
      <c r="AY986" s="237" t="s">
        <v>141</v>
      </c>
    </row>
    <row r="987" s="12" customFormat="1">
      <c r="B987" s="226"/>
      <c r="C987" s="227"/>
      <c r="D987" s="228" t="s">
        <v>150</v>
      </c>
      <c r="E987" s="229" t="s">
        <v>19</v>
      </c>
      <c r="F987" s="230" t="s">
        <v>1271</v>
      </c>
      <c r="G987" s="227"/>
      <c r="H987" s="231">
        <v>-4.4199999999999999</v>
      </c>
      <c r="I987" s="232"/>
      <c r="J987" s="227"/>
      <c r="K987" s="227"/>
      <c r="L987" s="233"/>
      <c r="M987" s="234"/>
      <c r="N987" s="235"/>
      <c r="O987" s="235"/>
      <c r="P987" s="235"/>
      <c r="Q987" s="235"/>
      <c r="R987" s="235"/>
      <c r="S987" s="235"/>
      <c r="T987" s="236"/>
      <c r="AT987" s="237" t="s">
        <v>150</v>
      </c>
      <c r="AU987" s="237" t="s">
        <v>87</v>
      </c>
      <c r="AV987" s="12" t="s">
        <v>87</v>
      </c>
      <c r="AW987" s="12" t="s">
        <v>36</v>
      </c>
      <c r="AX987" s="12" t="s">
        <v>77</v>
      </c>
      <c r="AY987" s="237" t="s">
        <v>141</v>
      </c>
    </row>
    <row r="988" s="12" customFormat="1">
      <c r="B988" s="226"/>
      <c r="C988" s="227"/>
      <c r="D988" s="228" t="s">
        <v>150</v>
      </c>
      <c r="E988" s="229" t="s">
        <v>19</v>
      </c>
      <c r="F988" s="230" t="s">
        <v>1242</v>
      </c>
      <c r="G988" s="227"/>
      <c r="H988" s="231">
        <v>-3.6360000000000001</v>
      </c>
      <c r="I988" s="232"/>
      <c r="J988" s="227"/>
      <c r="K988" s="227"/>
      <c r="L988" s="233"/>
      <c r="M988" s="234"/>
      <c r="N988" s="235"/>
      <c r="O988" s="235"/>
      <c r="P988" s="235"/>
      <c r="Q988" s="235"/>
      <c r="R988" s="235"/>
      <c r="S988" s="235"/>
      <c r="T988" s="236"/>
      <c r="AT988" s="237" t="s">
        <v>150</v>
      </c>
      <c r="AU988" s="237" t="s">
        <v>87</v>
      </c>
      <c r="AV988" s="12" t="s">
        <v>87</v>
      </c>
      <c r="AW988" s="12" t="s">
        <v>36</v>
      </c>
      <c r="AX988" s="12" t="s">
        <v>77</v>
      </c>
      <c r="AY988" s="237" t="s">
        <v>141</v>
      </c>
    </row>
    <row r="989" s="15" customFormat="1">
      <c r="B989" s="269"/>
      <c r="C989" s="270"/>
      <c r="D989" s="228" t="s">
        <v>150</v>
      </c>
      <c r="E989" s="271" t="s">
        <v>19</v>
      </c>
      <c r="F989" s="272" t="s">
        <v>1272</v>
      </c>
      <c r="G989" s="270"/>
      <c r="H989" s="273">
        <v>26.446999999999999</v>
      </c>
      <c r="I989" s="274"/>
      <c r="J989" s="270"/>
      <c r="K989" s="270"/>
      <c r="L989" s="275"/>
      <c r="M989" s="276"/>
      <c r="N989" s="277"/>
      <c r="O989" s="277"/>
      <c r="P989" s="277"/>
      <c r="Q989" s="277"/>
      <c r="R989" s="277"/>
      <c r="S989" s="277"/>
      <c r="T989" s="278"/>
      <c r="AT989" s="279" t="s">
        <v>150</v>
      </c>
      <c r="AU989" s="279" t="s">
        <v>87</v>
      </c>
      <c r="AV989" s="15" t="s">
        <v>157</v>
      </c>
      <c r="AW989" s="15" t="s">
        <v>36</v>
      </c>
      <c r="AX989" s="15" t="s">
        <v>77</v>
      </c>
      <c r="AY989" s="279" t="s">
        <v>141</v>
      </c>
    </row>
    <row r="990" s="12" customFormat="1">
      <c r="B990" s="226"/>
      <c r="C990" s="227"/>
      <c r="D990" s="228" t="s">
        <v>150</v>
      </c>
      <c r="E990" s="229" t="s">
        <v>19</v>
      </c>
      <c r="F990" s="230" t="s">
        <v>1273</v>
      </c>
      <c r="G990" s="227"/>
      <c r="H990" s="231">
        <v>53.869999999999997</v>
      </c>
      <c r="I990" s="232"/>
      <c r="J990" s="227"/>
      <c r="K990" s="227"/>
      <c r="L990" s="233"/>
      <c r="M990" s="234"/>
      <c r="N990" s="235"/>
      <c r="O990" s="235"/>
      <c r="P990" s="235"/>
      <c r="Q990" s="235"/>
      <c r="R990" s="235"/>
      <c r="S990" s="235"/>
      <c r="T990" s="236"/>
      <c r="AT990" s="237" t="s">
        <v>150</v>
      </c>
      <c r="AU990" s="237" t="s">
        <v>87</v>
      </c>
      <c r="AV990" s="12" t="s">
        <v>87</v>
      </c>
      <c r="AW990" s="12" t="s">
        <v>36</v>
      </c>
      <c r="AX990" s="12" t="s">
        <v>77</v>
      </c>
      <c r="AY990" s="237" t="s">
        <v>141</v>
      </c>
    </row>
    <row r="991" s="12" customFormat="1">
      <c r="B991" s="226"/>
      <c r="C991" s="227"/>
      <c r="D991" s="228" t="s">
        <v>150</v>
      </c>
      <c r="E991" s="229" t="s">
        <v>19</v>
      </c>
      <c r="F991" s="230" t="s">
        <v>1274</v>
      </c>
      <c r="G991" s="227"/>
      <c r="H991" s="231">
        <v>-1.6499999999999999</v>
      </c>
      <c r="I991" s="232"/>
      <c r="J991" s="227"/>
      <c r="K991" s="227"/>
      <c r="L991" s="233"/>
      <c r="M991" s="234"/>
      <c r="N991" s="235"/>
      <c r="O991" s="235"/>
      <c r="P991" s="235"/>
      <c r="Q991" s="235"/>
      <c r="R991" s="235"/>
      <c r="S991" s="235"/>
      <c r="T991" s="236"/>
      <c r="AT991" s="237" t="s">
        <v>150</v>
      </c>
      <c r="AU991" s="237" t="s">
        <v>87</v>
      </c>
      <c r="AV991" s="12" t="s">
        <v>87</v>
      </c>
      <c r="AW991" s="12" t="s">
        <v>36</v>
      </c>
      <c r="AX991" s="12" t="s">
        <v>77</v>
      </c>
      <c r="AY991" s="237" t="s">
        <v>141</v>
      </c>
    </row>
    <row r="992" s="12" customFormat="1">
      <c r="B992" s="226"/>
      <c r="C992" s="227"/>
      <c r="D992" s="228" t="s">
        <v>150</v>
      </c>
      <c r="E992" s="229" t="s">
        <v>19</v>
      </c>
      <c r="F992" s="230" t="s">
        <v>1275</v>
      </c>
      <c r="G992" s="227"/>
      <c r="H992" s="231">
        <v>-0.90000000000000002</v>
      </c>
      <c r="I992" s="232"/>
      <c r="J992" s="227"/>
      <c r="K992" s="227"/>
      <c r="L992" s="233"/>
      <c r="M992" s="234"/>
      <c r="N992" s="235"/>
      <c r="O992" s="235"/>
      <c r="P992" s="235"/>
      <c r="Q992" s="235"/>
      <c r="R992" s="235"/>
      <c r="S992" s="235"/>
      <c r="T992" s="236"/>
      <c r="AT992" s="237" t="s">
        <v>150</v>
      </c>
      <c r="AU992" s="237" t="s">
        <v>87</v>
      </c>
      <c r="AV992" s="12" t="s">
        <v>87</v>
      </c>
      <c r="AW992" s="12" t="s">
        <v>36</v>
      </c>
      <c r="AX992" s="12" t="s">
        <v>77</v>
      </c>
      <c r="AY992" s="237" t="s">
        <v>141</v>
      </c>
    </row>
    <row r="993" s="12" customFormat="1">
      <c r="B993" s="226"/>
      <c r="C993" s="227"/>
      <c r="D993" s="228" t="s">
        <v>150</v>
      </c>
      <c r="E993" s="229" t="s">
        <v>19</v>
      </c>
      <c r="F993" s="230" t="s">
        <v>1276</v>
      </c>
      <c r="G993" s="227"/>
      <c r="H993" s="231">
        <v>-1.8180000000000001</v>
      </c>
      <c r="I993" s="232"/>
      <c r="J993" s="227"/>
      <c r="K993" s="227"/>
      <c r="L993" s="233"/>
      <c r="M993" s="234"/>
      <c r="N993" s="235"/>
      <c r="O993" s="235"/>
      <c r="P993" s="235"/>
      <c r="Q993" s="235"/>
      <c r="R993" s="235"/>
      <c r="S993" s="235"/>
      <c r="T993" s="236"/>
      <c r="AT993" s="237" t="s">
        <v>150</v>
      </c>
      <c r="AU993" s="237" t="s">
        <v>87</v>
      </c>
      <c r="AV993" s="12" t="s">
        <v>87</v>
      </c>
      <c r="AW993" s="12" t="s">
        <v>36</v>
      </c>
      <c r="AX993" s="12" t="s">
        <v>77</v>
      </c>
      <c r="AY993" s="237" t="s">
        <v>141</v>
      </c>
    </row>
    <row r="994" s="12" customFormat="1">
      <c r="B994" s="226"/>
      <c r="C994" s="227"/>
      <c r="D994" s="228" t="s">
        <v>150</v>
      </c>
      <c r="E994" s="229" t="s">
        <v>19</v>
      </c>
      <c r="F994" s="230" t="s">
        <v>1277</v>
      </c>
      <c r="G994" s="227"/>
      <c r="H994" s="231">
        <v>-2.3399999999999999</v>
      </c>
      <c r="I994" s="232"/>
      <c r="J994" s="227"/>
      <c r="K994" s="227"/>
      <c r="L994" s="233"/>
      <c r="M994" s="234"/>
      <c r="N994" s="235"/>
      <c r="O994" s="235"/>
      <c r="P994" s="235"/>
      <c r="Q994" s="235"/>
      <c r="R994" s="235"/>
      <c r="S994" s="235"/>
      <c r="T994" s="236"/>
      <c r="AT994" s="237" t="s">
        <v>150</v>
      </c>
      <c r="AU994" s="237" t="s">
        <v>87</v>
      </c>
      <c r="AV994" s="12" t="s">
        <v>87</v>
      </c>
      <c r="AW994" s="12" t="s">
        <v>36</v>
      </c>
      <c r="AX994" s="12" t="s">
        <v>77</v>
      </c>
      <c r="AY994" s="237" t="s">
        <v>141</v>
      </c>
    </row>
    <row r="995" s="12" customFormat="1">
      <c r="B995" s="226"/>
      <c r="C995" s="227"/>
      <c r="D995" s="228" t="s">
        <v>150</v>
      </c>
      <c r="E995" s="229" t="s">
        <v>19</v>
      </c>
      <c r="F995" s="230" t="s">
        <v>1268</v>
      </c>
      <c r="G995" s="227"/>
      <c r="H995" s="231">
        <v>-0.82499999999999996</v>
      </c>
      <c r="I995" s="232"/>
      <c r="J995" s="227"/>
      <c r="K995" s="227"/>
      <c r="L995" s="233"/>
      <c r="M995" s="234"/>
      <c r="N995" s="235"/>
      <c r="O995" s="235"/>
      <c r="P995" s="235"/>
      <c r="Q995" s="235"/>
      <c r="R995" s="235"/>
      <c r="S995" s="235"/>
      <c r="T995" s="236"/>
      <c r="AT995" s="237" t="s">
        <v>150</v>
      </c>
      <c r="AU995" s="237" t="s">
        <v>87</v>
      </c>
      <c r="AV995" s="12" t="s">
        <v>87</v>
      </c>
      <c r="AW995" s="12" t="s">
        <v>36</v>
      </c>
      <c r="AX995" s="12" t="s">
        <v>77</v>
      </c>
      <c r="AY995" s="237" t="s">
        <v>141</v>
      </c>
    </row>
    <row r="996" s="15" customFormat="1">
      <c r="B996" s="269"/>
      <c r="C996" s="270"/>
      <c r="D996" s="228" t="s">
        <v>150</v>
      </c>
      <c r="E996" s="271" t="s">
        <v>19</v>
      </c>
      <c r="F996" s="272" t="s">
        <v>1234</v>
      </c>
      <c r="G996" s="270"/>
      <c r="H996" s="273">
        <v>46.337000000000003</v>
      </c>
      <c r="I996" s="274"/>
      <c r="J996" s="270"/>
      <c r="K996" s="270"/>
      <c r="L996" s="275"/>
      <c r="M996" s="276"/>
      <c r="N996" s="277"/>
      <c r="O996" s="277"/>
      <c r="P996" s="277"/>
      <c r="Q996" s="277"/>
      <c r="R996" s="277"/>
      <c r="S996" s="277"/>
      <c r="T996" s="278"/>
      <c r="AT996" s="279" t="s">
        <v>150</v>
      </c>
      <c r="AU996" s="279" t="s">
        <v>87</v>
      </c>
      <c r="AV996" s="15" t="s">
        <v>157</v>
      </c>
      <c r="AW996" s="15" t="s">
        <v>36</v>
      </c>
      <c r="AX996" s="15" t="s">
        <v>77</v>
      </c>
      <c r="AY996" s="279" t="s">
        <v>141</v>
      </c>
    </row>
    <row r="997" s="12" customFormat="1">
      <c r="B997" s="226"/>
      <c r="C997" s="227"/>
      <c r="D997" s="228" t="s">
        <v>150</v>
      </c>
      <c r="E997" s="229" t="s">
        <v>19</v>
      </c>
      <c r="F997" s="230" t="s">
        <v>1278</v>
      </c>
      <c r="G997" s="227"/>
      <c r="H997" s="231">
        <v>62.984000000000002</v>
      </c>
      <c r="I997" s="232"/>
      <c r="J997" s="227"/>
      <c r="K997" s="227"/>
      <c r="L997" s="233"/>
      <c r="M997" s="234"/>
      <c r="N997" s="235"/>
      <c r="O997" s="235"/>
      <c r="P997" s="235"/>
      <c r="Q997" s="235"/>
      <c r="R997" s="235"/>
      <c r="S997" s="235"/>
      <c r="T997" s="236"/>
      <c r="AT997" s="237" t="s">
        <v>150</v>
      </c>
      <c r="AU997" s="237" t="s">
        <v>87</v>
      </c>
      <c r="AV997" s="12" t="s">
        <v>87</v>
      </c>
      <c r="AW997" s="12" t="s">
        <v>36</v>
      </c>
      <c r="AX997" s="12" t="s">
        <v>77</v>
      </c>
      <c r="AY997" s="237" t="s">
        <v>141</v>
      </c>
    </row>
    <row r="998" s="12" customFormat="1">
      <c r="B998" s="226"/>
      <c r="C998" s="227"/>
      <c r="D998" s="228" t="s">
        <v>150</v>
      </c>
      <c r="E998" s="229" t="s">
        <v>19</v>
      </c>
      <c r="F998" s="230" t="s">
        <v>1276</v>
      </c>
      <c r="G998" s="227"/>
      <c r="H998" s="231">
        <v>-1.8180000000000001</v>
      </c>
      <c r="I998" s="232"/>
      <c r="J998" s="227"/>
      <c r="K998" s="227"/>
      <c r="L998" s="233"/>
      <c r="M998" s="234"/>
      <c r="N998" s="235"/>
      <c r="O998" s="235"/>
      <c r="P998" s="235"/>
      <c r="Q998" s="235"/>
      <c r="R998" s="235"/>
      <c r="S998" s="235"/>
      <c r="T998" s="236"/>
      <c r="AT998" s="237" t="s">
        <v>150</v>
      </c>
      <c r="AU998" s="237" t="s">
        <v>87</v>
      </c>
      <c r="AV998" s="12" t="s">
        <v>87</v>
      </c>
      <c r="AW998" s="12" t="s">
        <v>36</v>
      </c>
      <c r="AX998" s="12" t="s">
        <v>77</v>
      </c>
      <c r="AY998" s="237" t="s">
        <v>141</v>
      </c>
    </row>
    <row r="999" s="12" customFormat="1">
      <c r="B999" s="226"/>
      <c r="C999" s="227"/>
      <c r="D999" s="228" t="s">
        <v>150</v>
      </c>
      <c r="E999" s="229" t="s">
        <v>19</v>
      </c>
      <c r="F999" s="230" t="s">
        <v>1275</v>
      </c>
      <c r="G999" s="227"/>
      <c r="H999" s="231">
        <v>-0.90000000000000002</v>
      </c>
      <c r="I999" s="232"/>
      <c r="J999" s="227"/>
      <c r="K999" s="227"/>
      <c r="L999" s="233"/>
      <c r="M999" s="234"/>
      <c r="N999" s="235"/>
      <c r="O999" s="235"/>
      <c r="P999" s="235"/>
      <c r="Q999" s="235"/>
      <c r="R999" s="235"/>
      <c r="S999" s="235"/>
      <c r="T999" s="236"/>
      <c r="AT999" s="237" t="s">
        <v>150</v>
      </c>
      <c r="AU999" s="237" t="s">
        <v>87</v>
      </c>
      <c r="AV999" s="12" t="s">
        <v>87</v>
      </c>
      <c r="AW999" s="12" t="s">
        <v>36</v>
      </c>
      <c r="AX999" s="12" t="s">
        <v>77</v>
      </c>
      <c r="AY999" s="237" t="s">
        <v>141</v>
      </c>
    </row>
    <row r="1000" s="12" customFormat="1">
      <c r="B1000" s="226"/>
      <c r="C1000" s="227"/>
      <c r="D1000" s="228" t="s">
        <v>150</v>
      </c>
      <c r="E1000" s="229" t="s">
        <v>19</v>
      </c>
      <c r="F1000" s="230" t="s">
        <v>1279</v>
      </c>
      <c r="G1000" s="227"/>
      <c r="H1000" s="231">
        <v>-2.3999999999999999</v>
      </c>
      <c r="I1000" s="232"/>
      <c r="J1000" s="227"/>
      <c r="K1000" s="227"/>
      <c r="L1000" s="233"/>
      <c r="M1000" s="234"/>
      <c r="N1000" s="235"/>
      <c r="O1000" s="235"/>
      <c r="P1000" s="235"/>
      <c r="Q1000" s="235"/>
      <c r="R1000" s="235"/>
      <c r="S1000" s="235"/>
      <c r="T1000" s="236"/>
      <c r="AT1000" s="237" t="s">
        <v>150</v>
      </c>
      <c r="AU1000" s="237" t="s">
        <v>87</v>
      </c>
      <c r="AV1000" s="12" t="s">
        <v>87</v>
      </c>
      <c r="AW1000" s="12" t="s">
        <v>36</v>
      </c>
      <c r="AX1000" s="12" t="s">
        <v>77</v>
      </c>
      <c r="AY1000" s="237" t="s">
        <v>141</v>
      </c>
    </row>
    <row r="1001" s="12" customFormat="1">
      <c r="B1001" s="226"/>
      <c r="C1001" s="227"/>
      <c r="D1001" s="228" t="s">
        <v>150</v>
      </c>
      <c r="E1001" s="229" t="s">
        <v>19</v>
      </c>
      <c r="F1001" s="230" t="s">
        <v>1277</v>
      </c>
      <c r="G1001" s="227"/>
      <c r="H1001" s="231">
        <v>-2.3399999999999999</v>
      </c>
      <c r="I1001" s="232"/>
      <c r="J1001" s="227"/>
      <c r="K1001" s="227"/>
      <c r="L1001" s="233"/>
      <c r="M1001" s="234"/>
      <c r="N1001" s="235"/>
      <c r="O1001" s="235"/>
      <c r="P1001" s="235"/>
      <c r="Q1001" s="235"/>
      <c r="R1001" s="235"/>
      <c r="S1001" s="235"/>
      <c r="T1001" s="236"/>
      <c r="AT1001" s="237" t="s">
        <v>150</v>
      </c>
      <c r="AU1001" s="237" t="s">
        <v>87</v>
      </c>
      <c r="AV1001" s="12" t="s">
        <v>87</v>
      </c>
      <c r="AW1001" s="12" t="s">
        <v>36</v>
      </c>
      <c r="AX1001" s="12" t="s">
        <v>77</v>
      </c>
      <c r="AY1001" s="237" t="s">
        <v>141</v>
      </c>
    </row>
    <row r="1002" s="12" customFormat="1">
      <c r="B1002" s="226"/>
      <c r="C1002" s="227"/>
      <c r="D1002" s="228" t="s">
        <v>150</v>
      </c>
      <c r="E1002" s="229" t="s">
        <v>19</v>
      </c>
      <c r="F1002" s="230" t="s">
        <v>1269</v>
      </c>
      <c r="G1002" s="227"/>
      <c r="H1002" s="231">
        <v>-1.2</v>
      </c>
      <c r="I1002" s="232"/>
      <c r="J1002" s="227"/>
      <c r="K1002" s="227"/>
      <c r="L1002" s="233"/>
      <c r="M1002" s="234"/>
      <c r="N1002" s="235"/>
      <c r="O1002" s="235"/>
      <c r="P1002" s="235"/>
      <c r="Q1002" s="235"/>
      <c r="R1002" s="235"/>
      <c r="S1002" s="235"/>
      <c r="T1002" s="236"/>
      <c r="AT1002" s="237" t="s">
        <v>150</v>
      </c>
      <c r="AU1002" s="237" t="s">
        <v>87</v>
      </c>
      <c r="AV1002" s="12" t="s">
        <v>87</v>
      </c>
      <c r="AW1002" s="12" t="s">
        <v>36</v>
      </c>
      <c r="AX1002" s="12" t="s">
        <v>77</v>
      </c>
      <c r="AY1002" s="237" t="s">
        <v>141</v>
      </c>
    </row>
    <row r="1003" s="15" customFormat="1">
      <c r="B1003" s="269"/>
      <c r="C1003" s="270"/>
      <c r="D1003" s="228" t="s">
        <v>150</v>
      </c>
      <c r="E1003" s="271" t="s">
        <v>19</v>
      </c>
      <c r="F1003" s="272" t="s">
        <v>1237</v>
      </c>
      <c r="G1003" s="270"/>
      <c r="H1003" s="273">
        <v>54.326000000000008</v>
      </c>
      <c r="I1003" s="274"/>
      <c r="J1003" s="270"/>
      <c r="K1003" s="270"/>
      <c r="L1003" s="275"/>
      <c r="M1003" s="276"/>
      <c r="N1003" s="277"/>
      <c r="O1003" s="277"/>
      <c r="P1003" s="277"/>
      <c r="Q1003" s="277"/>
      <c r="R1003" s="277"/>
      <c r="S1003" s="277"/>
      <c r="T1003" s="278"/>
      <c r="AT1003" s="279" t="s">
        <v>150</v>
      </c>
      <c r="AU1003" s="279" t="s">
        <v>87</v>
      </c>
      <c r="AV1003" s="15" t="s">
        <v>157</v>
      </c>
      <c r="AW1003" s="15" t="s">
        <v>36</v>
      </c>
      <c r="AX1003" s="15" t="s">
        <v>77</v>
      </c>
      <c r="AY1003" s="279" t="s">
        <v>141</v>
      </c>
    </row>
    <row r="1004" s="14" customFormat="1">
      <c r="B1004" s="249"/>
      <c r="C1004" s="250"/>
      <c r="D1004" s="228" t="s">
        <v>150</v>
      </c>
      <c r="E1004" s="251" t="s">
        <v>19</v>
      </c>
      <c r="F1004" s="252" t="s">
        <v>1084</v>
      </c>
      <c r="G1004" s="250"/>
      <c r="H1004" s="251" t="s">
        <v>19</v>
      </c>
      <c r="I1004" s="253"/>
      <c r="J1004" s="250"/>
      <c r="K1004" s="250"/>
      <c r="L1004" s="254"/>
      <c r="M1004" s="255"/>
      <c r="N1004" s="256"/>
      <c r="O1004" s="256"/>
      <c r="P1004" s="256"/>
      <c r="Q1004" s="256"/>
      <c r="R1004" s="256"/>
      <c r="S1004" s="256"/>
      <c r="T1004" s="257"/>
      <c r="AT1004" s="258" t="s">
        <v>150</v>
      </c>
      <c r="AU1004" s="258" t="s">
        <v>87</v>
      </c>
      <c r="AV1004" s="14" t="s">
        <v>85</v>
      </c>
      <c r="AW1004" s="14" t="s">
        <v>36</v>
      </c>
      <c r="AX1004" s="14" t="s">
        <v>77</v>
      </c>
      <c r="AY1004" s="258" t="s">
        <v>141</v>
      </c>
    </row>
    <row r="1005" s="12" customFormat="1">
      <c r="B1005" s="226"/>
      <c r="C1005" s="227"/>
      <c r="D1005" s="228" t="s">
        <v>150</v>
      </c>
      <c r="E1005" s="229" t="s">
        <v>19</v>
      </c>
      <c r="F1005" s="230" t="s">
        <v>1628</v>
      </c>
      <c r="G1005" s="227"/>
      <c r="H1005" s="231">
        <v>5.0629999999999997</v>
      </c>
      <c r="I1005" s="232"/>
      <c r="J1005" s="227"/>
      <c r="K1005" s="227"/>
      <c r="L1005" s="233"/>
      <c r="M1005" s="234"/>
      <c r="N1005" s="235"/>
      <c r="O1005" s="235"/>
      <c r="P1005" s="235"/>
      <c r="Q1005" s="235"/>
      <c r="R1005" s="235"/>
      <c r="S1005" s="235"/>
      <c r="T1005" s="236"/>
      <c r="AT1005" s="237" t="s">
        <v>150</v>
      </c>
      <c r="AU1005" s="237" t="s">
        <v>87</v>
      </c>
      <c r="AV1005" s="12" t="s">
        <v>87</v>
      </c>
      <c r="AW1005" s="12" t="s">
        <v>36</v>
      </c>
      <c r="AX1005" s="12" t="s">
        <v>77</v>
      </c>
      <c r="AY1005" s="237" t="s">
        <v>141</v>
      </c>
    </row>
    <row r="1006" s="15" customFormat="1">
      <c r="B1006" s="269"/>
      <c r="C1006" s="270"/>
      <c r="D1006" s="228" t="s">
        <v>150</v>
      </c>
      <c r="E1006" s="271" t="s">
        <v>19</v>
      </c>
      <c r="F1006" s="272" t="s">
        <v>1272</v>
      </c>
      <c r="G1006" s="270"/>
      <c r="H1006" s="273">
        <v>5.0629999999999997</v>
      </c>
      <c r="I1006" s="274"/>
      <c r="J1006" s="270"/>
      <c r="K1006" s="270"/>
      <c r="L1006" s="275"/>
      <c r="M1006" s="276"/>
      <c r="N1006" s="277"/>
      <c r="O1006" s="277"/>
      <c r="P1006" s="277"/>
      <c r="Q1006" s="277"/>
      <c r="R1006" s="277"/>
      <c r="S1006" s="277"/>
      <c r="T1006" s="278"/>
      <c r="AT1006" s="279" t="s">
        <v>150</v>
      </c>
      <c r="AU1006" s="279" t="s">
        <v>87</v>
      </c>
      <c r="AV1006" s="15" t="s">
        <v>157</v>
      </c>
      <c r="AW1006" s="15" t="s">
        <v>36</v>
      </c>
      <c r="AX1006" s="15" t="s">
        <v>77</v>
      </c>
      <c r="AY1006" s="279" t="s">
        <v>141</v>
      </c>
    </row>
    <row r="1007" s="12" customFormat="1">
      <c r="B1007" s="226"/>
      <c r="C1007" s="227"/>
      <c r="D1007" s="228" t="s">
        <v>150</v>
      </c>
      <c r="E1007" s="229" t="s">
        <v>19</v>
      </c>
      <c r="F1007" s="230" t="s">
        <v>1352</v>
      </c>
      <c r="G1007" s="227"/>
      <c r="H1007" s="231">
        <v>17.111000000000001</v>
      </c>
      <c r="I1007" s="232"/>
      <c r="J1007" s="227"/>
      <c r="K1007" s="227"/>
      <c r="L1007" s="233"/>
      <c r="M1007" s="234"/>
      <c r="N1007" s="235"/>
      <c r="O1007" s="235"/>
      <c r="P1007" s="235"/>
      <c r="Q1007" s="235"/>
      <c r="R1007" s="235"/>
      <c r="S1007" s="235"/>
      <c r="T1007" s="236"/>
      <c r="AT1007" s="237" t="s">
        <v>150</v>
      </c>
      <c r="AU1007" s="237" t="s">
        <v>87</v>
      </c>
      <c r="AV1007" s="12" t="s">
        <v>87</v>
      </c>
      <c r="AW1007" s="12" t="s">
        <v>36</v>
      </c>
      <c r="AX1007" s="12" t="s">
        <v>77</v>
      </c>
      <c r="AY1007" s="237" t="s">
        <v>141</v>
      </c>
    </row>
    <row r="1008" s="15" customFormat="1">
      <c r="B1008" s="269"/>
      <c r="C1008" s="270"/>
      <c r="D1008" s="228" t="s">
        <v>150</v>
      </c>
      <c r="E1008" s="271" t="s">
        <v>19</v>
      </c>
      <c r="F1008" s="272" t="s">
        <v>1234</v>
      </c>
      <c r="G1008" s="270"/>
      <c r="H1008" s="273">
        <v>17.111000000000001</v>
      </c>
      <c r="I1008" s="274"/>
      <c r="J1008" s="270"/>
      <c r="K1008" s="270"/>
      <c r="L1008" s="275"/>
      <c r="M1008" s="276"/>
      <c r="N1008" s="277"/>
      <c r="O1008" s="277"/>
      <c r="P1008" s="277"/>
      <c r="Q1008" s="277"/>
      <c r="R1008" s="277"/>
      <c r="S1008" s="277"/>
      <c r="T1008" s="278"/>
      <c r="AT1008" s="279" t="s">
        <v>150</v>
      </c>
      <c r="AU1008" s="279" t="s">
        <v>87</v>
      </c>
      <c r="AV1008" s="15" t="s">
        <v>157</v>
      </c>
      <c r="AW1008" s="15" t="s">
        <v>36</v>
      </c>
      <c r="AX1008" s="15" t="s">
        <v>77</v>
      </c>
      <c r="AY1008" s="279" t="s">
        <v>141</v>
      </c>
    </row>
    <row r="1009" s="12" customFormat="1">
      <c r="B1009" s="226"/>
      <c r="C1009" s="227"/>
      <c r="D1009" s="228" t="s">
        <v>150</v>
      </c>
      <c r="E1009" s="229" t="s">
        <v>19</v>
      </c>
      <c r="F1009" s="230" t="s">
        <v>1357</v>
      </c>
      <c r="G1009" s="227"/>
      <c r="H1009" s="231">
        <v>22.780999999999999</v>
      </c>
      <c r="I1009" s="232"/>
      <c r="J1009" s="227"/>
      <c r="K1009" s="227"/>
      <c r="L1009" s="233"/>
      <c r="M1009" s="234"/>
      <c r="N1009" s="235"/>
      <c r="O1009" s="235"/>
      <c r="P1009" s="235"/>
      <c r="Q1009" s="235"/>
      <c r="R1009" s="235"/>
      <c r="S1009" s="235"/>
      <c r="T1009" s="236"/>
      <c r="AT1009" s="237" t="s">
        <v>150</v>
      </c>
      <c r="AU1009" s="237" t="s">
        <v>87</v>
      </c>
      <c r="AV1009" s="12" t="s">
        <v>87</v>
      </c>
      <c r="AW1009" s="12" t="s">
        <v>36</v>
      </c>
      <c r="AX1009" s="12" t="s">
        <v>77</v>
      </c>
      <c r="AY1009" s="237" t="s">
        <v>141</v>
      </c>
    </row>
    <row r="1010" s="15" customFormat="1">
      <c r="B1010" s="269"/>
      <c r="C1010" s="270"/>
      <c r="D1010" s="228" t="s">
        <v>150</v>
      </c>
      <c r="E1010" s="271" t="s">
        <v>19</v>
      </c>
      <c r="F1010" s="272" t="s">
        <v>1237</v>
      </c>
      <c r="G1010" s="270"/>
      <c r="H1010" s="273">
        <v>22.780999999999999</v>
      </c>
      <c r="I1010" s="274"/>
      <c r="J1010" s="270"/>
      <c r="K1010" s="270"/>
      <c r="L1010" s="275"/>
      <c r="M1010" s="276"/>
      <c r="N1010" s="277"/>
      <c r="O1010" s="277"/>
      <c r="P1010" s="277"/>
      <c r="Q1010" s="277"/>
      <c r="R1010" s="277"/>
      <c r="S1010" s="277"/>
      <c r="T1010" s="278"/>
      <c r="AT1010" s="279" t="s">
        <v>150</v>
      </c>
      <c r="AU1010" s="279" t="s">
        <v>87</v>
      </c>
      <c r="AV1010" s="15" t="s">
        <v>157</v>
      </c>
      <c r="AW1010" s="15" t="s">
        <v>36</v>
      </c>
      <c r="AX1010" s="15" t="s">
        <v>77</v>
      </c>
      <c r="AY1010" s="279" t="s">
        <v>141</v>
      </c>
    </row>
    <row r="1011" s="14" customFormat="1">
      <c r="B1011" s="249"/>
      <c r="C1011" s="250"/>
      <c r="D1011" s="228" t="s">
        <v>150</v>
      </c>
      <c r="E1011" s="251" t="s">
        <v>19</v>
      </c>
      <c r="F1011" s="252" t="s">
        <v>1085</v>
      </c>
      <c r="G1011" s="250"/>
      <c r="H1011" s="251" t="s">
        <v>19</v>
      </c>
      <c r="I1011" s="253"/>
      <c r="J1011" s="250"/>
      <c r="K1011" s="250"/>
      <c r="L1011" s="254"/>
      <c r="M1011" s="255"/>
      <c r="N1011" s="256"/>
      <c r="O1011" s="256"/>
      <c r="P1011" s="256"/>
      <c r="Q1011" s="256"/>
      <c r="R1011" s="256"/>
      <c r="S1011" s="256"/>
      <c r="T1011" s="257"/>
      <c r="AT1011" s="258" t="s">
        <v>150</v>
      </c>
      <c r="AU1011" s="258" t="s">
        <v>87</v>
      </c>
      <c r="AV1011" s="14" t="s">
        <v>85</v>
      </c>
      <c r="AW1011" s="14" t="s">
        <v>36</v>
      </c>
      <c r="AX1011" s="14" t="s">
        <v>77</v>
      </c>
      <c r="AY1011" s="258" t="s">
        <v>141</v>
      </c>
    </row>
    <row r="1012" s="13" customFormat="1">
      <c r="B1012" s="238"/>
      <c r="C1012" s="239"/>
      <c r="D1012" s="228" t="s">
        <v>150</v>
      </c>
      <c r="E1012" s="240" t="s">
        <v>19</v>
      </c>
      <c r="F1012" s="241" t="s">
        <v>152</v>
      </c>
      <c r="G1012" s="239"/>
      <c r="H1012" s="242">
        <v>172.06499999999994</v>
      </c>
      <c r="I1012" s="243"/>
      <c r="J1012" s="239"/>
      <c r="K1012" s="239"/>
      <c r="L1012" s="244"/>
      <c r="M1012" s="245"/>
      <c r="N1012" s="246"/>
      <c r="O1012" s="246"/>
      <c r="P1012" s="246"/>
      <c r="Q1012" s="246"/>
      <c r="R1012" s="246"/>
      <c r="S1012" s="246"/>
      <c r="T1012" s="247"/>
      <c r="AT1012" s="248" t="s">
        <v>150</v>
      </c>
      <c r="AU1012" s="248" t="s">
        <v>87</v>
      </c>
      <c r="AV1012" s="13" t="s">
        <v>148</v>
      </c>
      <c r="AW1012" s="13" t="s">
        <v>36</v>
      </c>
      <c r="AX1012" s="13" t="s">
        <v>85</v>
      </c>
      <c r="AY1012" s="248" t="s">
        <v>141</v>
      </c>
    </row>
    <row r="1013" s="1" customFormat="1" ht="36" customHeight="1">
      <c r="B1013" s="39"/>
      <c r="C1013" s="213" t="s">
        <v>1629</v>
      </c>
      <c r="D1013" s="213" t="s">
        <v>143</v>
      </c>
      <c r="E1013" s="214" t="s">
        <v>1630</v>
      </c>
      <c r="F1013" s="215" t="s">
        <v>1631</v>
      </c>
      <c r="G1013" s="216" t="s">
        <v>192</v>
      </c>
      <c r="H1013" s="217">
        <v>309.714</v>
      </c>
      <c r="I1013" s="218"/>
      <c r="J1013" s="219">
        <f>ROUND(I1013*H1013,2)</f>
        <v>0</v>
      </c>
      <c r="K1013" s="215" t="s">
        <v>147</v>
      </c>
      <c r="L1013" s="44"/>
      <c r="M1013" s="220" t="s">
        <v>19</v>
      </c>
      <c r="N1013" s="221" t="s">
        <v>48</v>
      </c>
      <c r="O1013" s="84"/>
      <c r="P1013" s="222">
        <f>O1013*H1013</f>
        <v>0</v>
      </c>
      <c r="Q1013" s="222">
        <v>0.00034000000000000002</v>
      </c>
      <c r="R1013" s="222">
        <f>Q1013*H1013</f>
        <v>0.10530276000000001</v>
      </c>
      <c r="S1013" s="222">
        <v>0</v>
      </c>
      <c r="T1013" s="223">
        <f>S1013*H1013</f>
        <v>0</v>
      </c>
      <c r="AR1013" s="224" t="s">
        <v>248</v>
      </c>
      <c r="AT1013" s="224" t="s">
        <v>143</v>
      </c>
      <c r="AU1013" s="224" t="s">
        <v>87</v>
      </c>
      <c r="AY1013" s="18" t="s">
        <v>141</v>
      </c>
      <c r="BE1013" s="225">
        <f>IF(N1013="základní",J1013,0)</f>
        <v>0</v>
      </c>
      <c r="BF1013" s="225">
        <f>IF(N1013="snížená",J1013,0)</f>
        <v>0</v>
      </c>
      <c r="BG1013" s="225">
        <f>IF(N1013="zákl. přenesená",J1013,0)</f>
        <v>0</v>
      </c>
      <c r="BH1013" s="225">
        <f>IF(N1013="sníž. přenesená",J1013,0)</f>
        <v>0</v>
      </c>
      <c r="BI1013" s="225">
        <f>IF(N1013="nulová",J1013,0)</f>
        <v>0</v>
      </c>
      <c r="BJ1013" s="18" t="s">
        <v>85</v>
      </c>
      <c r="BK1013" s="225">
        <f>ROUND(I1013*H1013,2)</f>
        <v>0</v>
      </c>
      <c r="BL1013" s="18" t="s">
        <v>248</v>
      </c>
      <c r="BM1013" s="224" t="s">
        <v>1632</v>
      </c>
    </row>
    <row r="1014" s="12" customFormat="1">
      <c r="B1014" s="226"/>
      <c r="C1014" s="227"/>
      <c r="D1014" s="228" t="s">
        <v>150</v>
      </c>
      <c r="E1014" s="229" t="s">
        <v>19</v>
      </c>
      <c r="F1014" s="230" t="s">
        <v>1264</v>
      </c>
      <c r="G1014" s="227"/>
      <c r="H1014" s="231">
        <v>160.14599999999999</v>
      </c>
      <c r="I1014" s="232"/>
      <c r="J1014" s="227"/>
      <c r="K1014" s="227"/>
      <c r="L1014" s="233"/>
      <c r="M1014" s="234"/>
      <c r="N1014" s="235"/>
      <c r="O1014" s="235"/>
      <c r="P1014" s="235"/>
      <c r="Q1014" s="235"/>
      <c r="R1014" s="235"/>
      <c r="S1014" s="235"/>
      <c r="T1014" s="236"/>
      <c r="AT1014" s="237" t="s">
        <v>150</v>
      </c>
      <c r="AU1014" s="237" t="s">
        <v>87</v>
      </c>
      <c r="AV1014" s="12" t="s">
        <v>87</v>
      </c>
      <c r="AW1014" s="12" t="s">
        <v>36</v>
      </c>
      <c r="AX1014" s="12" t="s">
        <v>77</v>
      </c>
      <c r="AY1014" s="237" t="s">
        <v>141</v>
      </c>
    </row>
    <row r="1015" s="12" customFormat="1">
      <c r="B1015" s="226"/>
      <c r="C1015" s="227"/>
      <c r="D1015" s="228" t="s">
        <v>150</v>
      </c>
      <c r="E1015" s="229" t="s">
        <v>19</v>
      </c>
      <c r="F1015" s="230" t="s">
        <v>398</v>
      </c>
      <c r="G1015" s="227"/>
      <c r="H1015" s="231">
        <v>19.893000000000001</v>
      </c>
      <c r="I1015" s="232"/>
      <c r="J1015" s="227"/>
      <c r="K1015" s="227"/>
      <c r="L1015" s="233"/>
      <c r="M1015" s="234"/>
      <c r="N1015" s="235"/>
      <c r="O1015" s="235"/>
      <c r="P1015" s="235"/>
      <c r="Q1015" s="235"/>
      <c r="R1015" s="235"/>
      <c r="S1015" s="235"/>
      <c r="T1015" s="236"/>
      <c r="AT1015" s="237" t="s">
        <v>150</v>
      </c>
      <c r="AU1015" s="237" t="s">
        <v>87</v>
      </c>
      <c r="AV1015" s="12" t="s">
        <v>87</v>
      </c>
      <c r="AW1015" s="12" t="s">
        <v>36</v>
      </c>
      <c r="AX1015" s="12" t="s">
        <v>77</v>
      </c>
      <c r="AY1015" s="237" t="s">
        <v>141</v>
      </c>
    </row>
    <row r="1016" s="12" customFormat="1">
      <c r="B1016" s="226"/>
      <c r="C1016" s="227"/>
      <c r="D1016" s="228" t="s">
        <v>150</v>
      </c>
      <c r="E1016" s="229" t="s">
        <v>19</v>
      </c>
      <c r="F1016" s="230" t="s">
        <v>1265</v>
      </c>
      <c r="G1016" s="227"/>
      <c r="H1016" s="231">
        <v>-19.199999999999999</v>
      </c>
      <c r="I1016" s="232"/>
      <c r="J1016" s="227"/>
      <c r="K1016" s="227"/>
      <c r="L1016" s="233"/>
      <c r="M1016" s="234"/>
      <c r="N1016" s="235"/>
      <c r="O1016" s="235"/>
      <c r="P1016" s="235"/>
      <c r="Q1016" s="235"/>
      <c r="R1016" s="235"/>
      <c r="S1016" s="235"/>
      <c r="T1016" s="236"/>
      <c r="AT1016" s="237" t="s">
        <v>150</v>
      </c>
      <c r="AU1016" s="237" t="s">
        <v>87</v>
      </c>
      <c r="AV1016" s="12" t="s">
        <v>87</v>
      </c>
      <c r="AW1016" s="12" t="s">
        <v>36</v>
      </c>
      <c r="AX1016" s="12" t="s">
        <v>77</v>
      </c>
      <c r="AY1016" s="237" t="s">
        <v>141</v>
      </c>
    </row>
    <row r="1017" s="12" customFormat="1">
      <c r="B1017" s="226"/>
      <c r="C1017" s="227"/>
      <c r="D1017" s="228" t="s">
        <v>150</v>
      </c>
      <c r="E1017" s="229" t="s">
        <v>19</v>
      </c>
      <c r="F1017" s="230" t="s">
        <v>1266</v>
      </c>
      <c r="G1017" s="227"/>
      <c r="H1017" s="231">
        <v>-2.8599999999999999</v>
      </c>
      <c r="I1017" s="232"/>
      <c r="J1017" s="227"/>
      <c r="K1017" s="227"/>
      <c r="L1017" s="233"/>
      <c r="M1017" s="234"/>
      <c r="N1017" s="235"/>
      <c r="O1017" s="235"/>
      <c r="P1017" s="235"/>
      <c r="Q1017" s="235"/>
      <c r="R1017" s="235"/>
      <c r="S1017" s="235"/>
      <c r="T1017" s="236"/>
      <c r="AT1017" s="237" t="s">
        <v>150</v>
      </c>
      <c r="AU1017" s="237" t="s">
        <v>87</v>
      </c>
      <c r="AV1017" s="12" t="s">
        <v>87</v>
      </c>
      <c r="AW1017" s="12" t="s">
        <v>36</v>
      </c>
      <c r="AX1017" s="12" t="s">
        <v>77</v>
      </c>
      <c r="AY1017" s="237" t="s">
        <v>141</v>
      </c>
    </row>
    <row r="1018" s="12" customFormat="1">
      <c r="B1018" s="226"/>
      <c r="C1018" s="227"/>
      <c r="D1018" s="228" t="s">
        <v>150</v>
      </c>
      <c r="E1018" s="229" t="s">
        <v>19</v>
      </c>
      <c r="F1018" s="230" t="s">
        <v>1267</v>
      </c>
      <c r="G1018" s="227"/>
      <c r="H1018" s="231">
        <v>-4.6799999999999997</v>
      </c>
      <c r="I1018" s="232"/>
      <c r="J1018" s="227"/>
      <c r="K1018" s="227"/>
      <c r="L1018" s="233"/>
      <c r="M1018" s="234"/>
      <c r="N1018" s="235"/>
      <c r="O1018" s="235"/>
      <c r="P1018" s="235"/>
      <c r="Q1018" s="235"/>
      <c r="R1018" s="235"/>
      <c r="S1018" s="235"/>
      <c r="T1018" s="236"/>
      <c r="AT1018" s="237" t="s">
        <v>150</v>
      </c>
      <c r="AU1018" s="237" t="s">
        <v>87</v>
      </c>
      <c r="AV1018" s="12" t="s">
        <v>87</v>
      </c>
      <c r="AW1018" s="12" t="s">
        <v>36</v>
      </c>
      <c r="AX1018" s="12" t="s">
        <v>77</v>
      </c>
      <c r="AY1018" s="237" t="s">
        <v>141</v>
      </c>
    </row>
    <row r="1019" s="12" customFormat="1">
      <c r="B1019" s="226"/>
      <c r="C1019" s="227"/>
      <c r="D1019" s="228" t="s">
        <v>150</v>
      </c>
      <c r="E1019" s="229" t="s">
        <v>19</v>
      </c>
      <c r="F1019" s="230" t="s">
        <v>412</v>
      </c>
      <c r="G1019" s="227"/>
      <c r="H1019" s="231">
        <v>-2.6000000000000001</v>
      </c>
      <c r="I1019" s="232"/>
      <c r="J1019" s="227"/>
      <c r="K1019" s="227"/>
      <c r="L1019" s="233"/>
      <c r="M1019" s="234"/>
      <c r="N1019" s="235"/>
      <c r="O1019" s="235"/>
      <c r="P1019" s="235"/>
      <c r="Q1019" s="235"/>
      <c r="R1019" s="235"/>
      <c r="S1019" s="235"/>
      <c r="T1019" s="236"/>
      <c r="AT1019" s="237" t="s">
        <v>150</v>
      </c>
      <c r="AU1019" s="237" t="s">
        <v>87</v>
      </c>
      <c r="AV1019" s="12" t="s">
        <v>87</v>
      </c>
      <c r="AW1019" s="12" t="s">
        <v>36</v>
      </c>
      <c r="AX1019" s="12" t="s">
        <v>77</v>
      </c>
      <c r="AY1019" s="237" t="s">
        <v>141</v>
      </c>
    </row>
    <row r="1020" s="12" customFormat="1">
      <c r="B1020" s="226"/>
      <c r="C1020" s="227"/>
      <c r="D1020" s="228" t="s">
        <v>150</v>
      </c>
      <c r="E1020" s="229" t="s">
        <v>19</v>
      </c>
      <c r="F1020" s="230" t="s">
        <v>1268</v>
      </c>
      <c r="G1020" s="227"/>
      <c r="H1020" s="231">
        <v>-0.82499999999999996</v>
      </c>
      <c r="I1020" s="232"/>
      <c r="J1020" s="227"/>
      <c r="K1020" s="227"/>
      <c r="L1020" s="233"/>
      <c r="M1020" s="234"/>
      <c r="N1020" s="235"/>
      <c r="O1020" s="235"/>
      <c r="P1020" s="235"/>
      <c r="Q1020" s="235"/>
      <c r="R1020" s="235"/>
      <c r="S1020" s="235"/>
      <c r="T1020" s="236"/>
      <c r="AT1020" s="237" t="s">
        <v>150</v>
      </c>
      <c r="AU1020" s="237" t="s">
        <v>87</v>
      </c>
      <c r="AV1020" s="12" t="s">
        <v>87</v>
      </c>
      <c r="AW1020" s="12" t="s">
        <v>36</v>
      </c>
      <c r="AX1020" s="12" t="s">
        <v>77</v>
      </c>
      <c r="AY1020" s="237" t="s">
        <v>141</v>
      </c>
    </row>
    <row r="1021" s="12" customFormat="1">
      <c r="B1021" s="226"/>
      <c r="C1021" s="227"/>
      <c r="D1021" s="228" t="s">
        <v>150</v>
      </c>
      <c r="E1021" s="229" t="s">
        <v>19</v>
      </c>
      <c r="F1021" s="230" t="s">
        <v>1269</v>
      </c>
      <c r="G1021" s="227"/>
      <c r="H1021" s="231">
        <v>-1.2</v>
      </c>
      <c r="I1021" s="232"/>
      <c r="J1021" s="227"/>
      <c r="K1021" s="227"/>
      <c r="L1021" s="233"/>
      <c r="M1021" s="234"/>
      <c r="N1021" s="235"/>
      <c r="O1021" s="235"/>
      <c r="P1021" s="235"/>
      <c r="Q1021" s="235"/>
      <c r="R1021" s="235"/>
      <c r="S1021" s="235"/>
      <c r="T1021" s="236"/>
      <c r="AT1021" s="237" t="s">
        <v>150</v>
      </c>
      <c r="AU1021" s="237" t="s">
        <v>87</v>
      </c>
      <c r="AV1021" s="12" t="s">
        <v>87</v>
      </c>
      <c r="AW1021" s="12" t="s">
        <v>36</v>
      </c>
      <c r="AX1021" s="12" t="s">
        <v>77</v>
      </c>
      <c r="AY1021" s="237" t="s">
        <v>141</v>
      </c>
    </row>
    <row r="1022" s="15" customFormat="1">
      <c r="B1022" s="269"/>
      <c r="C1022" s="270"/>
      <c r="D1022" s="228" t="s">
        <v>150</v>
      </c>
      <c r="E1022" s="271" t="s">
        <v>19</v>
      </c>
      <c r="F1022" s="272" t="s">
        <v>1633</v>
      </c>
      <c r="G1022" s="270"/>
      <c r="H1022" s="273">
        <v>148.67400000000001</v>
      </c>
      <c r="I1022" s="274"/>
      <c r="J1022" s="270"/>
      <c r="K1022" s="270"/>
      <c r="L1022" s="275"/>
      <c r="M1022" s="276"/>
      <c r="N1022" s="277"/>
      <c r="O1022" s="277"/>
      <c r="P1022" s="277"/>
      <c r="Q1022" s="277"/>
      <c r="R1022" s="277"/>
      <c r="S1022" s="277"/>
      <c r="T1022" s="278"/>
      <c r="AT1022" s="279" t="s">
        <v>150</v>
      </c>
      <c r="AU1022" s="279" t="s">
        <v>87</v>
      </c>
      <c r="AV1022" s="15" t="s">
        <v>157</v>
      </c>
      <c r="AW1022" s="15" t="s">
        <v>36</v>
      </c>
      <c r="AX1022" s="15" t="s">
        <v>77</v>
      </c>
      <c r="AY1022" s="279" t="s">
        <v>141</v>
      </c>
    </row>
    <row r="1023" s="12" customFormat="1">
      <c r="B1023" s="226"/>
      <c r="C1023" s="227"/>
      <c r="D1023" s="228" t="s">
        <v>150</v>
      </c>
      <c r="E1023" s="229" t="s">
        <v>19</v>
      </c>
      <c r="F1023" s="230" t="s">
        <v>1458</v>
      </c>
      <c r="G1023" s="227"/>
      <c r="H1023" s="231">
        <v>161.03999999999999</v>
      </c>
      <c r="I1023" s="232"/>
      <c r="J1023" s="227"/>
      <c r="K1023" s="227"/>
      <c r="L1023" s="233"/>
      <c r="M1023" s="234"/>
      <c r="N1023" s="235"/>
      <c r="O1023" s="235"/>
      <c r="P1023" s="235"/>
      <c r="Q1023" s="235"/>
      <c r="R1023" s="235"/>
      <c r="S1023" s="235"/>
      <c r="T1023" s="236"/>
      <c r="AT1023" s="237" t="s">
        <v>150</v>
      </c>
      <c r="AU1023" s="237" t="s">
        <v>87</v>
      </c>
      <c r="AV1023" s="12" t="s">
        <v>87</v>
      </c>
      <c r="AW1023" s="12" t="s">
        <v>36</v>
      </c>
      <c r="AX1023" s="12" t="s">
        <v>77</v>
      </c>
      <c r="AY1023" s="237" t="s">
        <v>141</v>
      </c>
    </row>
    <row r="1024" s="15" customFormat="1">
      <c r="B1024" s="269"/>
      <c r="C1024" s="270"/>
      <c r="D1024" s="228" t="s">
        <v>150</v>
      </c>
      <c r="E1024" s="271" t="s">
        <v>19</v>
      </c>
      <c r="F1024" s="272" t="s">
        <v>1634</v>
      </c>
      <c r="G1024" s="270"/>
      <c r="H1024" s="273">
        <v>161.03999999999999</v>
      </c>
      <c r="I1024" s="274"/>
      <c r="J1024" s="270"/>
      <c r="K1024" s="270"/>
      <c r="L1024" s="275"/>
      <c r="M1024" s="276"/>
      <c r="N1024" s="277"/>
      <c r="O1024" s="277"/>
      <c r="P1024" s="277"/>
      <c r="Q1024" s="277"/>
      <c r="R1024" s="277"/>
      <c r="S1024" s="277"/>
      <c r="T1024" s="278"/>
      <c r="AT1024" s="279" t="s">
        <v>150</v>
      </c>
      <c r="AU1024" s="279" t="s">
        <v>87</v>
      </c>
      <c r="AV1024" s="15" t="s">
        <v>157</v>
      </c>
      <c r="AW1024" s="15" t="s">
        <v>36</v>
      </c>
      <c r="AX1024" s="15" t="s">
        <v>77</v>
      </c>
      <c r="AY1024" s="279" t="s">
        <v>141</v>
      </c>
    </row>
    <row r="1025" s="13" customFormat="1">
      <c r="B1025" s="238"/>
      <c r="C1025" s="239"/>
      <c r="D1025" s="228" t="s">
        <v>150</v>
      </c>
      <c r="E1025" s="240" t="s">
        <v>19</v>
      </c>
      <c r="F1025" s="241" t="s">
        <v>152</v>
      </c>
      <c r="G1025" s="239"/>
      <c r="H1025" s="242">
        <v>309.714</v>
      </c>
      <c r="I1025" s="243"/>
      <c r="J1025" s="239"/>
      <c r="K1025" s="239"/>
      <c r="L1025" s="244"/>
      <c r="M1025" s="245"/>
      <c r="N1025" s="246"/>
      <c r="O1025" s="246"/>
      <c r="P1025" s="246"/>
      <c r="Q1025" s="246"/>
      <c r="R1025" s="246"/>
      <c r="S1025" s="246"/>
      <c r="T1025" s="247"/>
      <c r="AT1025" s="248" t="s">
        <v>150</v>
      </c>
      <c r="AU1025" s="248" t="s">
        <v>87</v>
      </c>
      <c r="AV1025" s="13" t="s">
        <v>148</v>
      </c>
      <c r="AW1025" s="13" t="s">
        <v>36</v>
      </c>
      <c r="AX1025" s="13" t="s">
        <v>85</v>
      </c>
      <c r="AY1025" s="248" t="s">
        <v>141</v>
      </c>
    </row>
    <row r="1026" s="11" customFormat="1" ht="25.92" customHeight="1">
      <c r="B1026" s="197"/>
      <c r="C1026" s="198"/>
      <c r="D1026" s="199" t="s">
        <v>76</v>
      </c>
      <c r="E1026" s="200" t="s">
        <v>1086</v>
      </c>
      <c r="F1026" s="200" t="s">
        <v>1087</v>
      </c>
      <c r="G1026" s="198"/>
      <c r="H1026" s="198"/>
      <c r="I1026" s="201"/>
      <c r="J1026" s="202">
        <f>BK1026</f>
        <v>0</v>
      </c>
      <c r="K1026" s="198"/>
      <c r="L1026" s="203"/>
      <c r="M1026" s="204"/>
      <c r="N1026" s="205"/>
      <c r="O1026" s="205"/>
      <c r="P1026" s="206">
        <f>P1027</f>
        <v>0</v>
      </c>
      <c r="Q1026" s="205"/>
      <c r="R1026" s="206">
        <f>R1027</f>
        <v>0</v>
      </c>
      <c r="S1026" s="205"/>
      <c r="T1026" s="207">
        <f>T1027</f>
        <v>0</v>
      </c>
      <c r="AR1026" s="208" t="s">
        <v>177</v>
      </c>
      <c r="AT1026" s="209" t="s">
        <v>76</v>
      </c>
      <c r="AU1026" s="209" t="s">
        <v>77</v>
      </c>
      <c r="AY1026" s="208" t="s">
        <v>141</v>
      </c>
      <c r="BK1026" s="210">
        <f>BK1027</f>
        <v>0</v>
      </c>
    </row>
    <row r="1027" s="11" customFormat="1" ht="22.8" customHeight="1">
      <c r="B1027" s="197"/>
      <c r="C1027" s="198"/>
      <c r="D1027" s="199" t="s">
        <v>76</v>
      </c>
      <c r="E1027" s="211" t="s">
        <v>1088</v>
      </c>
      <c r="F1027" s="211" t="s">
        <v>1089</v>
      </c>
      <c r="G1027" s="198"/>
      <c r="H1027" s="198"/>
      <c r="I1027" s="201"/>
      <c r="J1027" s="212">
        <f>BK1027</f>
        <v>0</v>
      </c>
      <c r="K1027" s="198"/>
      <c r="L1027" s="203"/>
      <c r="M1027" s="204"/>
      <c r="N1027" s="205"/>
      <c r="O1027" s="205"/>
      <c r="P1027" s="206">
        <f>P1028</f>
        <v>0</v>
      </c>
      <c r="Q1027" s="205"/>
      <c r="R1027" s="206">
        <f>R1028</f>
        <v>0</v>
      </c>
      <c r="S1027" s="205"/>
      <c r="T1027" s="207">
        <f>T1028</f>
        <v>0</v>
      </c>
      <c r="AR1027" s="208" t="s">
        <v>177</v>
      </c>
      <c r="AT1027" s="209" t="s">
        <v>76</v>
      </c>
      <c r="AU1027" s="209" t="s">
        <v>85</v>
      </c>
      <c r="AY1027" s="208" t="s">
        <v>141</v>
      </c>
      <c r="BK1027" s="210">
        <f>BK1028</f>
        <v>0</v>
      </c>
    </row>
    <row r="1028" s="1" customFormat="1" ht="16.5" customHeight="1">
      <c r="B1028" s="39"/>
      <c r="C1028" s="213" t="s">
        <v>1635</v>
      </c>
      <c r="D1028" s="213" t="s">
        <v>143</v>
      </c>
      <c r="E1028" s="214" t="s">
        <v>1091</v>
      </c>
      <c r="F1028" s="215" t="s">
        <v>1089</v>
      </c>
      <c r="G1028" s="216" t="s">
        <v>621</v>
      </c>
      <c r="H1028" s="280"/>
      <c r="I1028" s="218"/>
      <c r="J1028" s="219">
        <f>ROUND(I1028*H1028,2)</f>
        <v>0</v>
      </c>
      <c r="K1028" s="215" t="s">
        <v>147</v>
      </c>
      <c r="L1028" s="44"/>
      <c r="M1028" s="281" t="s">
        <v>19</v>
      </c>
      <c r="N1028" s="282" t="s">
        <v>48</v>
      </c>
      <c r="O1028" s="283"/>
      <c r="P1028" s="284">
        <f>O1028*H1028</f>
        <v>0</v>
      </c>
      <c r="Q1028" s="284">
        <v>0</v>
      </c>
      <c r="R1028" s="284">
        <f>Q1028*H1028</f>
        <v>0</v>
      </c>
      <c r="S1028" s="284">
        <v>0</v>
      </c>
      <c r="T1028" s="285">
        <f>S1028*H1028</f>
        <v>0</v>
      </c>
      <c r="AR1028" s="224" t="s">
        <v>1092</v>
      </c>
      <c r="AT1028" s="224" t="s">
        <v>143</v>
      </c>
      <c r="AU1028" s="224" t="s">
        <v>87</v>
      </c>
      <c r="AY1028" s="18" t="s">
        <v>141</v>
      </c>
      <c r="BE1028" s="225">
        <f>IF(N1028="základní",J1028,0)</f>
        <v>0</v>
      </c>
      <c r="BF1028" s="225">
        <f>IF(N1028="snížená",J1028,0)</f>
        <v>0</v>
      </c>
      <c r="BG1028" s="225">
        <f>IF(N1028="zákl. přenesená",J1028,0)</f>
        <v>0</v>
      </c>
      <c r="BH1028" s="225">
        <f>IF(N1028="sníž. přenesená",J1028,0)</f>
        <v>0</v>
      </c>
      <c r="BI1028" s="225">
        <f>IF(N1028="nulová",J1028,0)</f>
        <v>0</v>
      </c>
      <c r="BJ1028" s="18" t="s">
        <v>85</v>
      </c>
      <c r="BK1028" s="225">
        <f>ROUND(I1028*H1028,2)</f>
        <v>0</v>
      </c>
      <c r="BL1028" s="18" t="s">
        <v>1092</v>
      </c>
      <c r="BM1028" s="224" t="s">
        <v>1636</v>
      </c>
    </row>
    <row r="1029" s="1" customFormat="1" ht="6.96" customHeight="1">
      <c r="B1029" s="59"/>
      <c r="C1029" s="60"/>
      <c r="D1029" s="60"/>
      <c r="E1029" s="60"/>
      <c r="F1029" s="60"/>
      <c r="G1029" s="60"/>
      <c r="H1029" s="60"/>
      <c r="I1029" s="162"/>
      <c r="J1029" s="60"/>
      <c r="K1029" s="60"/>
      <c r="L1029" s="44"/>
    </row>
  </sheetData>
  <sheetProtection sheet="1" autoFilter="0" formatColumns="0" formatRows="0" objects="1" scenarios="1" spinCount="100000" saltValue="39hX+xNG1j2pUmmmHmkIZiwyykxd9Ja/bgcT35UuD//1Vl4+NZ14HNbNmdbgjZh6XzpW60sElsxPIEAT+shPLw==" hashValue="Ro+WPc+uz/zNNwQGeZgUJzbi79OXVOplbTg8BG2A6/X4MyFyl1G0GqxlQZUcZ4M4zCX7vC2iz9rxVDY4J2y7Xw==" algorithmName="SHA-512" password="CC35"/>
  <autoFilter ref="C100:K1028"/>
  <mergeCells count="9">
    <mergeCell ref="E7:H7"/>
    <mergeCell ref="E9:H9"/>
    <mergeCell ref="E18:H18"/>
    <mergeCell ref="E27:H27"/>
    <mergeCell ref="E48:H48"/>
    <mergeCell ref="E50:H50"/>
    <mergeCell ref="E91:H91"/>
    <mergeCell ref="E93:H9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8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8" t="s">
        <v>93</v>
      </c>
    </row>
    <row r="3" ht="6.96" customHeight="1">
      <c r="B3" s="129"/>
      <c r="C3" s="130"/>
      <c r="D3" s="130"/>
      <c r="E3" s="130"/>
      <c r="F3" s="130"/>
      <c r="G3" s="130"/>
      <c r="H3" s="130"/>
      <c r="I3" s="131"/>
      <c r="J3" s="130"/>
      <c r="K3" s="130"/>
      <c r="L3" s="21"/>
      <c r="AT3" s="18" t="s">
        <v>87</v>
      </c>
    </row>
    <row r="4" ht="24.96" customHeight="1">
      <c r="B4" s="21"/>
      <c r="D4" s="132" t="s">
        <v>97</v>
      </c>
      <c r="L4" s="21"/>
      <c r="M4" s="133" t="s">
        <v>10</v>
      </c>
      <c r="AT4" s="18" t="s">
        <v>4</v>
      </c>
    </row>
    <row r="5" ht="6.96" customHeight="1">
      <c r="B5" s="21"/>
      <c r="L5" s="21"/>
    </row>
    <row r="6" ht="12" customHeight="1">
      <c r="B6" s="21"/>
      <c r="D6" s="134" t="s">
        <v>16</v>
      </c>
      <c r="L6" s="21"/>
    </row>
    <row r="7" ht="16.5" customHeight="1">
      <c r="B7" s="21"/>
      <c r="E7" s="135" t="str">
        <f>'Rekapitulace stavby'!K6</f>
        <v>BCB SUMMER FREESTYLE PARK - JANOVIČKY U BROUMOVA</v>
      </c>
      <c r="F7" s="134"/>
      <c r="G7" s="134"/>
      <c r="H7" s="134"/>
      <c r="L7" s="21"/>
    </row>
    <row r="8" s="1" customFormat="1" ht="12" customHeight="1">
      <c r="B8" s="44"/>
      <c r="D8" s="134" t="s">
        <v>98</v>
      </c>
      <c r="I8" s="136"/>
      <c r="L8" s="44"/>
    </row>
    <row r="9" s="1" customFormat="1" ht="36.96" customHeight="1">
      <c r="B9" s="44"/>
      <c r="E9" s="137" t="s">
        <v>1637</v>
      </c>
      <c r="F9" s="1"/>
      <c r="G9" s="1"/>
      <c r="H9" s="1"/>
      <c r="I9" s="136"/>
      <c r="L9" s="44"/>
    </row>
    <row r="10" s="1" customFormat="1">
      <c r="B10" s="44"/>
      <c r="I10" s="136"/>
      <c r="L10" s="44"/>
    </row>
    <row r="11" s="1" customFormat="1" ht="12" customHeight="1">
      <c r="B11" s="44"/>
      <c r="D11" s="134" t="s">
        <v>18</v>
      </c>
      <c r="F11" s="138" t="s">
        <v>19</v>
      </c>
      <c r="I11" s="139" t="s">
        <v>20</v>
      </c>
      <c r="J11" s="138" t="s">
        <v>19</v>
      </c>
      <c r="L11" s="44"/>
    </row>
    <row r="12" s="1" customFormat="1" ht="12" customHeight="1">
      <c r="B12" s="44"/>
      <c r="D12" s="134" t="s">
        <v>21</v>
      </c>
      <c r="F12" s="138" t="s">
        <v>22</v>
      </c>
      <c r="I12" s="139" t="s">
        <v>23</v>
      </c>
      <c r="J12" s="140" t="str">
        <f>'Rekapitulace stavby'!AN8</f>
        <v>9. 3. 2018</v>
      </c>
      <c r="L12" s="44"/>
    </row>
    <row r="13" s="1" customFormat="1" ht="10.8" customHeight="1">
      <c r="B13" s="44"/>
      <c r="I13" s="136"/>
      <c r="L13" s="44"/>
    </row>
    <row r="14" s="1" customFormat="1" ht="12" customHeight="1">
      <c r="B14" s="44"/>
      <c r="D14" s="134" t="s">
        <v>25</v>
      </c>
      <c r="I14" s="139" t="s">
        <v>26</v>
      </c>
      <c r="J14" s="138" t="s">
        <v>27</v>
      </c>
      <c r="L14" s="44"/>
    </row>
    <row r="15" s="1" customFormat="1" ht="18" customHeight="1">
      <c r="B15" s="44"/>
      <c r="E15" s="138" t="s">
        <v>28</v>
      </c>
      <c r="I15" s="139" t="s">
        <v>29</v>
      </c>
      <c r="J15" s="138" t="s">
        <v>19</v>
      </c>
      <c r="L15" s="44"/>
    </row>
    <row r="16" s="1" customFormat="1" ht="6.96" customHeight="1">
      <c r="B16" s="44"/>
      <c r="I16" s="136"/>
      <c r="L16" s="44"/>
    </row>
    <row r="17" s="1" customFormat="1" ht="12" customHeight="1">
      <c r="B17" s="44"/>
      <c r="D17" s="134" t="s">
        <v>30</v>
      </c>
      <c r="I17" s="139" t="s">
        <v>26</v>
      </c>
      <c r="J17" s="34" t="str">
        <f>'Rekapitulace stavby'!AN13</f>
        <v>Vyplň údaj</v>
      </c>
      <c r="L17" s="44"/>
    </row>
    <row r="18" s="1" customFormat="1" ht="18" customHeight="1">
      <c r="B18" s="44"/>
      <c r="E18" s="34" t="str">
        <f>'Rekapitulace stavby'!E14</f>
        <v>Vyplň údaj</v>
      </c>
      <c r="F18" s="138"/>
      <c r="G18" s="138"/>
      <c r="H18" s="138"/>
      <c r="I18" s="139" t="s">
        <v>29</v>
      </c>
      <c r="J18" s="34" t="str">
        <f>'Rekapitulace stavby'!AN14</f>
        <v>Vyplň údaj</v>
      </c>
      <c r="L18" s="44"/>
    </row>
    <row r="19" s="1" customFormat="1" ht="6.96" customHeight="1">
      <c r="B19" s="44"/>
      <c r="I19" s="136"/>
      <c r="L19" s="44"/>
    </row>
    <row r="20" s="1" customFormat="1" ht="12" customHeight="1">
      <c r="B20" s="44"/>
      <c r="D20" s="134" t="s">
        <v>32</v>
      </c>
      <c r="I20" s="139" t="s">
        <v>26</v>
      </c>
      <c r="J20" s="138" t="s">
        <v>33</v>
      </c>
      <c r="L20" s="44"/>
    </row>
    <row r="21" s="1" customFormat="1" ht="18" customHeight="1">
      <c r="B21" s="44"/>
      <c r="E21" s="138" t="s">
        <v>34</v>
      </c>
      <c r="I21" s="139" t="s">
        <v>29</v>
      </c>
      <c r="J21" s="138" t="s">
        <v>35</v>
      </c>
      <c r="L21" s="44"/>
    </row>
    <row r="22" s="1" customFormat="1" ht="6.96" customHeight="1">
      <c r="B22" s="44"/>
      <c r="I22" s="136"/>
      <c r="L22" s="44"/>
    </row>
    <row r="23" s="1" customFormat="1" ht="12" customHeight="1">
      <c r="B23" s="44"/>
      <c r="D23" s="134" t="s">
        <v>37</v>
      </c>
      <c r="I23" s="139" t="s">
        <v>26</v>
      </c>
      <c r="J23" s="138" t="s">
        <v>38</v>
      </c>
      <c r="L23" s="44"/>
    </row>
    <row r="24" s="1" customFormat="1" ht="18" customHeight="1">
      <c r="B24" s="44"/>
      <c r="E24" s="138" t="s">
        <v>39</v>
      </c>
      <c r="I24" s="139" t="s">
        <v>29</v>
      </c>
      <c r="J24" s="138" t="s">
        <v>40</v>
      </c>
      <c r="L24" s="44"/>
    </row>
    <row r="25" s="1" customFormat="1" ht="6.96" customHeight="1">
      <c r="B25" s="44"/>
      <c r="I25" s="136"/>
      <c r="L25" s="44"/>
    </row>
    <row r="26" s="1" customFormat="1" ht="12" customHeight="1">
      <c r="B26" s="44"/>
      <c r="D26" s="134" t="s">
        <v>41</v>
      </c>
      <c r="I26" s="136"/>
      <c r="L26" s="44"/>
    </row>
    <row r="27" s="7" customFormat="1" ht="16.5" customHeight="1">
      <c r="B27" s="141"/>
      <c r="E27" s="142" t="s">
        <v>19</v>
      </c>
      <c r="F27" s="142"/>
      <c r="G27" s="142"/>
      <c r="H27" s="142"/>
      <c r="I27" s="143"/>
      <c r="L27" s="141"/>
    </row>
    <row r="28" s="1" customFormat="1" ht="6.96" customHeight="1">
      <c r="B28" s="44"/>
      <c r="I28" s="136"/>
      <c r="L28" s="44"/>
    </row>
    <row r="29" s="1" customFormat="1" ht="6.96" customHeight="1">
      <c r="B29" s="44"/>
      <c r="D29" s="76"/>
      <c r="E29" s="76"/>
      <c r="F29" s="76"/>
      <c r="G29" s="76"/>
      <c r="H29" s="76"/>
      <c r="I29" s="144"/>
      <c r="J29" s="76"/>
      <c r="K29" s="76"/>
      <c r="L29" s="44"/>
    </row>
    <row r="30" s="1" customFormat="1" ht="25.44" customHeight="1">
      <c r="B30" s="44"/>
      <c r="D30" s="145" t="s">
        <v>43</v>
      </c>
      <c r="I30" s="136"/>
      <c r="J30" s="146">
        <f>ROUND(J91, 2)</f>
        <v>0</v>
      </c>
      <c r="L30" s="44"/>
    </row>
    <row r="31" s="1" customFormat="1" ht="6.96" customHeight="1">
      <c r="B31" s="44"/>
      <c r="D31" s="76"/>
      <c r="E31" s="76"/>
      <c r="F31" s="76"/>
      <c r="G31" s="76"/>
      <c r="H31" s="76"/>
      <c r="I31" s="144"/>
      <c r="J31" s="76"/>
      <c r="K31" s="76"/>
      <c r="L31" s="44"/>
    </row>
    <row r="32" s="1" customFormat="1" ht="14.4" customHeight="1">
      <c r="B32" s="44"/>
      <c r="F32" s="147" t="s">
        <v>45</v>
      </c>
      <c r="I32" s="148" t="s">
        <v>44</v>
      </c>
      <c r="J32" s="147" t="s">
        <v>46</v>
      </c>
      <c r="L32" s="44"/>
    </row>
    <row r="33" s="1" customFormat="1" ht="14.4" customHeight="1">
      <c r="B33" s="44"/>
      <c r="D33" s="149" t="s">
        <v>47</v>
      </c>
      <c r="E33" s="134" t="s">
        <v>48</v>
      </c>
      <c r="F33" s="150">
        <f>ROUND((SUM(BE91:BE270)),  2)</f>
        <v>0</v>
      </c>
      <c r="I33" s="151">
        <v>0.20999999999999999</v>
      </c>
      <c r="J33" s="150">
        <f>ROUND(((SUM(BE91:BE270))*I33),  2)</f>
        <v>0</v>
      </c>
      <c r="L33" s="44"/>
    </row>
    <row r="34" s="1" customFormat="1" ht="14.4" customHeight="1">
      <c r="B34" s="44"/>
      <c r="E34" s="134" t="s">
        <v>49</v>
      </c>
      <c r="F34" s="150">
        <f>ROUND((SUM(BF91:BF270)),  2)</f>
        <v>0</v>
      </c>
      <c r="I34" s="151">
        <v>0.14999999999999999</v>
      </c>
      <c r="J34" s="150">
        <f>ROUND(((SUM(BF91:BF270))*I34),  2)</f>
        <v>0</v>
      </c>
      <c r="L34" s="44"/>
    </row>
    <row r="35" hidden="1" s="1" customFormat="1" ht="14.4" customHeight="1">
      <c r="B35" s="44"/>
      <c r="E35" s="134" t="s">
        <v>50</v>
      </c>
      <c r="F35" s="150">
        <f>ROUND((SUM(BG91:BG270)),  2)</f>
        <v>0</v>
      </c>
      <c r="I35" s="151">
        <v>0.20999999999999999</v>
      </c>
      <c r="J35" s="150">
        <f>0</f>
        <v>0</v>
      </c>
      <c r="L35" s="44"/>
    </row>
    <row r="36" hidden="1" s="1" customFormat="1" ht="14.4" customHeight="1">
      <c r="B36" s="44"/>
      <c r="E36" s="134" t="s">
        <v>51</v>
      </c>
      <c r="F36" s="150">
        <f>ROUND((SUM(BH91:BH270)),  2)</f>
        <v>0</v>
      </c>
      <c r="I36" s="151">
        <v>0.14999999999999999</v>
      </c>
      <c r="J36" s="150">
        <f>0</f>
        <v>0</v>
      </c>
      <c r="L36" s="44"/>
    </row>
    <row r="37" hidden="1" s="1" customFormat="1" ht="14.4" customHeight="1">
      <c r="B37" s="44"/>
      <c r="E37" s="134" t="s">
        <v>52</v>
      </c>
      <c r="F37" s="150">
        <f>ROUND((SUM(BI91:BI270)),  2)</f>
        <v>0</v>
      </c>
      <c r="I37" s="151">
        <v>0</v>
      </c>
      <c r="J37" s="150">
        <f>0</f>
        <v>0</v>
      </c>
      <c r="L37" s="44"/>
    </row>
    <row r="38" s="1" customFormat="1" ht="6.96" customHeight="1">
      <c r="B38" s="44"/>
      <c r="I38" s="136"/>
      <c r="L38" s="44"/>
    </row>
    <row r="39" s="1" customFormat="1" ht="25.44" customHeight="1">
      <c r="B39" s="44"/>
      <c r="C39" s="152"/>
      <c r="D39" s="153" t="s">
        <v>53</v>
      </c>
      <c r="E39" s="154"/>
      <c r="F39" s="154"/>
      <c r="G39" s="155" t="s">
        <v>54</v>
      </c>
      <c r="H39" s="156" t="s">
        <v>55</v>
      </c>
      <c r="I39" s="157"/>
      <c r="J39" s="158">
        <f>SUM(J30:J37)</f>
        <v>0</v>
      </c>
      <c r="K39" s="159"/>
      <c r="L39" s="44"/>
    </row>
    <row r="40" s="1" customFormat="1" ht="14.4" customHeight="1">
      <c r="B40" s="160"/>
      <c r="C40" s="161"/>
      <c r="D40" s="161"/>
      <c r="E40" s="161"/>
      <c r="F40" s="161"/>
      <c r="G40" s="161"/>
      <c r="H40" s="161"/>
      <c r="I40" s="162"/>
      <c r="J40" s="161"/>
      <c r="K40" s="161"/>
      <c r="L40" s="44"/>
    </row>
    <row r="44" s="1" customFormat="1" ht="6.96" customHeight="1">
      <c r="B44" s="163"/>
      <c r="C44" s="164"/>
      <c r="D44" s="164"/>
      <c r="E44" s="164"/>
      <c r="F44" s="164"/>
      <c r="G44" s="164"/>
      <c r="H44" s="164"/>
      <c r="I44" s="165"/>
      <c r="J44" s="164"/>
      <c r="K44" s="164"/>
      <c r="L44" s="44"/>
    </row>
    <row r="45" s="1" customFormat="1" ht="24.96" customHeight="1">
      <c r="B45" s="39"/>
      <c r="C45" s="24" t="s">
        <v>100</v>
      </c>
      <c r="D45" s="40"/>
      <c r="E45" s="40"/>
      <c r="F45" s="40"/>
      <c r="G45" s="40"/>
      <c r="H45" s="40"/>
      <c r="I45" s="136"/>
      <c r="J45" s="40"/>
      <c r="K45" s="40"/>
      <c r="L45" s="44"/>
    </row>
    <row r="46" s="1" customFormat="1" ht="6.96" customHeight="1">
      <c r="B46" s="39"/>
      <c r="C46" s="40"/>
      <c r="D46" s="40"/>
      <c r="E46" s="40"/>
      <c r="F46" s="40"/>
      <c r="G46" s="40"/>
      <c r="H46" s="40"/>
      <c r="I46" s="136"/>
      <c r="J46" s="40"/>
      <c r="K46" s="40"/>
      <c r="L46" s="44"/>
    </row>
    <row r="47" s="1" customFormat="1" ht="12" customHeight="1">
      <c r="B47" s="39"/>
      <c r="C47" s="33" t="s">
        <v>16</v>
      </c>
      <c r="D47" s="40"/>
      <c r="E47" s="40"/>
      <c r="F47" s="40"/>
      <c r="G47" s="40"/>
      <c r="H47" s="40"/>
      <c r="I47" s="136"/>
      <c r="J47" s="40"/>
      <c r="K47" s="40"/>
      <c r="L47" s="44"/>
    </row>
    <row r="48" s="1" customFormat="1" ht="16.5" customHeight="1">
      <c r="B48" s="39"/>
      <c r="C48" s="40"/>
      <c r="D48" s="40"/>
      <c r="E48" s="166" t="str">
        <f>E7</f>
        <v>BCB SUMMER FREESTYLE PARK - JANOVIČKY U BROUMOVA</v>
      </c>
      <c r="F48" s="33"/>
      <c r="G48" s="33"/>
      <c r="H48" s="33"/>
      <c r="I48" s="136"/>
      <c r="J48" s="40"/>
      <c r="K48" s="40"/>
      <c r="L48" s="44"/>
    </row>
    <row r="49" s="1" customFormat="1" ht="12" customHeight="1">
      <c r="B49" s="39"/>
      <c r="C49" s="33" t="s">
        <v>98</v>
      </c>
      <c r="D49" s="40"/>
      <c r="E49" s="40"/>
      <c r="F49" s="40"/>
      <c r="G49" s="40"/>
      <c r="H49" s="40"/>
      <c r="I49" s="136"/>
      <c r="J49" s="40"/>
      <c r="K49" s="40"/>
      <c r="L49" s="44"/>
    </row>
    <row r="50" s="1" customFormat="1" ht="16.5" customHeight="1">
      <c r="B50" s="39"/>
      <c r="C50" s="40"/>
      <c r="D50" s="40"/>
      <c r="E50" s="69" t="str">
        <f>E9</f>
        <v>SO02uzn - Pódium - uznatelné náklady</v>
      </c>
      <c r="F50" s="40"/>
      <c r="G50" s="40"/>
      <c r="H50" s="40"/>
      <c r="I50" s="136"/>
      <c r="J50" s="40"/>
      <c r="K50" s="40"/>
      <c r="L50" s="44"/>
    </row>
    <row r="51" s="1" customFormat="1" ht="6.96" customHeight="1">
      <c r="B51" s="39"/>
      <c r="C51" s="40"/>
      <c r="D51" s="40"/>
      <c r="E51" s="40"/>
      <c r="F51" s="40"/>
      <c r="G51" s="40"/>
      <c r="H51" s="40"/>
      <c r="I51" s="136"/>
      <c r="J51" s="40"/>
      <c r="K51" s="40"/>
      <c r="L51" s="44"/>
    </row>
    <row r="52" s="1" customFormat="1" ht="12" customHeight="1">
      <c r="B52" s="39"/>
      <c r="C52" s="33" t="s">
        <v>21</v>
      </c>
      <c r="D52" s="40"/>
      <c r="E52" s="40"/>
      <c r="F52" s="28" t="str">
        <f>F12</f>
        <v>HEŘMÁNKOVICE</v>
      </c>
      <c r="G52" s="40"/>
      <c r="H52" s="40"/>
      <c r="I52" s="139" t="s">
        <v>23</v>
      </c>
      <c r="J52" s="72" t="str">
        <f>IF(J12="","",J12)</f>
        <v>9. 3. 2018</v>
      </c>
      <c r="K52" s="40"/>
      <c r="L52" s="44"/>
    </row>
    <row r="53" s="1" customFormat="1" ht="6.96" customHeight="1">
      <c r="B53" s="39"/>
      <c r="C53" s="40"/>
      <c r="D53" s="40"/>
      <c r="E53" s="40"/>
      <c r="F53" s="40"/>
      <c r="G53" s="40"/>
      <c r="H53" s="40"/>
      <c r="I53" s="136"/>
      <c r="J53" s="40"/>
      <c r="K53" s="40"/>
      <c r="L53" s="44"/>
    </row>
    <row r="54" s="1" customFormat="1" ht="15.15" customHeight="1">
      <c r="B54" s="39"/>
      <c r="C54" s="33" t="s">
        <v>25</v>
      </c>
      <c r="D54" s="40"/>
      <c r="E54" s="40"/>
      <c r="F54" s="28" t="str">
        <f>E15</f>
        <v>BCB Broumov Z.S.</v>
      </c>
      <c r="G54" s="40"/>
      <c r="H54" s="40"/>
      <c r="I54" s="139" t="s">
        <v>32</v>
      </c>
      <c r="J54" s="37" t="str">
        <f>E21</f>
        <v>Ing. Tomáš Matěj</v>
      </c>
      <c r="K54" s="40"/>
      <c r="L54" s="44"/>
    </row>
    <row r="55" s="1" customFormat="1" ht="15.15" customHeight="1">
      <c r="B55" s="39"/>
      <c r="C55" s="33" t="s">
        <v>30</v>
      </c>
      <c r="D55" s="40"/>
      <c r="E55" s="40"/>
      <c r="F55" s="28" t="str">
        <f>IF(E18="","",E18)</f>
        <v>Vyplň údaj</v>
      </c>
      <c r="G55" s="40"/>
      <c r="H55" s="40"/>
      <c r="I55" s="139" t="s">
        <v>37</v>
      </c>
      <c r="J55" s="37" t="str">
        <f>E24</f>
        <v>Tomáš Valenta</v>
      </c>
      <c r="K55" s="40"/>
      <c r="L55" s="44"/>
    </row>
    <row r="56" s="1" customFormat="1" ht="10.32" customHeight="1">
      <c r="B56" s="39"/>
      <c r="C56" s="40"/>
      <c r="D56" s="40"/>
      <c r="E56" s="40"/>
      <c r="F56" s="40"/>
      <c r="G56" s="40"/>
      <c r="H56" s="40"/>
      <c r="I56" s="136"/>
      <c r="J56" s="40"/>
      <c r="K56" s="40"/>
      <c r="L56" s="44"/>
    </row>
    <row r="57" s="1" customFormat="1" ht="29.28" customHeight="1">
      <c r="B57" s="39"/>
      <c r="C57" s="167" t="s">
        <v>101</v>
      </c>
      <c r="D57" s="168"/>
      <c r="E57" s="168"/>
      <c r="F57" s="168"/>
      <c r="G57" s="168"/>
      <c r="H57" s="168"/>
      <c r="I57" s="169"/>
      <c r="J57" s="170" t="s">
        <v>102</v>
      </c>
      <c r="K57" s="168"/>
      <c r="L57" s="44"/>
    </row>
    <row r="58" s="1" customFormat="1" ht="10.32" customHeight="1">
      <c r="B58" s="39"/>
      <c r="C58" s="40"/>
      <c r="D58" s="40"/>
      <c r="E58" s="40"/>
      <c r="F58" s="40"/>
      <c r="G58" s="40"/>
      <c r="H58" s="40"/>
      <c r="I58" s="136"/>
      <c r="J58" s="40"/>
      <c r="K58" s="40"/>
      <c r="L58" s="44"/>
    </row>
    <row r="59" s="1" customFormat="1" ht="22.8" customHeight="1">
      <c r="B59" s="39"/>
      <c r="C59" s="171" t="s">
        <v>75</v>
      </c>
      <c r="D59" s="40"/>
      <c r="E59" s="40"/>
      <c r="F59" s="40"/>
      <c r="G59" s="40"/>
      <c r="H59" s="40"/>
      <c r="I59" s="136"/>
      <c r="J59" s="102">
        <f>J91</f>
        <v>0</v>
      </c>
      <c r="K59" s="40"/>
      <c r="L59" s="44"/>
      <c r="AU59" s="18" t="s">
        <v>103</v>
      </c>
    </row>
    <row r="60" s="8" customFormat="1" ht="24.96" customHeight="1">
      <c r="B60" s="172"/>
      <c r="C60" s="173"/>
      <c r="D60" s="174" t="s">
        <v>104</v>
      </c>
      <c r="E60" s="175"/>
      <c r="F60" s="175"/>
      <c r="G60" s="175"/>
      <c r="H60" s="175"/>
      <c r="I60" s="176"/>
      <c r="J60" s="177">
        <f>J92</f>
        <v>0</v>
      </c>
      <c r="K60" s="173"/>
      <c r="L60" s="178"/>
    </row>
    <row r="61" s="9" customFormat="1" ht="19.92" customHeight="1">
      <c r="B61" s="179"/>
      <c r="C61" s="180"/>
      <c r="D61" s="181" t="s">
        <v>105</v>
      </c>
      <c r="E61" s="182"/>
      <c r="F61" s="182"/>
      <c r="G61" s="182"/>
      <c r="H61" s="182"/>
      <c r="I61" s="183"/>
      <c r="J61" s="184">
        <f>J93</f>
        <v>0</v>
      </c>
      <c r="K61" s="180"/>
      <c r="L61" s="185"/>
    </row>
    <row r="62" s="9" customFormat="1" ht="19.92" customHeight="1">
      <c r="B62" s="179"/>
      <c r="C62" s="180"/>
      <c r="D62" s="181" t="s">
        <v>106</v>
      </c>
      <c r="E62" s="182"/>
      <c r="F62" s="182"/>
      <c r="G62" s="182"/>
      <c r="H62" s="182"/>
      <c r="I62" s="183"/>
      <c r="J62" s="184">
        <f>J151</f>
        <v>0</v>
      </c>
      <c r="K62" s="180"/>
      <c r="L62" s="185"/>
    </row>
    <row r="63" s="9" customFormat="1" ht="19.92" customHeight="1">
      <c r="B63" s="179"/>
      <c r="C63" s="180"/>
      <c r="D63" s="181" t="s">
        <v>110</v>
      </c>
      <c r="E63" s="182"/>
      <c r="F63" s="182"/>
      <c r="G63" s="182"/>
      <c r="H63" s="182"/>
      <c r="I63" s="183"/>
      <c r="J63" s="184">
        <f>J205</f>
        <v>0</v>
      </c>
      <c r="K63" s="180"/>
      <c r="L63" s="185"/>
    </row>
    <row r="64" s="9" customFormat="1" ht="19.92" customHeight="1">
      <c r="B64" s="179"/>
      <c r="C64" s="180"/>
      <c r="D64" s="181" t="s">
        <v>111</v>
      </c>
      <c r="E64" s="182"/>
      <c r="F64" s="182"/>
      <c r="G64" s="182"/>
      <c r="H64" s="182"/>
      <c r="I64" s="183"/>
      <c r="J64" s="184">
        <f>J208</f>
        <v>0</v>
      </c>
      <c r="K64" s="180"/>
      <c r="L64" s="185"/>
    </row>
    <row r="65" s="8" customFormat="1" ht="24.96" customHeight="1">
      <c r="B65" s="172"/>
      <c r="C65" s="173"/>
      <c r="D65" s="174" t="s">
        <v>112</v>
      </c>
      <c r="E65" s="175"/>
      <c r="F65" s="175"/>
      <c r="G65" s="175"/>
      <c r="H65" s="175"/>
      <c r="I65" s="176"/>
      <c r="J65" s="177">
        <f>J210</f>
        <v>0</v>
      </c>
      <c r="K65" s="173"/>
      <c r="L65" s="178"/>
    </row>
    <row r="66" s="9" customFormat="1" ht="19.92" customHeight="1">
      <c r="B66" s="179"/>
      <c r="C66" s="180"/>
      <c r="D66" s="181" t="s">
        <v>113</v>
      </c>
      <c r="E66" s="182"/>
      <c r="F66" s="182"/>
      <c r="G66" s="182"/>
      <c r="H66" s="182"/>
      <c r="I66" s="183"/>
      <c r="J66" s="184">
        <f>J211</f>
        <v>0</v>
      </c>
      <c r="K66" s="180"/>
      <c r="L66" s="185"/>
    </row>
    <row r="67" s="9" customFormat="1" ht="19.92" customHeight="1">
      <c r="B67" s="179"/>
      <c r="C67" s="180"/>
      <c r="D67" s="181" t="s">
        <v>115</v>
      </c>
      <c r="E67" s="182"/>
      <c r="F67" s="182"/>
      <c r="G67" s="182"/>
      <c r="H67" s="182"/>
      <c r="I67" s="183"/>
      <c r="J67" s="184">
        <f>J222</f>
        <v>0</v>
      </c>
      <c r="K67" s="180"/>
      <c r="L67" s="185"/>
    </row>
    <row r="68" s="8" customFormat="1" ht="24.96" customHeight="1">
      <c r="B68" s="172"/>
      <c r="C68" s="173"/>
      <c r="D68" s="174" t="s">
        <v>1638</v>
      </c>
      <c r="E68" s="175"/>
      <c r="F68" s="175"/>
      <c r="G68" s="175"/>
      <c r="H68" s="175"/>
      <c r="I68" s="176"/>
      <c r="J68" s="177">
        <f>J256</f>
        <v>0</v>
      </c>
      <c r="K68" s="173"/>
      <c r="L68" s="178"/>
    </row>
    <row r="69" s="9" customFormat="1" ht="19.92" customHeight="1">
      <c r="B69" s="179"/>
      <c r="C69" s="180"/>
      <c r="D69" s="181" t="s">
        <v>1639</v>
      </c>
      <c r="E69" s="182"/>
      <c r="F69" s="182"/>
      <c r="G69" s="182"/>
      <c r="H69" s="182"/>
      <c r="I69" s="183"/>
      <c r="J69" s="184">
        <f>J257</f>
        <v>0</v>
      </c>
      <c r="K69" s="180"/>
      <c r="L69" s="185"/>
    </row>
    <row r="70" s="8" customFormat="1" ht="24.96" customHeight="1">
      <c r="B70" s="172"/>
      <c r="C70" s="173"/>
      <c r="D70" s="174" t="s">
        <v>124</v>
      </c>
      <c r="E70" s="175"/>
      <c r="F70" s="175"/>
      <c r="G70" s="175"/>
      <c r="H70" s="175"/>
      <c r="I70" s="176"/>
      <c r="J70" s="177">
        <f>J268</f>
        <v>0</v>
      </c>
      <c r="K70" s="173"/>
      <c r="L70" s="178"/>
    </row>
    <row r="71" s="9" customFormat="1" ht="19.92" customHeight="1">
      <c r="B71" s="179"/>
      <c r="C71" s="180"/>
      <c r="D71" s="181" t="s">
        <v>125</v>
      </c>
      <c r="E71" s="182"/>
      <c r="F71" s="182"/>
      <c r="G71" s="182"/>
      <c r="H71" s="182"/>
      <c r="I71" s="183"/>
      <c r="J71" s="184">
        <f>J269</f>
        <v>0</v>
      </c>
      <c r="K71" s="180"/>
      <c r="L71" s="185"/>
    </row>
    <row r="72" s="1" customFormat="1" ht="21.84" customHeight="1">
      <c r="B72" s="39"/>
      <c r="C72" s="40"/>
      <c r="D72" s="40"/>
      <c r="E72" s="40"/>
      <c r="F72" s="40"/>
      <c r="G72" s="40"/>
      <c r="H72" s="40"/>
      <c r="I72" s="136"/>
      <c r="J72" s="40"/>
      <c r="K72" s="40"/>
      <c r="L72" s="44"/>
    </row>
    <row r="73" s="1" customFormat="1" ht="6.96" customHeight="1">
      <c r="B73" s="59"/>
      <c r="C73" s="60"/>
      <c r="D73" s="60"/>
      <c r="E73" s="60"/>
      <c r="F73" s="60"/>
      <c r="G73" s="60"/>
      <c r="H73" s="60"/>
      <c r="I73" s="162"/>
      <c r="J73" s="60"/>
      <c r="K73" s="60"/>
      <c r="L73" s="44"/>
    </row>
    <row r="77" s="1" customFormat="1" ht="6.96" customHeight="1">
      <c r="B77" s="61"/>
      <c r="C77" s="62"/>
      <c r="D77" s="62"/>
      <c r="E77" s="62"/>
      <c r="F77" s="62"/>
      <c r="G77" s="62"/>
      <c r="H77" s="62"/>
      <c r="I77" s="165"/>
      <c r="J77" s="62"/>
      <c r="K77" s="62"/>
      <c r="L77" s="44"/>
    </row>
    <row r="78" s="1" customFormat="1" ht="24.96" customHeight="1">
      <c r="B78" s="39"/>
      <c r="C78" s="24" t="s">
        <v>126</v>
      </c>
      <c r="D78" s="40"/>
      <c r="E78" s="40"/>
      <c r="F78" s="40"/>
      <c r="G78" s="40"/>
      <c r="H78" s="40"/>
      <c r="I78" s="136"/>
      <c r="J78" s="40"/>
      <c r="K78" s="40"/>
      <c r="L78" s="44"/>
    </row>
    <row r="79" s="1" customFormat="1" ht="6.96" customHeight="1">
      <c r="B79" s="39"/>
      <c r="C79" s="40"/>
      <c r="D79" s="40"/>
      <c r="E79" s="40"/>
      <c r="F79" s="40"/>
      <c r="G79" s="40"/>
      <c r="H79" s="40"/>
      <c r="I79" s="136"/>
      <c r="J79" s="40"/>
      <c r="K79" s="40"/>
      <c r="L79" s="44"/>
    </row>
    <row r="80" s="1" customFormat="1" ht="12" customHeight="1">
      <c r="B80" s="39"/>
      <c r="C80" s="33" t="s">
        <v>16</v>
      </c>
      <c r="D80" s="40"/>
      <c r="E80" s="40"/>
      <c r="F80" s="40"/>
      <c r="G80" s="40"/>
      <c r="H80" s="40"/>
      <c r="I80" s="136"/>
      <c r="J80" s="40"/>
      <c r="K80" s="40"/>
      <c r="L80" s="44"/>
    </row>
    <row r="81" s="1" customFormat="1" ht="16.5" customHeight="1">
      <c r="B81" s="39"/>
      <c r="C81" s="40"/>
      <c r="D81" s="40"/>
      <c r="E81" s="166" t="str">
        <f>E7</f>
        <v>BCB SUMMER FREESTYLE PARK - JANOVIČKY U BROUMOVA</v>
      </c>
      <c r="F81" s="33"/>
      <c r="G81" s="33"/>
      <c r="H81" s="33"/>
      <c r="I81" s="136"/>
      <c r="J81" s="40"/>
      <c r="K81" s="40"/>
      <c r="L81" s="44"/>
    </row>
    <row r="82" s="1" customFormat="1" ht="12" customHeight="1">
      <c r="B82" s="39"/>
      <c r="C82" s="33" t="s">
        <v>98</v>
      </c>
      <c r="D82" s="40"/>
      <c r="E82" s="40"/>
      <c r="F82" s="40"/>
      <c r="G82" s="40"/>
      <c r="H82" s="40"/>
      <c r="I82" s="136"/>
      <c r="J82" s="40"/>
      <c r="K82" s="40"/>
      <c r="L82" s="44"/>
    </row>
    <row r="83" s="1" customFormat="1" ht="16.5" customHeight="1">
      <c r="B83" s="39"/>
      <c r="C83" s="40"/>
      <c r="D83" s="40"/>
      <c r="E83" s="69" t="str">
        <f>E9</f>
        <v>SO02uzn - Pódium - uznatelné náklady</v>
      </c>
      <c r="F83" s="40"/>
      <c r="G83" s="40"/>
      <c r="H83" s="40"/>
      <c r="I83" s="136"/>
      <c r="J83" s="40"/>
      <c r="K83" s="40"/>
      <c r="L83" s="44"/>
    </row>
    <row r="84" s="1" customFormat="1" ht="6.96" customHeight="1">
      <c r="B84" s="39"/>
      <c r="C84" s="40"/>
      <c r="D84" s="40"/>
      <c r="E84" s="40"/>
      <c r="F84" s="40"/>
      <c r="G84" s="40"/>
      <c r="H84" s="40"/>
      <c r="I84" s="136"/>
      <c r="J84" s="40"/>
      <c r="K84" s="40"/>
      <c r="L84" s="44"/>
    </row>
    <row r="85" s="1" customFormat="1" ht="12" customHeight="1">
      <c r="B85" s="39"/>
      <c r="C85" s="33" t="s">
        <v>21</v>
      </c>
      <c r="D85" s="40"/>
      <c r="E85" s="40"/>
      <c r="F85" s="28" t="str">
        <f>F12</f>
        <v>HEŘMÁNKOVICE</v>
      </c>
      <c r="G85" s="40"/>
      <c r="H85" s="40"/>
      <c r="I85" s="139" t="s">
        <v>23</v>
      </c>
      <c r="J85" s="72" t="str">
        <f>IF(J12="","",J12)</f>
        <v>9. 3. 2018</v>
      </c>
      <c r="K85" s="40"/>
      <c r="L85" s="44"/>
    </row>
    <row r="86" s="1" customFormat="1" ht="6.96" customHeight="1">
      <c r="B86" s="39"/>
      <c r="C86" s="40"/>
      <c r="D86" s="40"/>
      <c r="E86" s="40"/>
      <c r="F86" s="40"/>
      <c r="G86" s="40"/>
      <c r="H86" s="40"/>
      <c r="I86" s="136"/>
      <c r="J86" s="40"/>
      <c r="K86" s="40"/>
      <c r="L86" s="44"/>
    </row>
    <row r="87" s="1" customFormat="1" ht="15.15" customHeight="1">
      <c r="B87" s="39"/>
      <c r="C87" s="33" t="s">
        <v>25</v>
      </c>
      <c r="D87" s="40"/>
      <c r="E87" s="40"/>
      <c r="F87" s="28" t="str">
        <f>E15</f>
        <v>BCB Broumov Z.S.</v>
      </c>
      <c r="G87" s="40"/>
      <c r="H87" s="40"/>
      <c r="I87" s="139" t="s">
        <v>32</v>
      </c>
      <c r="J87" s="37" t="str">
        <f>E21</f>
        <v>Ing. Tomáš Matěj</v>
      </c>
      <c r="K87" s="40"/>
      <c r="L87" s="44"/>
    </row>
    <row r="88" s="1" customFormat="1" ht="15.15" customHeight="1">
      <c r="B88" s="39"/>
      <c r="C88" s="33" t="s">
        <v>30</v>
      </c>
      <c r="D88" s="40"/>
      <c r="E88" s="40"/>
      <c r="F88" s="28" t="str">
        <f>IF(E18="","",E18)</f>
        <v>Vyplň údaj</v>
      </c>
      <c r="G88" s="40"/>
      <c r="H88" s="40"/>
      <c r="I88" s="139" t="s">
        <v>37</v>
      </c>
      <c r="J88" s="37" t="str">
        <f>E24</f>
        <v>Tomáš Valenta</v>
      </c>
      <c r="K88" s="40"/>
      <c r="L88" s="44"/>
    </row>
    <row r="89" s="1" customFormat="1" ht="10.32" customHeight="1">
      <c r="B89" s="39"/>
      <c r="C89" s="40"/>
      <c r="D89" s="40"/>
      <c r="E89" s="40"/>
      <c r="F89" s="40"/>
      <c r="G89" s="40"/>
      <c r="H89" s="40"/>
      <c r="I89" s="136"/>
      <c r="J89" s="40"/>
      <c r="K89" s="40"/>
      <c r="L89" s="44"/>
    </row>
    <row r="90" s="10" customFormat="1" ht="29.28" customHeight="1">
      <c r="B90" s="186"/>
      <c r="C90" s="187" t="s">
        <v>127</v>
      </c>
      <c r="D90" s="188" t="s">
        <v>62</v>
      </c>
      <c r="E90" s="188" t="s">
        <v>58</v>
      </c>
      <c r="F90" s="188" t="s">
        <v>59</v>
      </c>
      <c r="G90" s="188" t="s">
        <v>128</v>
      </c>
      <c r="H90" s="188" t="s">
        <v>129</v>
      </c>
      <c r="I90" s="189" t="s">
        <v>130</v>
      </c>
      <c r="J90" s="190" t="s">
        <v>102</v>
      </c>
      <c r="K90" s="191" t="s">
        <v>131</v>
      </c>
      <c r="L90" s="192"/>
      <c r="M90" s="92" t="s">
        <v>19</v>
      </c>
      <c r="N90" s="93" t="s">
        <v>47</v>
      </c>
      <c r="O90" s="93" t="s">
        <v>132</v>
      </c>
      <c r="P90" s="93" t="s">
        <v>133</v>
      </c>
      <c r="Q90" s="93" t="s">
        <v>134</v>
      </c>
      <c r="R90" s="93" t="s">
        <v>135</v>
      </c>
      <c r="S90" s="93" t="s">
        <v>136</v>
      </c>
      <c r="T90" s="94" t="s">
        <v>137</v>
      </c>
    </row>
    <row r="91" s="1" customFormat="1" ht="22.8" customHeight="1">
      <c r="B91" s="39"/>
      <c r="C91" s="99" t="s">
        <v>138</v>
      </c>
      <c r="D91" s="40"/>
      <c r="E91" s="40"/>
      <c r="F91" s="40"/>
      <c r="G91" s="40"/>
      <c r="H91" s="40"/>
      <c r="I91" s="136"/>
      <c r="J91" s="193">
        <f>BK91</f>
        <v>0</v>
      </c>
      <c r="K91" s="40"/>
      <c r="L91" s="44"/>
      <c r="M91" s="95"/>
      <c r="N91" s="96"/>
      <c r="O91" s="96"/>
      <c r="P91" s="194">
        <f>P92+P210+P256+P268</f>
        <v>0</v>
      </c>
      <c r="Q91" s="96"/>
      <c r="R91" s="194">
        <f>R92+R210+R256+R268</f>
        <v>86.84428011</v>
      </c>
      <c r="S91" s="96"/>
      <c r="T91" s="195">
        <f>T92+T210+T256+T268</f>
        <v>0</v>
      </c>
      <c r="AT91" s="18" t="s">
        <v>76</v>
      </c>
      <c r="AU91" s="18" t="s">
        <v>103</v>
      </c>
      <c r="BK91" s="196">
        <f>BK92+BK210+BK256+BK268</f>
        <v>0</v>
      </c>
    </row>
    <row r="92" s="11" customFormat="1" ht="25.92" customHeight="1">
      <c r="B92" s="197"/>
      <c r="C92" s="198"/>
      <c r="D92" s="199" t="s">
        <v>76</v>
      </c>
      <c r="E92" s="200" t="s">
        <v>139</v>
      </c>
      <c r="F92" s="200" t="s">
        <v>140</v>
      </c>
      <c r="G92" s="198"/>
      <c r="H92" s="198"/>
      <c r="I92" s="201"/>
      <c r="J92" s="202">
        <f>BK92</f>
        <v>0</v>
      </c>
      <c r="K92" s="198"/>
      <c r="L92" s="203"/>
      <c r="M92" s="204"/>
      <c r="N92" s="205"/>
      <c r="O92" s="205"/>
      <c r="P92" s="206">
        <f>P93+P151+P205+P208</f>
        <v>0</v>
      </c>
      <c r="Q92" s="205"/>
      <c r="R92" s="206">
        <f>R93+R151+R205+R208</f>
        <v>81.951811759999998</v>
      </c>
      <c r="S92" s="205"/>
      <c r="T92" s="207">
        <f>T93+T151+T205+T208</f>
        <v>0</v>
      </c>
      <c r="AR92" s="208" t="s">
        <v>85</v>
      </c>
      <c r="AT92" s="209" t="s">
        <v>76</v>
      </c>
      <c r="AU92" s="209" t="s">
        <v>77</v>
      </c>
      <c r="AY92" s="208" t="s">
        <v>141</v>
      </c>
      <c r="BK92" s="210">
        <f>BK93+BK151+BK205+BK208</f>
        <v>0</v>
      </c>
    </row>
    <row r="93" s="11" customFormat="1" ht="22.8" customHeight="1">
      <c r="B93" s="197"/>
      <c r="C93" s="198"/>
      <c r="D93" s="199" t="s">
        <v>76</v>
      </c>
      <c r="E93" s="211" t="s">
        <v>85</v>
      </c>
      <c r="F93" s="211" t="s">
        <v>142</v>
      </c>
      <c r="G93" s="198"/>
      <c r="H93" s="198"/>
      <c r="I93" s="201"/>
      <c r="J93" s="212">
        <f>BK93</f>
        <v>0</v>
      </c>
      <c r="K93" s="198"/>
      <c r="L93" s="203"/>
      <c r="M93" s="204"/>
      <c r="N93" s="205"/>
      <c r="O93" s="205"/>
      <c r="P93" s="206">
        <f>SUM(P94:P150)</f>
        <v>0</v>
      </c>
      <c r="Q93" s="205"/>
      <c r="R93" s="206">
        <f>SUM(R94:R150)</f>
        <v>0.0013500000000000001</v>
      </c>
      <c r="S93" s="205"/>
      <c r="T93" s="207">
        <f>SUM(T94:T150)</f>
        <v>0</v>
      </c>
      <c r="AR93" s="208" t="s">
        <v>85</v>
      </c>
      <c r="AT93" s="209" t="s">
        <v>76</v>
      </c>
      <c r="AU93" s="209" t="s">
        <v>85</v>
      </c>
      <c r="AY93" s="208" t="s">
        <v>141</v>
      </c>
      <c r="BK93" s="210">
        <f>SUM(BK94:BK150)</f>
        <v>0</v>
      </c>
    </row>
    <row r="94" s="1" customFormat="1" ht="48" customHeight="1">
      <c r="B94" s="39"/>
      <c r="C94" s="213" t="s">
        <v>85</v>
      </c>
      <c r="D94" s="213" t="s">
        <v>143</v>
      </c>
      <c r="E94" s="214" t="s">
        <v>144</v>
      </c>
      <c r="F94" s="215" t="s">
        <v>145</v>
      </c>
      <c r="G94" s="216" t="s">
        <v>146</v>
      </c>
      <c r="H94" s="217">
        <v>30</v>
      </c>
      <c r="I94" s="218"/>
      <c r="J94" s="219">
        <f>ROUND(I94*H94,2)</f>
        <v>0</v>
      </c>
      <c r="K94" s="215" t="s">
        <v>147</v>
      </c>
      <c r="L94" s="44"/>
      <c r="M94" s="220" t="s">
        <v>19</v>
      </c>
      <c r="N94" s="221" t="s">
        <v>48</v>
      </c>
      <c r="O94" s="84"/>
      <c r="P94" s="222">
        <f>O94*H94</f>
        <v>0</v>
      </c>
      <c r="Q94" s="222">
        <v>0</v>
      </c>
      <c r="R94" s="222">
        <f>Q94*H94</f>
        <v>0</v>
      </c>
      <c r="S94" s="222">
        <v>0</v>
      </c>
      <c r="T94" s="223">
        <f>S94*H94</f>
        <v>0</v>
      </c>
      <c r="AR94" s="224" t="s">
        <v>148</v>
      </c>
      <c r="AT94" s="224" t="s">
        <v>143</v>
      </c>
      <c r="AU94" s="224" t="s">
        <v>87</v>
      </c>
      <c r="AY94" s="18" t="s">
        <v>141</v>
      </c>
      <c r="BE94" s="225">
        <f>IF(N94="základní",J94,0)</f>
        <v>0</v>
      </c>
      <c r="BF94" s="225">
        <f>IF(N94="snížená",J94,0)</f>
        <v>0</v>
      </c>
      <c r="BG94" s="225">
        <f>IF(N94="zákl. přenesená",J94,0)</f>
        <v>0</v>
      </c>
      <c r="BH94" s="225">
        <f>IF(N94="sníž. přenesená",J94,0)</f>
        <v>0</v>
      </c>
      <c r="BI94" s="225">
        <f>IF(N94="nulová",J94,0)</f>
        <v>0</v>
      </c>
      <c r="BJ94" s="18" t="s">
        <v>85</v>
      </c>
      <c r="BK94" s="225">
        <f>ROUND(I94*H94,2)</f>
        <v>0</v>
      </c>
      <c r="BL94" s="18" t="s">
        <v>148</v>
      </c>
      <c r="BM94" s="224" t="s">
        <v>1640</v>
      </c>
    </row>
    <row r="95" s="12" customFormat="1">
      <c r="B95" s="226"/>
      <c r="C95" s="227"/>
      <c r="D95" s="228" t="s">
        <v>150</v>
      </c>
      <c r="E95" s="229" t="s">
        <v>19</v>
      </c>
      <c r="F95" s="230" t="s">
        <v>1641</v>
      </c>
      <c r="G95" s="227"/>
      <c r="H95" s="231">
        <v>30</v>
      </c>
      <c r="I95" s="232"/>
      <c r="J95" s="227"/>
      <c r="K95" s="227"/>
      <c r="L95" s="233"/>
      <c r="M95" s="234"/>
      <c r="N95" s="235"/>
      <c r="O95" s="235"/>
      <c r="P95" s="235"/>
      <c r="Q95" s="235"/>
      <c r="R95" s="235"/>
      <c r="S95" s="235"/>
      <c r="T95" s="236"/>
      <c r="AT95" s="237" t="s">
        <v>150</v>
      </c>
      <c r="AU95" s="237" t="s">
        <v>87</v>
      </c>
      <c r="AV95" s="12" t="s">
        <v>87</v>
      </c>
      <c r="AW95" s="12" t="s">
        <v>36</v>
      </c>
      <c r="AX95" s="12" t="s">
        <v>77</v>
      </c>
      <c r="AY95" s="237" t="s">
        <v>141</v>
      </c>
    </row>
    <row r="96" s="13" customFormat="1">
      <c r="B96" s="238"/>
      <c r="C96" s="239"/>
      <c r="D96" s="228" t="s">
        <v>150</v>
      </c>
      <c r="E96" s="240" t="s">
        <v>19</v>
      </c>
      <c r="F96" s="241" t="s">
        <v>152</v>
      </c>
      <c r="G96" s="239"/>
      <c r="H96" s="242">
        <v>30</v>
      </c>
      <c r="I96" s="243"/>
      <c r="J96" s="239"/>
      <c r="K96" s="239"/>
      <c r="L96" s="244"/>
      <c r="M96" s="245"/>
      <c r="N96" s="246"/>
      <c r="O96" s="246"/>
      <c r="P96" s="246"/>
      <c r="Q96" s="246"/>
      <c r="R96" s="246"/>
      <c r="S96" s="246"/>
      <c r="T96" s="247"/>
      <c r="AT96" s="248" t="s">
        <v>150</v>
      </c>
      <c r="AU96" s="248" t="s">
        <v>87</v>
      </c>
      <c r="AV96" s="13" t="s">
        <v>148</v>
      </c>
      <c r="AW96" s="13" t="s">
        <v>36</v>
      </c>
      <c r="AX96" s="13" t="s">
        <v>85</v>
      </c>
      <c r="AY96" s="248" t="s">
        <v>141</v>
      </c>
    </row>
    <row r="97" s="1" customFormat="1" ht="36" customHeight="1">
      <c r="B97" s="39"/>
      <c r="C97" s="213" t="s">
        <v>87</v>
      </c>
      <c r="D97" s="213" t="s">
        <v>143</v>
      </c>
      <c r="E97" s="214" t="s">
        <v>153</v>
      </c>
      <c r="F97" s="215" t="s">
        <v>154</v>
      </c>
      <c r="G97" s="216" t="s">
        <v>146</v>
      </c>
      <c r="H97" s="217">
        <v>118.932</v>
      </c>
      <c r="I97" s="218"/>
      <c r="J97" s="219">
        <f>ROUND(I97*H97,2)</f>
        <v>0</v>
      </c>
      <c r="K97" s="215" t="s">
        <v>147</v>
      </c>
      <c r="L97" s="44"/>
      <c r="M97" s="220" t="s">
        <v>19</v>
      </c>
      <c r="N97" s="221" t="s">
        <v>48</v>
      </c>
      <c r="O97" s="84"/>
      <c r="P97" s="222">
        <f>O97*H97</f>
        <v>0</v>
      </c>
      <c r="Q97" s="222">
        <v>0</v>
      </c>
      <c r="R97" s="222">
        <f>Q97*H97</f>
        <v>0</v>
      </c>
      <c r="S97" s="222">
        <v>0</v>
      </c>
      <c r="T97" s="223">
        <f>S97*H97</f>
        <v>0</v>
      </c>
      <c r="AR97" s="224" t="s">
        <v>148</v>
      </c>
      <c r="AT97" s="224" t="s">
        <v>143</v>
      </c>
      <c r="AU97" s="224" t="s">
        <v>87</v>
      </c>
      <c r="AY97" s="18" t="s">
        <v>141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18" t="s">
        <v>85</v>
      </c>
      <c r="BK97" s="225">
        <f>ROUND(I97*H97,2)</f>
        <v>0</v>
      </c>
      <c r="BL97" s="18" t="s">
        <v>148</v>
      </c>
      <c r="BM97" s="224" t="s">
        <v>1642</v>
      </c>
    </row>
    <row r="98" s="12" customFormat="1">
      <c r="B98" s="226"/>
      <c r="C98" s="227"/>
      <c r="D98" s="228" t="s">
        <v>150</v>
      </c>
      <c r="E98" s="229" t="s">
        <v>19</v>
      </c>
      <c r="F98" s="230" t="s">
        <v>1643</v>
      </c>
      <c r="G98" s="227"/>
      <c r="H98" s="231">
        <v>118.932</v>
      </c>
      <c r="I98" s="232"/>
      <c r="J98" s="227"/>
      <c r="K98" s="227"/>
      <c r="L98" s="233"/>
      <c r="M98" s="234"/>
      <c r="N98" s="235"/>
      <c r="O98" s="235"/>
      <c r="P98" s="235"/>
      <c r="Q98" s="235"/>
      <c r="R98" s="235"/>
      <c r="S98" s="235"/>
      <c r="T98" s="236"/>
      <c r="AT98" s="237" t="s">
        <v>150</v>
      </c>
      <c r="AU98" s="237" t="s">
        <v>87</v>
      </c>
      <c r="AV98" s="12" t="s">
        <v>87</v>
      </c>
      <c r="AW98" s="12" t="s">
        <v>36</v>
      </c>
      <c r="AX98" s="12" t="s">
        <v>77</v>
      </c>
      <c r="AY98" s="237" t="s">
        <v>141</v>
      </c>
    </row>
    <row r="99" s="13" customFormat="1">
      <c r="B99" s="238"/>
      <c r="C99" s="239"/>
      <c r="D99" s="228" t="s">
        <v>150</v>
      </c>
      <c r="E99" s="240" t="s">
        <v>19</v>
      </c>
      <c r="F99" s="241" t="s">
        <v>152</v>
      </c>
      <c r="G99" s="239"/>
      <c r="H99" s="242">
        <v>118.932</v>
      </c>
      <c r="I99" s="243"/>
      <c r="J99" s="239"/>
      <c r="K99" s="239"/>
      <c r="L99" s="244"/>
      <c r="M99" s="245"/>
      <c r="N99" s="246"/>
      <c r="O99" s="246"/>
      <c r="P99" s="246"/>
      <c r="Q99" s="246"/>
      <c r="R99" s="246"/>
      <c r="S99" s="246"/>
      <c r="T99" s="247"/>
      <c r="AT99" s="248" t="s">
        <v>150</v>
      </c>
      <c r="AU99" s="248" t="s">
        <v>87</v>
      </c>
      <c r="AV99" s="13" t="s">
        <v>148</v>
      </c>
      <c r="AW99" s="13" t="s">
        <v>36</v>
      </c>
      <c r="AX99" s="13" t="s">
        <v>85</v>
      </c>
      <c r="AY99" s="248" t="s">
        <v>141</v>
      </c>
    </row>
    <row r="100" s="1" customFormat="1" ht="36" customHeight="1">
      <c r="B100" s="39"/>
      <c r="C100" s="213" t="s">
        <v>157</v>
      </c>
      <c r="D100" s="213" t="s">
        <v>143</v>
      </c>
      <c r="E100" s="214" t="s">
        <v>161</v>
      </c>
      <c r="F100" s="215" t="s">
        <v>162</v>
      </c>
      <c r="G100" s="216" t="s">
        <v>146</v>
      </c>
      <c r="H100" s="217">
        <v>32.286999999999999</v>
      </c>
      <c r="I100" s="218"/>
      <c r="J100" s="219">
        <f>ROUND(I100*H100,2)</f>
        <v>0</v>
      </c>
      <c r="K100" s="215" t="s">
        <v>147</v>
      </c>
      <c r="L100" s="44"/>
      <c r="M100" s="220" t="s">
        <v>19</v>
      </c>
      <c r="N100" s="221" t="s">
        <v>48</v>
      </c>
      <c r="O100" s="84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AR100" s="224" t="s">
        <v>148</v>
      </c>
      <c r="AT100" s="224" t="s">
        <v>143</v>
      </c>
      <c r="AU100" s="224" t="s">
        <v>87</v>
      </c>
      <c r="AY100" s="18" t="s">
        <v>141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85</v>
      </c>
      <c r="BK100" s="225">
        <f>ROUND(I100*H100,2)</f>
        <v>0</v>
      </c>
      <c r="BL100" s="18" t="s">
        <v>148</v>
      </c>
      <c r="BM100" s="224" t="s">
        <v>1644</v>
      </c>
    </row>
    <row r="101" s="12" customFormat="1">
      <c r="B101" s="226"/>
      <c r="C101" s="227"/>
      <c r="D101" s="228" t="s">
        <v>150</v>
      </c>
      <c r="E101" s="229" t="s">
        <v>19</v>
      </c>
      <c r="F101" s="230" t="s">
        <v>1645</v>
      </c>
      <c r="G101" s="227"/>
      <c r="H101" s="231">
        <v>1.5</v>
      </c>
      <c r="I101" s="232"/>
      <c r="J101" s="227"/>
      <c r="K101" s="227"/>
      <c r="L101" s="233"/>
      <c r="M101" s="234"/>
      <c r="N101" s="235"/>
      <c r="O101" s="235"/>
      <c r="P101" s="235"/>
      <c r="Q101" s="235"/>
      <c r="R101" s="235"/>
      <c r="S101" s="235"/>
      <c r="T101" s="236"/>
      <c r="AT101" s="237" t="s">
        <v>150</v>
      </c>
      <c r="AU101" s="237" t="s">
        <v>87</v>
      </c>
      <c r="AV101" s="12" t="s">
        <v>87</v>
      </c>
      <c r="AW101" s="12" t="s">
        <v>36</v>
      </c>
      <c r="AX101" s="12" t="s">
        <v>77</v>
      </c>
      <c r="AY101" s="237" t="s">
        <v>141</v>
      </c>
    </row>
    <row r="102" s="12" customFormat="1">
      <c r="B102" s="226"/>
      <c r="C102" s="227"/>
      <c r="D102" s="228" t="s">
        <v>150</v>
      </c>
      <c r="E102" s="229" t="s">
        <v>19</v>
      </c>
      <c r="F102" s="230" t="s">
        <v>1646</v>
      </c>
      <c r="G102" s="227"/>
      <c r="H102" s="231">
        <v>1.403</v>
      </c>
      <c r="I102" s="232"/>
      <c r="J102" s="227"/>
      <c r="K102" s="227"/>
      <c r="L102" s="233"/>
      <c r="M102" s="234"/>
      <c r="N102" s="235"/>
      <c r="O102" s="235"/>
      <c r="P102" s="235"/>
      <c r="Q102" s="235"/>
      <c r="R102" s="235"/>
      <c r="S102" s="235"/>
      <c r="T102" s="236"/>
      <c r="AT102" s="237" t="s">
        <v>150</v>
      </c>
      <c r="AU102" s="237" t="s">
        <v>87</v>
      </c>
      <c r="AV102" s="12" t="s">
        <v>87</v>
      </c>
      <c r="AW102" s="12" t="s">
        <v>36</v>
      </c>
      <c r="AX102" s="12" t="s">
        <v>77</v>
      </c>
      <c r="AY102" s="237" t="s">
        <v>141</v>
      </c>
    </row>
    <row r="103" s="12" customFormat="1">
      <c r="B103" s="226"/>
      <c r="C103" s="227"/>
      <c r="D103" s="228" t="s">
        <v>150</v>
      </c>
      <c r="E103" s="229" t="s">
        <v>19</v>
      </c>
      <c r="F103" s="230" t="s">
        <v>1647</v>
      </c>
      <c r="G103" s="227"/>
      <c r="H103" s="231">
        <v>1.2749999999999999</v>
      </c>
      <c r="I103" s="232"/>
      <c r="J103" s="227"/>
      <c r="K103" s="227"/>
      <c r="L103" s="233"/>
      <c r="M103" s="234"/>
      <c r="N103" s="235"/>
      <c r="O103" s="235"/>
      <c r="P103" s="235"/>
      <c r="Q103" s="235"/>
      <c r="R103" s="235"/>
      <c r="S103" s="235"/>
      <c r="T103" s="236"/>
      <c r="AT103" s="237" t="s">
        <v>150</v>
      </c>
      <c r="AU103" s="237" t="s">
        <v>87</v>
      </c>
      <c r="AV103" s="12" t="s">
        <v>87</v>
      </c>
      <c r="AW103" s="12" t="s">
        <v>36</v>
      </c>
      <c r="AX103" s="12" t="s">
        <v>77</v>
      </c>
      <c r="AY103" s="237" t="s">
        <v>141</v>
      </c>
    </row>
    <row r="104" s="12" customFormat="1">
      <c r="B104" s="226"/>
      <c r="C104" s="227"/>
      <c r="D104" s="228" t="s">
        <v>150</v>
      </c>
      <c r="E104" s="229" t="s">
        <v>19</v>
      </c>
      <c r="F104" s="230" t="s">
        <v>1648</v>
      </c>
      <c r="G104" s="227"/>
      <c r="H104" s="231">
        <v>1.1399999999999999</v>
      </c>
      <c r="I104" s="232"/>
      <c r="J104" s="227"/>
      <c r="K104" s="227"/>
      <c r="L104" s="233"/>
      <c r="M104" s="234"/>
      <c r="N104" s="235"/>
      <c r="O104" s="235"/>
      <c r="P104" s="235"/>
      <c r="Q104" s="235"/>
      <c r="R104" s="235"/>
      <c r="S104" s="235"/>
      <c r="T104" s="236"/>
      <c r="AT104" s="237" t="s">
        <v>150</v>
      </c>
      <c r="AU104" s="237" t="s">
        <v>87</v>
      </c>
      <c r="AV104" s="12" t="s">
        <v>87</v>
      </c>
      <c r="AW104" s="12" t="s">
        <v>36</v>
      </c>
      <c r="AX104" s="12" t="s">
        <v>77</v>
      </c>
      <c r="AY104" s="237" t="s">
        <v>141</v>
      </c>
    </row>
    <row r="105" s="12" customFormat="1">
      <c r="B105" s="226"/>
      <c r="C105" s="227"/>
      <c r="D105" s="228" t="s">
        <v>150</v>
      </c>
      <c r="E105" s="229" t="s">
        <v>19</v>
      </c>
      <c r="F105" s="230" t="s">
        <v>1649</v>
      </c>
      <c r="G105" s="227"/>
      <c r="H105" s="231">
        <v>0.98999999999999999</v>
      </c>
      <c r="I105" s="232"/>
      <c r="J105" s="227"/>
      <c r="K105" s="227"/>
      <c r="L105" s="233"/>
      <c r="M105" s="234"/>
      <c r="N105" s="235"/>
      <c r="O105" s="235"/>
      <c r="P105" s="235"/>
      <c r="Q105" s="235"/>
      <c r="R105" s="235"/>
      <c r="S105" s="235"/>
      <c r="T105" s="236"/>
      <c r="AT105" s="237" t="s">
        <v>150</v>
      </c>
      <c r="AU105" s="237" t="s">
        <v>87</v>
      </c>
      <c r="AV105" s="12" t="s">
        <v>87</v>
      </c>
      <c r="AW105" s="12" t="s">
        <v>36</v>
      </c>
      <c r="AX105" s="12" t="s">
        <v>77</v>
      </c>
      <c r="AY105" s="237" t="s">
        <v>141</v>
      </c>
    </row>
    <row r="106" s="14" customFormat="1">
      <c r="B106" s="249"/>
      <c r="C106" s="250"/>
      <c r="D106" s="228" t="s">
        <v>150</v>
      </c>
      <c r="E106" s="251" t="s">
        <v>19</v>
      </c>
      <c r="F106" s="252" t="s">
        <v>1650</v>
      </c>
      <c r="G106" s="250"/>
      <c r="H106" s="251" t="s">
        <v>19</v>
      </c>
      <c r="I106" s="253"/>
      <c r="J106" s="250"/>
      <c r="K106" s="250"/>
      <c r="L106" s="254"/>
      <c r="M106" s="255"/>
      <c r="N106" s="256"/>
      <c r="O106" s="256"/>
      <c r="P106" s="256"/>
      <c r="Q106" s="256"/>
      <c r="R106" s="256"/>
      <c r="S106" s="256"/>
      <c r="T106" s="257"/>
      <c r="AT106" s="258" t="s">
        <v>150</v>
      </c>
      <c r="AU106" s="258" t="s">
        <v>87</v>
      </c>
      <c r="AV106" s="14" t="s">
        <v>85</v>
      </c>
      <c r="AW106" s="14" t="s">
        <v>36</v>
      </c>
      <c r="AX106" s="14" t="s">
        <v>77</v>
      </c>
      <c r="AY106" s="258" t="s">
        <v>141</v>
      </c>
    </row>
    <row r="107" s="12" customFormat="1">
      <c r="B107" s="226"/>
      <c r="C107" s="227"/>
      <c r="D107" s="228" t="s">
        <v>150</v>
      </c>
      <c r="E107" s="229" t="s">
        <v>19</v>
      </c>
      <c r="F107" s="230" t="s">
        <v>1651</v>
      </c>
      <c r="G107" s="227"/>
      <c r="H107" s="231">
        <v>2.5129999999999999</v>
      </c>
      <c r="I107" s="232"/>
      <c r="J107" s="227"/>
      <c r="K107" s="227"/>
      <c r="L107" s="233"/>
      <c r="M107" s="234"/>
      <c r="N107" s="235"/>
      <c r="O107" s="235"/>
      <c r="P107" s="235"/>
      <c r="Q107" s="235"/>
      <c r="R107" s="235"/>
      <c r="S107" s="235"/>
      <c r="T107" s="236"/>
      <c r="AT107" s="237" t="s">
        <v>150</v>
      </c>
      <c r="AU107" s="237" t="s">
        <v>87</v>
      </c>
      <c r="AV107" s="12" t="s">
        <v>87</v>
      </c>
      <c r="AW107" s="12" t="s">
        <v>36</v>
      </c>
      <c r="AX107" s="12" t="s">
        <v>77</v>
      </c>
      <c r="AY107" s="237" t="s">
        <v>141</v>
      </c>
    </row>
    <row r="108" s="12" customFormat="1">
      <c r="B108" s="226"/>
      <c r="C108" s="227"/>
      <c r="D108" s="228" t="s">
        <v>150</v>
      </c>
      <c r="E108" s="229" t="s">
        <v>19</v>
      </c>
      <c r="F108" s="230" t="s">
        <v>1652</v>
      </c>
      <c r="G108" s="227"/>
      <c r="H108" s="231">
        <v>2.3999999999999999</v>
      </c>
      <c r="I108" s="232"/>
      <c r="J108" s="227"/>
      <c r="K108" s="227"/>
      <c r="L108" s="233"/>
      <c r="M108" s="234"/>
      <c r="N108" s="235"/>
      <c r="O108" s="235"/>
      <c r="P108" s="235"/>
      <c r="Q108" s="235"/>
      <c r="R108" s="235"/>
      <c r="S108" s="235"/>
      <c r="T108" s="236"/>
      <c r="AT108" s="237" t="s">
        <v>150</v>
      </c>
      <c r="AU108" s="237" t="s">
        <v>87</v>
      </c>
      <c r="AV108" s="12" t="s">
        <v>87</v>
      </c>
      <c r="AW108" s="12" t="s">
        <v>36</v>
      </c>
      <c r="AX108" s="12" t="s">
        <v>77</v>
      </c>
      <c r="AY108" s="237" t="s">
        <v>141</v>
      </c>
    </row>
    <row r="109" s="12" customFormat="1">
      <c r="B109" s="226"/>
      <c r="C109" s="227"/>
      <c r="D109" s="228" t="s">
        <v>150</v>
      </c>
      <c r="E109" s="229" t="s">
        <v>19</v>
      </c>
      <c r="F109" s="230" t="s">
        <v>1653</v>
      </c>
      <c r="G109" s="227"/>
      <c r="H109" s="231">
        <v>2.1000000000000001</v>
      </c>
      <c r="I109" s="232"/>
      <c r="J109" s="227"/>
      <c r="K109" s="227"/>
      <c r="L109" s="233"/>
      <c r="M109" s="234"/>
      <c r="N109" s="235"/>
      <c r="O109" s="235"/>
      <c r="P109" s="235"/>
      <c r="Q109" s="235"/>
      <c r="R109" s="235"/>
      <c r="S109" s="235"/>
      <c r="T109" s="236"/>
      <c r="AT109" s="237" t="s">
        <v>150</v>
      </c>
      <c r="AU109" s="237" t="s">
        <v>87</v>
      </c>
      <c r="AV109" s="12" t="s">
        <v>87</v>
      </c>
      <c r="AW109" s="12" t="s">
        <v>36</v>
      </c>
      <c r="AX109" s="12" t="s">
        <v>77</v>
      </c>
      <c r="AY109" s="237" t="s">
        <v>141</v>
      </c>
    </row>
    <row r="110" s="12" customFormat="1">
      <c r="B110" s="226"/>
      <c r="C110" s="227"/>
      <c r="D110" s="228" t="s">
        <v>150</v>
      </c>
      <c r="E110" s="229" t="s">
        <v>19</v>
      </c>
      <c r="F110" s="230" t="s">
        <v>1654</v>
      </c>
      <c r="G110" s="227"/>
      <c r="H110" s="231">
        <v>1.6499999999999999</v>
      </c>
      <c r="I110" s="232"/>
      <c r="J110" s="227"/>
      <c r="K110" s="227"/>
      <c r="L110" s="233"/>
      <c r="M110" s="234"/>
      <c r="N110" s="235"/>
      <c r="O110" s="235"/>
      <c r="P110" s="235"/>
      <c r="Q110" s="235"/>
      <c r="R110" s="235"/>
      <c r="S110" s="235"/>
      <c r="T110" s="236"/>
      <c r="AT110" s="237" t="s">
        <v>150</v>
      </c>
      <c r="AU110" s="237" t="s">
        <v>87</v>
      </c>
      <c r="AV110" s="12" t="s">
        <v>87</v>
      </c>
      <c r="AW110" s="12" t="s">
        <v>36</v>
      </c>
      <c r="AX110" s="12" t="s">
        <v>77</v>
      </c>
      <c r="AY110" s="237" t="s">
        <v>141</v>
      </c>
    </row>
    <row r="111" s="12" customFormat="1">
      <c r="B111" s="226"/>
      <c r="C111" s="227"/>
      <c r="D111" s="228" t="s">
        <v>150</v>
      </c>
      <c r="E111" s="229" t="s">
        <v>19</v>
      </c>
      <c r="F111" s="230" t="s">
        <v>1655</v>
      </c>
      <c r="G111" s="227"/>
      <c r="H111" s="231">
        <v>1.2</v>
      </c>
      <c r="I111" s="232"/>
      <c r="J111" s="227"/>
      <c r="K111" s="227"/>
      <c r="L111" s="233"/>
      <c r="M111" s="234"/>
      <c r="N111" s="235"/>
      <c r="O111" s="235"/>
      <c r="P111" s="235"/>
      <c r="Q111" s="235"/>
      <c r="R111" s="235"/>
      <c r="S111" s="235"/>
      <c r="T111" s="236"/>
      <c r="AT111" s="237" t="s">
        <v>150</v>
      </c>
      <c r="AU111" s="237" t="s">
        <v>87</v>
      </c>
      <c r="AV111" s="12" t="s">
        <v>87</v>
      </c>
      <c r="AW111" s="12" t="s">
        <v>36</v>
      </c>
      <c r="AX111" s="12" t="s">
        <v>77</v>
      </c>
      <c r="AY111" s="237" t="s">
        <v>141</v>
      </c>
    </row>
    <row r="112" s="14" customFormat="1">
      <c r="B112" s="249"/>
      <c r="C112" s="250"/>
      <c r="D112" s="228" t="s">
        <v>150</v>
      </c>
      <c r="E112" s="251" t="s">
        <v>19</v>
      </c>
      <c r="F112" s="252" t="s">
        <v>1656</v>
      </c>
      <c r="G112" s="250"/>
      <c r="H112" s="251" t="s">
        <v>19</v>
      </c>
      <c r="I112" s="253"/>
      <c r="J112" s="250"/>
      <c r="K112" s="250"/>
      <c r="L112" s="254"/>
      <c r="M112" s="255"/>
      <c r="N112" s="256"/>
      <c r="O112" s="256"/>
      <c r="P112" s="256"/>
      <c r="Q112" s="256"/>
      <c r="R112" s="256"/>
      <c r="S112" s="256"/>
      <c r="T112" s="257"/>
      <c r="AT112" s="258" t="s">
        <v>150</v>
      </c>
      <c r="AU112" s="258" t="s">
        <v>87</v>
      </c>
      <c r="AV112" s="14" t="s">
        <v>85</v>
      </c>
      <c r="AW112" s="14" t="s">
        <v>36</v>
      </c>
      <c r="AX112" s="14" t="s">
        <v>77</v>
      </c>
      <c r="AY112" s="258" t="s">
        <v>141</v>
      </c>
    </row>
    <row r="113" s="12" customFormat="1">
      <c r="B113" s="226"/>
      <c r="C113" s="227"/>
      <c r="D113" s="228" t="s">
        <v>150</v>
      </c>
      <c r="E113" s="229" t="s">
        <v>19</v>
      </c>
      <c r="F113" s="230" t="s">
        <v>1657</v>
      </c>
      <c r="G113" s="227"/>
      <c r="H113" s="231">
        <v>0.92800000000000005</v>
      </c>
      <c r="I113" s="232"/>
      <c r="J113" s="227"/>
      <c r="K113" s="227"/>
      <c r="L113" s="233"/>
      <c r="M113" s="234"/>
      <c r="N113" s="235"/>
      <c r="O113" s="235"/>
      <c r="P113" s="235"/>
      <c r="Q113" s="235"/>
      <c r="R113" s="235"/>
      <c r="S113" s="235"/>
      <c r="T113" s="236"/>
      <c r="AT113" s="237" t="s">
        <v>150</v>
      </c>
      <c r="AU113" s="237" t="s">
        <v>87</v>
      </c>
      <c r="AV113" s="12" t="s">
        <v>87</v>
      </c>
      <c r="AW113" s="12" t="s">
        <v>36</v>
      </c>
      <c r="AX113" s="12" t="s">
        <v>77</v>
      </c>
      <c r="AY113" s="237" t="s">
        <v>141</v>
      </c>
    </row>
    <row r="114" s="12" customFormat="1">
      <c r="B114" s="226"/>
      <c r="C114" s="227"/>
      <c r="D114" s="228" t="s">
        <v>150</v>
      </c>
      <c r="E114" s="229" t="s">
        <v>19</v>
      </c>
      <c r="F114" s="230" t="s">
        <v>1658</v>
      </c>
      <c r="G114" s="227"/>
      <c r="H114" s="231">
        <v>0.87</v>
      </c>
      <c r="I114" s="232"/>
      <c r="J114" s="227"/>
      <c r="K114" s="227"/>
      <c r="L114" s="233"/>
      <c r="M114" s="234"/>
      <c r="N114" s="235"/>
      <c r="O114" s="235"/>
      <c r="P114" s="235"/>
      <c r="Q114" s="235"/>
      <c r="R114" s="235"/>
      <c r="S114" s="235"/>
      <c r="T114" s="236"/>
      <c r="AT114" s="237" t="s">
        <v>150</v>
      </c>
      <c r="AU114" s="237" t="s">
        <v>87</v>
      </c>
      <c r="AV114" s="12" t="s">
        <v>87</v>
      </c>
      <c r="AW114" s="12" t="s">
        <v>36</v>
      </c>
      <c r="AX114" s="12" t="s">
        <v>77</v>
      </c>
      <c r="AY114" s="237" t="s">
        <v>141</v>
      </c>
    </row>
    <row r="115" s="12" customFormat="1">
      <c r="B115" s="226"/>
      <c r="C115" s="227"/>
      <c r="D115" s="228" t="s">
        <v>150</v>
      </c>
      <c r="E115" s="229" t="s">
        <v>19</v>
      </c>
      <c r="F115" s="230" t="s">
        <v>1659</v>
      </c>
      <c r="G115" s="227"/>
      <c r="H115" s="231">
        <v>0.81399999999999995</v>
      </c>
      <c r="I115" s="232"/>
      <c r="J115" s="227"/>
      <c r="K115" s="227"/>
      <c r="L115" s="233"/>
      <c r="M115" s="234"/>
      <c r="N115" s="235"/>
      <c r="O115" s="235"/>
      <c r="P115" s="235"/>
      <c r="Q115" s="235"/>
      <c r="R115" s="235"/>
      <c r="S115" s="235"/>
      <c r="T115" s="236"/>
      <c r="AT115" s="237" t="s">
        <v>150</v>
      </c>
      <c r="AU115" s="237" t="s">
        <v>87</v>
      </c>
      <c r="AV115" s="12" t="s">
        <v>87</v>
      </c>
      <c r="AW115" s="12" t="s">
        <v>36</v>
      </c>
      <c r="AX115" s="12" t="s">
        <v>77</v>
      </c>
      <c r="AY115" s="237" t="s">
        <v>141</v>
      </c>
    </row>
    <row r="116" s="12" customFormat="1">
      <c r="B116" s="226"/>
      <c r="C116" s="227"/>
      <c r="D116" s="228" t="s">
        <v>150</v>
      </c>
      <c r="E116" s="229" t="s">
        <v>19</v>
      </c>
      <c r="F116" s="230" t="s">
        <v>1660</v>
      </c>
      <c r="G116" s="227"/>
      <c r="H116" s="231">
        <v>0.75</v>
      </c>
      <c r="I116" s="232"/>
      <c r="J116" s="227"/>
      <c r="K116" s="227"/>
      <c r="L116" s="233"/>
      <c r="M116" s="234"/>
      <c r="N116" s="235"/>
      <c r="O116" s="235"/>
      <c r="P116" s="235"/>
      <c r="Q116" s="235"/>
      <c r="R116" s="235"/>
      <c r="S116" s="235"/>
      <c r="T116" s="236"/>
      <c r="AT116" s="237" t="s">
        <v>150</v>
      </c>
      <c r="AU116" s="237" t="s">
        <v>87</v>
      </c>
      <c r="AV116" s="12" t="s">
        <v>87</v>
      </c>
      <c r="AW116" s="12" t="s">
        <v>36</v>
      </c>
      <c r="AX116" s="12" t="s">
        <v>77</v>
      </c>
      <c r="AY116" s="237" t="s">
        <v>141</v>
      </c>
    </row>
    <row r="117" s="12" customFormat="1">
      <c r="B117" s="226"/>
      <c r="C117" s="227"/>
      <c r="D117" s="228" t="s">
        <v>150</v>
      </c>
      <c r="E117" s="229" t="s">
        <v>19</v>
      </c>
      <c r="F117" s="230" t="s">
        <v>1661</v>
      </c>
      <c r="G117" s="227"/>
      <c r="H117" s="231">
        <v>0.58099999999999996</v>
      </c>
      <c r="I117" s="232"/>
      <c r="J117" s="227"/>
      <c r="K117" s="227"/>
      <c r="L117" s="233"/>
      <c r="M117" s="234"/>
      <c r="N117" s="235"/>
      <c r="O117" s="235"/>
      <c r="P117" s="235"/>
      <c r="Q117" s="235"/>
      <c r="R117" s="235"/>
      <c r="S117" s="235"/>
      <c r="T117" s="236"/>
      <c r="AT117" s="237" t="s">
        <v>150</v>
      </c>
      <c r="AU117" s="237" t="s">
        <v>87</v>
      </c>
      <c r="AV117" s="12" t="s">
        <v>87</v>
      </c>
      <c r="AW117" s="12" t="s">
        <v>36</v>
      </c>
      <c r="AX117" s="12" t="s">
        <v>77</v>
      </c>
      <c r="AY117" s="237" t="s">
        <v>141</v>
      </c>
    </row>
    <row r="118" s="14" customFormat="1">
      <c r="B118" s="249"/>
      <c r="C118" s="250"/>
      <c r="D118" s="228" t="s">
        <v>150</v>
      </c>
      <c r="E118" s="251" t="s">
        <v>19</v>
      </c>
      <c r="F118" s="252" t="s">
        <v>1662</v>
      </c>
      <c r="G118" s="250"/>
      <c r="H118" s="251" t="s">
        <v>19</v>
      </c>
      <c r="I118" s="253"/>
      <c r="J118" s="250"/>
      <c r="K118" s="250"/>
      <c r="L118" s="254"/>
      <c r="M118" s="255"/>
      <c r="N118" s="256"/>
      <c r="O118" s="256"/>
      <c r="P118" s="256"/>
      <c r="Q118" s="256"/>
      <c r="R118" s="256"/>
      <c r="S118" s="256"/>
      <c r="T118" s="257"/>
      <c r="AT118" s="258" t="s">
        <v>150</v>
      </c>
      <c r="AU118" s="258" t="s">
        <v>87</v>
      </c>
      <c r="AV118" s="14" t="s">
        <v>85</v>
      </c>
      <c r="AW118" s="14" t="s">
        <v>36</v>
      </c>
      <c r="AX118" s="14" t="s">
        <v>77</v>
      </c>
      <c r="AY118" s="258" t="s">
        <v>141</v>
      </c>
    </row>
    <row r="119" s="12" customFormat="1">
      <c r="B119" s="226"/>
      <c r="C119" s="227"/>
      <c r="D119" s="228" t="s">
        <v>150</v>
      </c>
      <c r="E119" s="229" t="s">
        <v>19</v>
      </c>
      <c r="F119" s="230" t="s">
        <v>1663</v>
      </c>
      <c r="G119" s="227"/>
      <c r="H119" s="231">
        <v>1.151</v>
      </c>
      <c r="I119" s="232"/>
      <c r="J119" s="227"/>
      <c r="K119" s="227"/>
      <c r="L119" s="233"/>
      <c r="M119" s="234"/>
      <c r="N119" s="235"/>
      <c r="O119" s="235"/>
      <c r="P119" s="235"/>
      <c r="Q119" s="235"/>
      <c r="R119" s="235"/>
      <c r="S119" s="235"/>
      <c r="T119" s="236"/>
      <c r="AT119" s="237" t="s">
        <v>150</v>
      </c>
      <c r="AU119" s="237" t="s">
        <v>87</v>
      </c>
      <c r="AV119" s="12" t="s">
        <v>87</v>
      </c>
      <c r="AW119" s="12" t="s">
        <v>36</v>
      </c>
      <c r="AX119" s="12" t="s">
        <v>77</v>
      </c>
      <c r="AY119" s="237" t="s">
        <v>141</v>
      </c>
    </row>
    <row r="120" s="12" customFormat="1">
      <c r="B120" s="226"/>
      <c r="C120" s="227"/>
      <c r="D120" s="228" t="s">
        <v>150</v>
      </c>
      <c r="E120" s="229" t="s">
        <v>19</v>
      </c>
      <c r="F120" s="230" t="s">
        <v>1664</v>
      </c>
      <c r="G120" s="227"/>
      <c r="H120" s="231">
        <v>1.0389999999999999</v>
      </c>
      <c r="I120" s="232"/>
      <c r="J120" s="227"/>
      <c r="K120" s="227"/>
      <c r="L120" s="233"/>
      <c r="M120" s="234"/>
      <c r="N120" s="235"/>
      <c r="O120" s="235"/>
      <c r="P120" s="235"/>
      <c r="Q120" s="235"/>
      <c r="R120" s="235"/>
      <c r="S120" s="235"/>
      <c r="T120" s="236"/>
      <c r="AT120" s="237" t="s">
        <v>150</v>
      </c>
      <c r="AU120" s="237" t="s">
        <v>87</v>
      </c>
      <c r="AV120" s="12" t="s">
        <v>87</v>
      </c>
      <c r="AW120" s="12" t="s">
        <v>36</v>
      </c>
      <c r="AX120" s="12" t="s">
        <v>77</v>
      </c>
      <c r="AY120" s="237" t="s">
        <v>141</v>
      </c>
    </row>
    <row r="121" s="12" customFormat="1">
      <c r="B121" s="226"/>
      <c r="C121" s="227"/>
      <c r="D121" s="228" t="s">
        <v>150</v>
      </c>
      <c r="E121" s="229" t="s">
        <v>19</v>
      </c>
      <c r="F121" s="230" t="s">
        <v>1665</v>
      </c>
      <c r="G121" s="227"/>
      <c r="H121" s="231">
        <v>0.97499999999999998</v>
      </c>
      <c r="I121" s="232"/>
      <c r="J121" s="227"/>
      <c r="K121" s="227"/>
      <c r="L121" s="233"/>
      <c r="M121" s="234"/>
      <c r="N121" s="235"/>
      <c r="O121" s="235"/>
      <c r="P121" s="235"/>
      <c r="Q121" s="235"/>
      <c r="R121" s="235"/>
      <c r="S121" s="235"/>
      <c r="T121" s="236"/>
      <c r="AT121" s="237" t="s">
        <v>150</v>
      </c>
      <c r="AU121" s="237" t="s">
        <v>87</v>
      </c>
      <c r="AV121" s="12" t="s">
        <v>87</v>
      </c>
      <c r="AW121" s="12" t="s">
        <v>36</v>
      </c>
      <c r="AX121" s="12" t="s">
        <v>77</v>
      </c>
      <c r="AY121" s="237" t="s">
        <v>141</v>
      </c>
    </row>
    <row r="122" s="12" customFormat="1">
      <c r="B122" s="226"/>
      <c r="C122" s="227"/>
      <c r="D122" s="228" t="s">
        <v>150</v>
      </c>
      <c r="E122" s="229" t="s">
        <v>19</v>
      </c>
      <c r="F122" s="230" t="s">
        <v>1666</v>
      </c>
      <c r="G122" s="227"/>
      <c r="H122" s="231">
        <v>0.82499999999999996</v>
      </c>
      <c r="I122" s="232"/>
      <c r="J122" s="227"/>
      <c r="K122" s="227"/>
      <c r="L122" s="233"/>
      <c r="M122" s="234"/>
      <c r="N122" s="235"/>
      <c r="O122" s="235"/>
      <c r="P122" s="235"/>
      <c r="Q122" s="235"/>
      <c r="R122" s="235"/>
      <c r="S122" s="235"/>
      <c r="T122" s="236"/>
      <c r="AT122" s="237" t="s">
        <v>150</v>
      </c>
      <c r="AU122" s="237" t="s">
        <v>87</v>
      </c>
      <c r="AV122" s="12" t="s">
        <v>87</v>
      </c>
      <c r="AW122" s="12" t="s">
        <v>36</v>
      </c>
      <c r="AX122" s="12" t="s">
        <v>77</v>
      </c>
      <c r="AY122" s="237" t="s">
        <v>141</v>
      </c>
    </row>
    <row r="123" s="12" customFormat="1">
      <c r="B123" s="226"/>
      <c r="C123" s="227"/>
      <c r="D123" s="228" t="s">
        <v>150</v>
      </c>
      <c r="E123" s="229" t="s">
        <v>19</v>
      </c>
      <c r="F123" s="230" t="s">
        <v>1667</v>
      </c>
      <c r="G123" s="227"/>
      <c r="H123" s="231">
        <v>1.6000000000000001</v>
      </c>
      <c r="I123" s="232"/>
      <c r="J123" s="227"/>
      <c r="K123" s="227"/>
      <c r="L123" s="233"/>
      <c r="M123" s="234"/>
      <c r="N123" s="235"/>
      <c r="O123" s="235"/>
      <c r="P123" s="235"/>
      <c r="Q123" s="235"/>
      <c r="R123" s="235"/>
      <c r="S123" s="235"/>
      <c r="T123" s="236"/>
      <c r="AT123" s="237" t="s">
        <v>150</v>
      </c>
      <c r="AU123" s="237" t="s">
        <v>87</v>
      </c>
      <c r="AV123" s="12" t="s">
        <v>87</v>
      </c>
      <c r="AW123" s="12" t="s">
        <v>36</v>
      </c>
      <c r="AX123" s="12" t="s">
        <v>77</v>
      </c>
      <c r="AY123" s="237" t="s">
        <v>141</v>
      </c>
    </row>
    <row r="124" s="14" customFormat="1">
      <c r="B124" s="249"/>
      <c r="C124" s="250"/>
      <c r="D124" s="228" t="s">
        <v>150</v>
      </c>
      <c r="E124" s="251" t="s">
        <v>19</v>
      </c>
      <c r="F124" s="252" t="s">
        <v>1668</v>
      </c>
      <c r="G124" s="250"/>
      <c r="H124" s="251" t="s">
        <v>19</v>
      </c>
      <c r="I124" s="253"/>
      <c r="J124" s="250"/>
      <c r="K124" s="250"/>
      <c r="L124" s="254"/>
      <c r="M124" s="255"/>
      <c r="N124" s="256"/>
      <c r="O124" s="256"/>
      <c r="P124" s="256"/>
      <c r="Q124" s="256"/>
      <c r="R124" s="256"/>
      <c r="S124" s="256"/>
      <c r="T124" s="257"/>
      <c r="AT124" s="258" t="s">
        <v>150</v>
      </c>
      <c r="AU124" s="258" t="s">
        <v>87</v>
      </c>
      <c r="AV124" s="14" t="s">
        <v>85</v>
      </c>
      <c r="AW124" s="14" t="s">
        <v>36</v>
      </c>
      <c r="AX124" s="14" t="s">
        <v>77</v>
      </c>
      <c r="AY124" s="258" t="s">
        <v>141</v>
      </c>
    </row>
    <row r="125" s="12" customFormat="1">
      <c r="B125" s="226"/>
      <c r="C125" s="227"/>
      <c r="D125" s="228" t="s">
        <v>150</v>
      </c>
      <c r="E125" s="229" t="s">
        <v>19</v>
      </c>
      <c r="F125" s="230" t="s">
        <v>1669</v>
      </c>
      <c r="G125" s="227"/>
      <c r="H125" s="231">
        <v>3.9430000000000001</v>
      </c>
      <c r="I125" s="232"/>
      <c r="J125" s="227"/>
      <c r="K125" s="227"/>
      <c r="L125" s="233"/>
      <c r="M125" s="234"/>
      <c r="N125" s="235"/>
      <c r="O125" s="235"/>
      <c r="P125" s="235"/>
      <c r="Q125" s="235"/>
      <c r="R125" s="235"/>
      <c r="S125" s="235"/>
      <c r="T125" s="236"/>
      <c r="AT125" s="237" t="s">
        <v>150</v>
      </c>
      <c r="AU125" s="237" t="s">
        <v>87</v>
      </c>
      <c r="AV125" s="12" t="s">
        <v>87</v>
      </c>
      <c r="AW125" s="12" t="s">
        <v>36</v>
      </c>
      <c r="AX125" s="12" t="s">
        <v>77</v>
      </c>
      <c r="AY125" s="237" t="s">
        <v>141</v>
      </c>
    </row>
    <row r="126" s="14" customFormat="1">
      <c r="B126" s="249"/>
      <c r="C126" s="250"/>
      <c r="D126" s="228" t="s">
        <v>150</v>
      </c>
      <c r="E126" s="251" t="s">
        <v>19</v>
      </c>
      <c r="F126" s="252" t="s">
        <v>1670</v>
      </c>
      <c r="G126" s="250"/>
      <c r="H126" s="251" t="s">
        <v>19</v>
      </c>
      <c r="I126" s="253"/>
      <c r="J126" s="250"/>
      <c r="K126" s="250"/>
      <c r="L126" s="254"/>
      <c r="M126" s="255"/>
      <c r="N126" s="256"/>
      <c r="O126" s="256"/>
      <c r="P126" s="256"/>
      <c r="Q126" s="256"/>
      <c r="R126" s="256"/>
      <c r="S126" s="256"/>
      <c r="T126" s="257"/>
      <c r="AT126" s="258" t="s">
        <v>150</v>
      </c>
      <c r="AU126" s="258" t="s">
        <v>87</v>
      </c>
      <c r="AV126" s="14" t="s">
        <v>85</v>
      </c>
      <c r="AW126" s="14" t="s">
        <v>36</v>
      </c>
      <c r="AX126" s="14" t="s">
        <v>77</v>
      </c>
      <c r="AY126" s="258" t="s">
        <v>141</v>
      </c>
    </row>
    <row r="127" s="12" customFormat="1">
      <c r="B127" s="226"/>
      <c r="C127" s="227"/>
      <c r="D127" s="228" t="s">
        <v>150</v>
      </c>
      <c r="E127" s="229" t="s">
        <v>19</v>
      </c>
      <c r="F127" s="230" t="s">
        <v>1671</v>
      </c>
      <c r="G127" s="227"/>
      <c r="H127" s="231">
        <v>2.6400000000000001</v>
      </c>
      <c r="I127" s="232"/>
      <c r="J127" s="227"/>
      <c r="K127" s="227"/>
      <c r="L127" s="233"/>
      <c r="M127" s="234"/>
      <c r="N127" s="235"/>
      <c r="O127" s="235"/>
      <c r="P127" s="235"/>
      <c r="Q127" s="235"/>
      <c r="R127" s="235"/>
      <c r="S127" s="235"/>
      <c r="T127" s="236"/>
      <c r="AT127" s="237" t="s">
        <v>150</v>
      </c>
      <c r="AU127" s="237" t="s">
        <v>87</v>
      </c>
      <c r="AV127" s="12" t="s">
        <v>87</v>
      </c>
      <c r="AW127" s="12" t="s">
        <v>36</v>
      </c>
      <c r="AX127" s="12" t="s">
        <v>77</v>
      </c>
      <c r="AY127" s="237" t="s">
        <v>141</v>
      </c>
    </row>
    <row r="128" s="14" customFormat="1">
      <c r="B128" s="249"/>
      <c r="C128" s="250"/>
      <c r="D128" s="228" t="s">
        <v>150</v>
      </c>
      <c r="E128" s="251" t="s">
        <v>19</v>
      </c>
      <c r="F128" s="252" t="s">
        <v>1672</v>
      </c>
      <c r="G128" s="250"/>
      <c r="H128" s="251" t="s">
        <v>19</v>
      </c>
      <c r="I128" s="253"/>
      <c r="J128" s="250"/>
      <c r="K128" s="250"/>
      <c r="L128" s="254"/>
      <c r="M128" s="255"/>
      <c r="N128" s="256"/>
      <c r="O128" s="256"/>
      <c r="P128" s="256"/>
      <c r="Q128" s="256"/>
      <c r="R128" s="256"/>
      <c r="S128" s="256"/>
      <c r="T128" s="257"/>
      <c r="AT128" s="258" t="s">
        <v>150</v>
      </c>
      <c r="AU128" s="258" t="s">
        <v>87</v>
      </c>
      <c r="AV128" s="14" t="s">
        <v>85</v>
      </c>
      <c r="AW128" s="14" t="s">
        <v>36</v>
      </c>
      <c r="AX128" s="14" t="s">
        <v>77</v>
      </c>
      <c r="AY128" s="258" t="s">
        <v>141</v>
      </c>
    </row>
    <row r="129" s="13" customFormat="1">
      <c r="B129" s="238"/>
      <c r="C129" s="239"/>
      <c r="D129" s="228" t="s">
        <v>150</v>
      </c>
      <c r="E129" s="240" t="s">
        <v>19</v>
      </c>
      <c r="F129" s="241" t="s">
        <v>152</v>
      </c>
      <c r="G129" s="239"/>
      <c r="H129" s="242">
        <v>32.287000000000006</v>
      </c>
      <c r="I129" s="243"/>
      <c r="J129" s="239"/>
      <c r="K129" s="239"/>
      <c r="L129" s="244"/>
      <c r="M129" s="245"/>
      <c r="N129" s="246"/>
      <c r="O129" s="246"/>
      <c r="P129" s="246"/>
      <c r="Q129" s="246"/>
      <c r="R129" s="246"/>
      <c r="S129" s="246"/>
      <c r="T129" s="247"/>
      <c r="AT129" s="248" t="s">
        <v>150</v>
      </c>
      <c r="AU129" s="248" t="s">
        <v>87</v>
      </c>
      <c r="AV129" s="13" t="s">
        <v>148</v>
      </c>
      <c r="AW129" s="13" t="s">
        <v>36</v>
      </c>
      <c r="AX129" s="13" t="s">
        <v>85</v>
      </c>
      <c r="AY129" s="248" t="s">
        <v>141</v>
      </c>
    </row>
    <row r="130" s="1" customFormat="1" ht="48" customHeight="1">
      <c r="B130" s="39"/>
      <c r="C130" s="213" t="s">
        <v>148</v>
      </c>
      <c r="D130" s="213" t="s">
        <v>143</v>
      </c>
      <c r="E130" s="214" t="s">
        <v>178</v>
      </c>
      <c r="F130" s="215" t="s">
        <v>179</v>
      </c>
      <c r="G130" s="216" t="s">
        <v>146</v>
      </c>
      <c r="H130" s="217">
        <v>25.704000000000001</v>
      </c>
      <c r="I130" s="218"/>
      <c r="J130" s="219">
        <f>ROUND(I130*H130,2)</f>
        <v>0</v>
      </c>
      <c r="K130" s="215" t="s">
        <v>147</v>
      </c>
      <c r="L130" s="44"/>
      <c r="M130" s="220" t="s">
        <v>19</v>
      </c>
      <c r="N130" s="221" t="s">
        <v>48</v>
      </c>
      <c r="O130" s="84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AR130" s="224" t="s">
        <v>148</v>
      </c>
      <c r="AT130" s="224" t="s">
        <v>143</v>
      </c>
      <c r="AU130" s="224" t="s">
        <v>87</v>
      </c>
      <c r="AY130" s="18" t="s">
        <v>141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85</v>
      </c>
      <c r="BK130" s="225">
        <f>ROUND(I130*H130,2)</f>
        <v>0</v>
      </c>
      <c r="BL130" s="18" t="s">
        <v>148</v>
      </c>
      <c r="BM130" s="224" t="s">
        <v>1673</v>
      </c>
    </row>
    <row r="131" s="1" customFormat="1" ht="48" customHeight="1">
      <c r="B131" s="39"/>
      <c r="C131" s="213" t="s">
        <v>177</v>
      </c>
      <c r="D131" s="213" t="s">
        <v>143</v>
      </c>
      <c r="E131" s="214" t="s">
        <v>182</v>
      </c>
      <c r="F131" s="215" t="s">
        <v>183</v>
      </c>
      <c r="G131" s="216" t="s">
        <v>146</v>
      </c>
      <c r="H131" s="217">
        <v>151.21899999999999</v>
      </c>
      <c r="I131" s="218"/>
      <c r="J131" s="219">
        <f>ROUND(I131*H131,2)</f>
        <v>0</v>
      </c>
      <c r="K131" s="215" t="s">
        <v>147</v>
      </c>
      <c r="L131" s="44"/>
      <c r="M131" s="220" t="s">
        <v>19</v>
      </c>
      <c r="N131" s="221" t="s">
        <v>48</v>
      </c>
      <c r="O131" s="84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AR131" s="224" t="s">
        <v>148</v>
      </c>
      <c r="AT131" s="224" t="s">
        <v>143</v>
      </c>
      <c r="AU131" s="224" t="s">
        <v>87</v>
      </c>
      <c r="AY131" s="18" t="s">
        <v>141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8" t="s">
        <v>85</v>
      </c>
      <c r="BK131" s="225">
        <f>ROUND(I131*H131,2)</f>
        <v>0</v>
      </c>
      <c r="BL131" s="18" t="s">
        <v>148</v>
      </c>
      <c r="BM131" s="224" t="s">
        <v>1674</v>
      </c>
    </row>
    <row r="132" s="1" customFormat="1" ht="36" customHeight="1">
      <c r="B132" s="39"/>
      <c r="C132" s="213" t="s">
        <v>181</v>
      </c>
      <c r="D132" s="213" t="s">
        <v>143</v>
      </c>
      <c r="E132" s="214" t="s">
        <v>1675</v>
      </c>
      <c r="F132" s="215" t="s">
        <v>1676</v>
      </c>
      <c r="G132" s="216" t="s">
        <v>146</v>
      </c>
      <c r="H132" s="217">
        <v>31.681999999999999</v>
      </c>
      <c r="I132" s="218"/>
      <c r="J132" s="219">
        <f>ROUND(I132*H132,2)</f>
        <v>0</v>
      </c>
      <c r="K132" s="215" t="s">
        <v>147</v>
      </c>
      <c r="L132" s="44"/>
      <c r="M132" s="220" t="s">
        <v>19</v>
      </c>
      <c r="N132" s="221" t="s">
        <v>48</v>
      </c>
      <c r="O132" s="84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AR132" s="224" t="s">
        <v>148</v>
      </c>
      <c r="AT132" s="224" t="s">
        <v>143</v>
      </c>
      <c r="AU132" s="224" t="s">
        <v>87</v>
      </c>
      <c r="AY132" s="18" t="s">
        <v>141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8" t="s">
        <v>85</v>
      </c>
      <c r="BK132" s="225">
        <f>ROUND(I132*H132,2)</f>
        <v>0</v>
      </c>
      <c r="BL132" s="18" t="s">
        <v>148</v>
      </c>
      <c r="BM132" s="224" t="s">
        <v>1677</v>
      </c>
    </row>
    <row r="133" s="1" customFormat="1" ht="48" customHeight="1">
      <c r="B133" s="39"/>
      <c r="C133" s="213" t="s">
        <v>185</v>
      </c>
      <c r="D133" s="213" t="s">
        <v>143</v>
      </c>
      <c r="E133" s="214" t="s">
        <v>182</v>
      </c>
      <c r="F133" s="215" t="s">
        <v>183</v>
      </c>
      <c r="G133" s="216" t="s">
        <v>146</v>
      </c>
      <c r="H133" s="217">
        <v>31.681999999999999</v>
      </c>
      <c r="I133" s="218"/>
      <c r="J133" s="219">
        <f>ROUND(I133*H133,2)</f>
        <v>0</v>
      </c>
      <c r="K133" s="215" t="s">
        <v>147</v>
      </c>
      <c r="L133" s="44"/>
      <c r="M133" s="220" t="s">
        <v>19</v>
      </c>
      <c r="N133" s="221" t="s">
        <v>48</v>
      </c>
      <c r="O133" s="84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AR133" s="224" t="s">
        <v>148</v>
      </c>
      <c r="AT133" s="224" t="s">
        <v>143</v>
      </c>
      <c r="AU133" s="224" t="s">
        <v>87</v>
      </c>
      <c r="AY133" s="18" t="s">
        <v>141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8" t="s">
        <v>85</v>
      </c>
      <c r="BK133" s="225">
        <f>ROUND(I133*H133,2)</f>
        <v>0</v>
      </c>
      <c r="BL133" s="18" t="s">
        <v>148</v>
      </c>
      <c r="BM133" s="224" t="s">
        <v>1678</v>
      </c>
    </row>
    <row r="134" s="1" customFormat="1" ht="36" customHeight="1">
      <c r="B134" s="39"/>
      <c r="C134" s="213" t="s">
        <v>189</v>
      </c>
      <c r="D134" s="213" t="s">
        <v>143</v>
      </c>
      <c r="E134" s="214" t="s">
        <v>1679</v>
      </c>
      <c r="F134" s="215" t="s">
        <v>1680</v>
      </c>
      <c r="G134" s="216" t="s">
        <v>146</v>
      </c>
      <c r="H134" s="217">
        <v>31.681999999999999</v>
      </c>
      <c r="I134" s="218"/>
      <c r="J134" s="219">
        <f>ROUND(I134*H134,2)</f>
        <v>0</v>
      </c>
      <c r="K134" s="215" t="s">
        <v>147</v>
      </c>
      <c r="L134" s="44"/>
      <c r="M134" s="220" t="s">
        <v>19</v>
      </c>
      <c r="N134" s="221" t="s">
        <v>48</v>
      </c>
      <c r="O134" s="84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AR134" s="224" t="s">
        <v>148</v>
      </c>
      <c r="AT134" s="224" t="s">
        <v>143</v>
      </c>
      <c r="AU134" s="224" t="s">
        <v>87</v>
      </c>
      <c r="AY134" s="18" t="s">
        <v>141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8" t="s">
        <v>85</v>
      </c>
      <c r="BK134" s="225">
        <f>ROUND(I134*H134,2)</f>
        <v>0</v>
      </c>
      <c r="BL134" s="18" t="s">
        <v>148</v>
      </c>
      <c r="BM134" s="224" t="s">
        <v>1681</v>
      </c>
    </row>
    <row r="135" s="12" customFormat="1">
      <c r="B135" s="226"/>
      <c r="C135" s="227"/>
      <c r="D135" s="228" t="s">
        <v>150</v>
      </c>
      <c r="E135" s="229" t="s">
        <v>19</v>
      </c>
      <c r="F135" s="230" t="s">
        <v>1682</v>
      </c>
      <c r="G135" s="227"/>
      <c r="H135" s="231">
        <v>15.601000000000001</v>
      </c>
      <c r="I135" s="232"/>
      <c r="J135" s="227"/>
      <c r="K135" s="227"/>
      <c r="L135" s="233"/>
      <c r="M135" s="234"/>
      <c r="N135" s="235"/>
      <c r="O135" s="235"/>
      <c r="P135" s="235"/>
      <c r="Q135" s="235"/>
      <c r="R135" s="235"/>
      <c r="S135" s="235"/>
      <c r="T135" s="236"/>
      <c r="AT135" s="237" t="s">
        <v>150</v>
      </c>
      <c r="AU135" s="237" t="s">
        <v>87</v>
      </c>
      <c r="AV135" s="12" t="s">
        <v>87</v>
      </c>
      <c r="AW135" s="12" t="s">
        <v>36</v>
      </c>
      <c r="AX135" s="12" t="s">
        <v>77</v>
      </c>
      <c r="AY135" s="237" t="s">
        <v>141</v>
      </c>
    </row>
    <row r="136" s="12" customFormat="1">
      <c r="B136" s="226"/>
      <c r="C136" s="227"/>
      <c r="D136" s="228" t="s">
        <v>150</v>
      </c>
      <c r="E136" s="229" t="s">
        <v>19</v>
      </c>
      <c r="F136" s="230" t="s">
        <v>1683</v>
      </c>
      <c r="G136" s="227"/>
      <c r="H136" s="231">
        <v>10.581</v>
      </c>
      <c r="I136" s="232"/>
      <c r="J136" s="227"/>
      <c r="K136" s="227"/>
      <c r="L136" s="233"/>
      <c r="M136" s="234"/>
      <c r="N136" s="235"/>
      <c r="O136" s="235"/>
      <c r="P136" s="235"/>
      <c r="Q136" s="235"/>
      <c r="R136" s="235"/>
      <c r="S136" s="235"/>
      <c r="T136" s="236"/>
      <c r="AT136" s="237" t="s">
        <v>150</v>
      </c>
      <c r="AU136" s="237" t="s">
        <v>87</v>
      </c>
      <c r="AV136" s="12" t="s">
        <v>87</v>
      </c>
      <c r="AW136" s="12" t="s">
        <v>36</v>
      </c>
      <c r="AX136" s="12" t="s">
        <v>77</v>
      </c>
      <c r="AY136" s="237" t="s">
        <v>141</v>
      </c>
    </row>
    <row r="137" s="12" customFormat="1">
      <c r="B137" s="226"/>
      <c r="C137" s="227"/>
      <c r="D137" s="228" t="s">
        <v>150</v>
      </c>
      <c r="E137" s="229" t="s">
        <v>19</v>
      </c>
      <c r="F137" s="230" t="s">
        <v>1684</v>
      </c>
      <c r="G137" s="227"/>
      <c r="H137" s="231">
        <v>5.5</v>
      </c>
      <c r="I137" s="232"/>
      <c r="J137" s="227"/>
      <c r="K137" s="227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150</v>
      </c>
      <c r="AU137" s="237" t="s">
        <v>87</v>
      </c>
      <c r="AV137" s="12" t="s">
        <v>87</v>
      </c>
      <c r="AW137" s="12" t="s">
        <v>36</v>
      </c>
      <c r="AX137" s="12" t="s">
        <v>77</v>
      </c>
      <c r="AY137" s="237" t="s">
        <v>141</v>
      </c>
    </row>
    <row r="138" s="13" customFormat="1">
      <c r="B138" s="238"/>
      <c r="C138" s="239"/>
      <c r="D138" s="228" t="s">
        <v>150</v>
      </c>
      <c r="E138" s="240" t="s">
        <v>19</v>
      </c>
      <c r="F138" s="241" t="s">
        <v>152</v>
      </c>
      <c r="G138" s="239"/>
      <c r="H138" s="242">
        <v>31.682000000000002</v>
      </c>
      <c r="I138" s="243"/>
      <c r="J138" s="239"/>
      <c r="K138" s="239"/>
      <c r="L138" s="244"/>
      <c r="M138" s="245"/>
      <c r="N138" s="246"/>
      <c r="O138" s="246"/>
      <c r="P138" s="246"/>
      <c r="Q138" s="246"/>
      <c r="R138" s="246"/>
      <c r="S138" s="246"/>
      <c r="T138" s="247"/>
      <c r="AT138" s="248" t="s">
        <v>150</v>
      </c>
      <c r="AU138" s="248" t="s">
        <v>87</v>
      </c>
      <c r="AV138" s="13" t="s">
        <v>148</v>
      </c>
      <c r="AW138" s="13" t="s">
        <v>36</v>
      </c>
      <c r="AX138" s="13" t="s">
        <v>85</v>
      </c>
      <c r="AY138" s="248" t="s">
        <v>141</v>
      </c>
    </row>
    <row r="139" s="1" customFormat="1" ht="60" customHeight="1">
      <c r="B139" s="39"/>
      <c r="C139" s="213" t="s">
        <v>194</v>
      </c>
      <c r="D139" s="213" t="s">
        <v>143</v>
      </c>
      <c r="E139" s="214" t="s">
        <v>186</v>
      </c>
      <c r="F139" s="215" t="s">
        <v>187</v>
      </c>
      <c r="G139" s="216" t="s">
        <v>146</v>
      </c>
      <c r="H139" s="217">
        <v>119.53700000000001</v>
      </c>
      <c r="I139" s="218"/>
      <c r="J139" s="219">
        <f>ROUND(I139*H139,2)</f>
        <v>0</v>
      </c>
      <c r="K139" s="215" t="s">
        <v>147</v>
      </c>
      <c r="L139" s="44"/>
      <c r="M139" s="220" t="s">
        <v>19</v>
      </c>
      <c r="N139" s="221" t="s">
        <v>48</v>
      </c>
      <c r="O139" s="84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AR139" s="224" t="s">
        <v>148</v>
      </c>
      <c r="AT139" s="224" t="s">
        <v>143</v>
      </c>
      <c r="AU139" s="224" t="s">
        <v>87</v>
      </c>
      <c r="AY139" s="18" t="s">
        <v>141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8" t="s">
        <v>85</v>
      </c>
      <c r="BK139" s="225">
        <f>ROUND(I139*H139,2)</f>
        <v>0</v>
      </c>
      <c r="BL139" s="18" t="s">
        <v>148</v>
      </c>
      <c r="BM139" s="224" t="s">
        <v>1685</v>
      </c>
    </row>
    <row r="140" s="12" customFormat="1">
      <c r="B140" s="226"/>
      <c r="C140" s="227"/>
      <c r="D140" s="228" t="s">
        <v>150</v>
      </c>
      <c r="E140" s="229" t="s">
        <v>19</v>
      </c>
      <c r="F140" s="230" t="s">
        <v>1686</v>
      </c>
      <c r="G140" s="227"/>
      <c r="H140" s="231">
        <v>151.21899999999999</v>
      </c>
      <c r="I140" s="232"/>
      <c r="J140" s="227"/>
      <c r="K140" s="227"/>
      <c r="L140" s="233"/>
      <c r="M140" s="234"/>
      <c r="N140" s="235"/>
      <c r="O140" s="235"/>
      <c r="P140" s="235"/>
      <c r="Q140" s="235"/>
      <c r="R140" s="235"/>
      <c r="S140" s="235"/>
      <c r="T140" s="236"/>
      <c r="AT140" s="237" t="s">
        <v>150</v>
      </c>
      <c r="AU140" s="237" t="s">
        <v>87</v>
      </c>
      <c r="AV140" s="12" t="s">
        <v>87</v>
      </c>
      <c r="AW140" s="12" t="s">
        <v>36</v>
      </c>
      <c r="AX140" s="12" t="s">
        <v>77</v>
      </c>
      <c r="AY140" s="237" t="s">
        <v>141</v>
      </c>
    </row>
    <row r="141" s="14" customFormat="1">
      <c r="B141" s="249"/>
      <c r="C141" s="250"/>
      <c r="D141" s="228" t="s">
        <v>150</v>
      </c>
      <c r="E141" s="251" t="s">
        <v>19</v>
      </c>
      <c r="F141" s="252" t="s">
        <v>1687</v>
      </c>
      <c r="G141" s="250"/>
      <c r="H141" s="251" t="s">
        <v>19</v>
      </c>
      <c r="I141" s="253"/>
      <c r="J141" s="250"/>
      <c r="K141" s="250"/>
      <c r="L141" s="254"/>
      <c r="M141" s="255"/>
      <c r="N141" s="256"/>
      <c r="O141" s="256"/>
      <c r="P141" s="256"/>
      <c r="Q141" s="256"/>
      <c r="R141" s="256"/>
      <c r="S141" s="256"/>
      <c r="T141" s="257"/>
      <c r="AT141" s="258" t="s">
        <v>150</v>
      </c>
      <c r="AU141" s="258" t="s">
        <v>87</v>
      </c>
      <c r="AV141" s="14" t="s">
        <v>85</v>
      </c>
      <c r="AW141" s="14" t="s">
        <v>36</v>
      </c>
      <c r="AX141" s="14" t="s">
        <v>77</v>
      </c>
      <c r="AY141" s="258" t="s">
        <v>141</v>
      </c>
    </row>
    <row r="142" s="12" customFormat="1">
      <c r="B142" s="226"/>
      <c r="C142" s="227"/>
      <c r="D142" s="228" t="s">
        <v>150</v>
      </c>
      <c r="E142" s="229" t="s">
        <v>19</v>
      </c>
      <c r="F142" s="230" t="s">
        <v>1688</v>
      </c>
      <c r="G142" s="227"/>
      <c r="H142" s="231">
        <v>-31.681999999999999</v>
      </c>
      <c r="I142" s="232"/>
      <c r="J142" s="227"/>
      <c r="K142" s="227"/>
      <c r="L142" s="233"/>
      <c r="M142" s="234"/>
      <c r="N142" s="235"/>
      <c r="O142" s="235"/>
      <c r="P142" s="235"/>
      <c r="Q142" s="235"/>
      <c r="R142" s="235"/>
      <c r="S142" s="235"/>
      <c r="T142" s="236"/>
      <c r="AT142" s="237" t="s">
        <v>150</v>
      </c>
      <c r="AU142" s="237" t="s">
        <v>87</v>
      </c>
      <c r="AV142" s="12" t="s">
        <v>87</v>
      </c>
      <c r="AW142" s="12" t="s">
        <v>36</v>
      </c>
      <c r="AX142" s="12" t="s">
        <v>77</v>
      </c>
      <c r="AY142" s="237" t="s">
        <v>141</v>
      </c>
    </row>
    <row r="143" s="14" customFormat="1">
      <c r="B143" s="249"/>
      <c r="C143" s="250"/>
      <c r="D143" s="228" t="s">
        <v>150</v>
      </c>
      <c r="E143" s="251" t="s">
        <v>19</v>
      </c>
      <c r="F143" s="252" t="s">
        <v>1689</v>
      </c>
      <c r="G143" s="250"/>
      <c r="H143" s="251" t="s">
        <v>19</v>
      </c>
      <c r="I143" s="253"/>
      <c r="J143" s="250"/>
      <c r="K143" s="250"/>
      <c r="L143" s="254"/>
      <c r="M143" s="255"/>
      <c r="N143" s="256"/>
      <c r="O143" s="256"/>
      <c r="P143" s="256"/>
      <c r="Q143" s="256"/>
      <c r="R143" s="256"/>
      <c r="S143" s="256"/>
      <c r="T143" s="257"/>
      <c r="AT143" s="258" t="s">
        <v>150</v>
      </c>
      <c r="AU143" s="258" t="s">
        <v>87</v>
      </c>
      <c r="AV143" s="14" t="s">
        <v>85</v>
      </c>
      <c r="AW143" s="14" t="s">
        <v>36</v>
      </c>
      <c r="AX143" s="14" t="s">
        <v>77</v>
      </c>
      <c r="AY143" s="258" t="s">
        <v>141</v>
      </c>
    </row>
    <row r="144" s="13" customFormat="1">
      <c r="B144" s="238"/>
      <c r="C144" s="239"/>
      <c r="D144" s="228" t="s">
        <v>150</v>
      </c>
      <c r="E144" s="240" t="s">
        <v>19</v>
      </c>
      <c r="F144" s="241" t="s">
        <v>152</v>
      </c>
      <c r="G144" s="239"/>
      <c r="H144" s="242">
        <v>119.53699999999999</v>
      </c>
      <c r="I144" s="243"/>
      <c r="J144" s="239"/>
      <c r="K144" s="239"/>
      <c r="L144" s="244"/>
      <c r="M144" s="245"/>
      <c r="N144" s="246"/>
      <c r="O144" s="246"/>
      <c r="P144" s="246"/>
      <c r="Q144" s="246"/>
      <c r="R144" s="246"/>
      <c r="S144" s="246"/>
      <c r="T144" s="247"/>
      <c r="AT144" s="248" t="s">
        <v>150</v>
      </c>
      <c r="AU144" s="248" t="s">
        <v>87</v>
      </c>
      <c r="AV144" s="13" t="s">
        <v>148</v>
      </c>
      <c r="AW144" s="13" t="s">
        <v>36</v>
      </c>
      <c r="AX144" s="13" t="s">
        <v>85</v>
      </c>
      <c r="AY144" s="248" t="s">
        <v>141</v>
      </c>
    </row>
    <row r="145" s="1" customFormat="1" ht="16.5" customHeight="1">
      <c r="B145" s="39"/>
      <c r="C145" s="213" t="s">
        <v>201</v>
      </c>
      <c r="D145" s="213" t="s">
        <v>143</v>
      </c>
      <c r="E145" s="214" t="s">
        <v>190</v>
      </c>
      <c r="F145" s="215" t="s">
        <v>191</v>
      </c>
      <c r="G145" s="216" t="s">
        <v>192</v>
      </c>
      <c r="H145" s="217">
        <v>45</v>
      </c>
      <c r="I145" s="218"/>
      <c r="J145" s="219">
        <f>ROUND(I145*H145,2)</f>
        <v>0</v>
      </c>
      <c r="K145" s="215" t="s">
        <v>147</v>
      </c>
      <c r="L145" s="44"/>
      <c r="M145" s="220" t="s">
        <v>19</v>
      </c>
      <c r="N145" s="221" t="s">
        <v>48</v>
      </c>
      <c r="O145" s="84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AR145" s="224" t="s">
        <v>148</v>
      </c>
      <c r="AT145" s="224" t="s">
        <v>143</v>
      </c>
      <c r="AU145" s="224" t="s">
        <v>87</v>
      </c>
      <c r="AY145" s="18" t="s">
        <v>141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8" t="s">
        <v>85</v>
      </c>
      <c r="BK145" s="225">
        <f>ROUND(I145*H145,2)</f>
        <v>0</v>
      </c>
      <c r="BL145" s="18" t="s">
        <v>148</v>
      </c>
      <c r="BM145" s="224" t="s">
        <v>1690</v>
      </c>
    </row>
    <row r="146" s="1" customFormat="1" ht="16.5" customHeight="1">
      <c r="B146" s="39"/>
      <c r="C146" s="259" t="s">
        <v>207</v>
      </c>
      <c r="D146" s="259" t="s">
        <v>195</v>
      </c>
      <c r="E146" s="260" t="s">
        <v>196</v>
      </c>
      <c r="F146" s="261" t="s">
        <v>197</v>
      </c>
      <c r="G146" s="262" t="s">
        <v>198</v>
      </c>
      <c r="H146" s="263">
        <v>1.3500000000000001</v>
      </c>
      <c r="I146" s="264"/>
      <c r="J146" s="265">
        <f>ROUND(I146*H146,2)</f>
        <v>0</v>
      </c>
      <c r="K146" s="261" t="s">
        <v>147</v>
      </c>
      <c r="L146" s="266"/>
      <c r="M146" s="267" t="s">
        <v>19</v>
      </c>
      <c r="N146" s="268" t="s">
        <v>48</v>
      </c>
      <c r="O146" s="84"/>
      <c r="P146" s="222">
        <f>O146*H146</f>
        <v>0</v>
      </c>
      <c r="Q146" s="222">
        <v>0.001</v>
      </c>
      <c r="R146" s="222">
        <f>Q146*H146</f>
        <v>0.0013500000000000001</v>
      </c>
      <c r="S146" s="222">
        <v>0</v>
      </c>
      <c r="T146" s="223">
        <f>S146*H146</f>
        <v>0</v>
      </c>
      <c r="AR146" s="224" t="s">
        <v>189</v>
      </c>
      <c r="AT146" s="224" t="s">
        <v>195</v>
      </c>
      <c r="AU146" s="224" t="s">
        <v>87</v>
      </c>
      <c r="AY146" s="18" t="s">
        <v>141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8" t="s">
        <v>85</v>
      </c>
      <c r="BK146" s="225">
        <f>ROUND(I146*H146,2)</f>
        <v>0</v>
      </c>
      <c r="BL146" s="18" t="s">
        <v>148</v>
      </c>
      <c r="BM146" s="224" t="s">
        <v>1691</v>
      </c>
    </row>
    <row r="147" s="12" customFormat="1">
      <c r="B147" s="226"/>
      <c r="C147" s="227"/>
      <c r="D147" s="228" t="s">
        <v>150</v>
      </c>
      <c r="E147" s="227"/>
      <c r="F147" s="230" t="s">
        <v>1692</v>
      </c>
      <c r="G147" s="227"/>
      <c r="H147" s="231">
        <v>1.3500000000000001</v>
      </c>
      <c r="I147" s="232"/>
      <c r="J147" s="227"/>
      <c r="K147" s="227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150</v>
      </c>
      <c r="AU147" s="237" t="s">
        <v>87</v>
      </c>
      <c r="AV147" s="12" t="s">
        <v>87</v>
      </c>
      <c r="AW147" s="12" t="s">
        <v>4</v>
      </c>
      <c r="AX147" s="12" t="s">
        <v>85</v>
      </c>
      <c r="AY147" s="237" t="s">
        <v>141</v>
      </c>
    </row>
    <row r="148" s="1" customFormat="1" ht="36" customHeight="1">
      <c r="B148" s="39"/>
      <c r="C148" s="213" t="s">
        <v>214</v>
      </c>
      <c r="D148" s="213" t="s">
        <v>143</v>
      </c>
      <c r="E148" s="214" t="s">
        <v>202</v>
      </c>
      <c r="F148" s="215" t="s">
        <v>203</v>
      </c>
      <c r="G148" s="216" t="s">
        <v>192</v>
      </c>
      <c r="H148" s="217">
        <v>45</v>
      </c>
      <c r="I148" s="218"/>
      <c r="J148" s="219">
        <f>ROUND(I148*H148,2)</f>
        <v>0</v>
      </c>
      <c r="K148" s="215" t="s">
        <v>147</v>
      </c>
      <c r="L148" s="44"/>
      <c r="M148" s="220" t="s">
        <v>19</v>
      </c>
      <c r="N148" s="221" t="s">
        <v>48</v>
      </c>
      <c r="O148" s="84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AR148" s="224" t="s">
        <v>148</v>
      </c>
      <c r="AT148" s="224" t="s">
        <v>143</v>
      </c>
      <c r="AU148" s="224" t="s">
        <v>87</v>
      </c>
      <c r="AY148" s="18" t="s">
        <v>141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8" t="s">
        <v>85</v>
      </c>
      <c r="BK148" s="225">
        <f>ROUND(I148*H148,2)</f>
        <v>0</v>
      </c>
      <c r="BL148" s="18" t="s">
        <v>148</v>
      </c>
      <c r="BM148" s="224" t="s">
        <v>1693</v>
      </c>
    </row>
    <row r="149" s="12" customFormat="1">
      <c r="B149" s="226"/>
      <c r="C149" s="227"/>
      <c r="D149" s="228" t="s">
        <v>150</v>
      </c>
      <c r="E149" s="229" t="s">
        <v>19</v>
      </c>
      <c r="F149" s="230" t="s">
        <v>1694</v>
      </c>
      <c r="G149" s="227"/>
      <c r="H149" s="231">
        <v>45</v>
      </c>
      <c r="I149" s="232"/>
      <c r="J149" s="227"/>
      <c r="K149" s="227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150</v>
      </c>
      <c r="AU149" s="237" t="s">
        <v>87</v>
      </c>
      <c r="AV149" s="12" t="s">
        <v>87</v>
      </c>
      <c r="AW149" s="12" t="s">
        <v>36</v>
      </c>
      <c r="AX149" s="12" t="s">
        <v>77</v>
      </c>
      <c r="AY149" s="237" t="s">
        <v>141</v>
      </c>
    </row>
    <row r="150" s="13" customFormat="1">
      <c r="B150" s="238"/>
      <c r="C150" s="239"/>
      <c r="D150" s="228" t="s">
        <v>150</v>
      </c>
      <c r="E150" s="240" t="s">
        <v>19</v>
      </c>
      <c r="F150" s="241" t="s">
        <v>152</v>
      </c>
      <c r="G150" s="239"/>
      <c r="H150" s="242">
        <v>45</v>
      </c>
      <c r="I150" s="243"/>
      <c r="J150" s="239"/>
      <c r="K150" s="239"/>
      <c r="L150" s="244"/>
      <c r="M150" s="245"/>
      <c r="N150" s="246"/>
      <c r="O150" s="246"/>
      <c r="P150" s="246"/>
      <c r="Q150" s="246"/>
      <c r="R150" s="246"/>
      <c r="S150" s="246"/>
      <c r="T150" s="247"/>
      <c r="AT150" s="248" t="s">
        <v>150</v>
      </c>
      <c r="AU150" s="248" t="s">
        <v>87</v>
      </c>
      <c r="AV150" s="13" t="s">
        <v>148</v>
      </c>
      <c r="AW150" s="13" t="s">
        <v>36</v>
      </c>
      <c r="AX150" s="13" t="s">
        <v>85</v>
      </c>
      <c r="AY150" s="248" t="s">
        <v>141</v>
      </c>
    </row>
    <row r="151" s="11" customFormat="1" ht="22.8" customHeight="1">
      <c r="B151" s="197"/>
      <c r="C151" s="198"/>
      <c r="D151" s="199" t="s">
        <v>76</v>
      </c>
      <c r="E151" s="211" t="s">
        <v>87</v>
      </c>
      <c r="F151" s="211" t="s">
        <v>206</v>
      </c>
      <c r="G151" s="198"/>
      <c r="H151" s="198"/>
      <c r="I151" s="201"/>
      <c r="J151" s="212">
        <f>BK151</f>
        <v>0</v>
      </c>
      <c r="K151" s="198"/>
      <c r="L151" s="203"/>
      <c r="M151" s="204"/>
      <c r="N151" s="205"/>
      <c r="O151" s="205"/>
      <c r="P151" s="206">
        <f>SUM(P152:P204)</f>
        <v>0</v>
      </c>
      <c r="Q151" s="205"/>
      <c r="R151" s="206">
        <f>SUM(R152:R204)</f>
        <v>81.847261759999995</v>
      </c>
      <c r="S151" s="205"/>
      <c r="T151" s="207">
        <f>SUM(T152:T204)</f>
        <v>0</v>
      </c>
      <c r="AR151" s="208" t="s">
        <v>85</v>
      </c>
      <c r="AT151" s="209" t="s">
        <v>76</v>
      </c>
      <c r="AU151" s="209" t="s">
        <v>85</v>
      </c>
      <c r="AY151" s="208" t="s">
        <v>141</v>
      </c>
      <c r="BK151" s="210">
        <f>SUM(BK152:BK204)</f>
        <v>0</v>
      </c>
    </row>
    <row r="152" s="1" customFormat="1" ht="24" customHeight="1">
      <c r="B152" s="39"/>
      <c r="C152" s="213" t="s">
        <v>219</v>
      </c>
      <c r="D152" s="213" t="s">
        <v>143</v>
      </c>
      <c r="E152" s="214" t="s">
        <v>229</v>
      </c>
      <c r="F152" s="215" t="s">
        <v>230</v>
      </c>
      <c r="G152" s="216" t="s">
        <v>146</v>
      </c>
      <c r="H152" s="217">
        <v>19.649999999999999</v>
      </c>
      <c r="I152" s="218"/>
      <c r="J152" s="219">
        <f>ROUND(I152*H152,2)</f>
        <v>0</v>
      </c>
      <c r="K152" s="215" t="s">
        <v>147</v>
      </c>
      <c r="L152" s="44"/>
      <c r="M152" s="220" t="s">
        <v>19</v>
      </c>
      <c r="N152" s="221" t="s">
        <v>48</v>
      </c>
      <c r="O152" s="84"/>
      <c r="P152" s="222">
        <f>O152*H152</f>
        <v>0</v>
      </c>
      <c r="Q152" s="222">
        <v>2.45329</v>
      </c>
      <c r="R152" s="222">
        <f>Q152*H152</f>
        <v>48.207148499999995</v>
      </c>
      <c r="S152" s="222">
        <v>0</v>
      </c>
      <c r="T152" s="223">
        <f>S152*H152</f>
        <v>0</v>
      </c>
      <c r="AR152" s="224" t="s">
        <v>148</v>
      </c>
      <c r="AT152" s="224" t="s">
        <v>143</v>
      </c>
      <c r="AU152" s="224" t="s">
        <v>87</v>
      </c>
      <c r="AY152" s="18" t="s">
        <v>141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8" t="s">
        <v>85</v>
      </c>
      <c r="BK152" s="225">
        <f>ROUND(I152*H152,2)</f>
        <v>0</v>
      </c>
      <c r="BL152" s="18" t="s">
        <v>148</v>
      </c>
      <c r="BM152" s="224" t="s">
        <v>1695</v>
      </c>
    </row>
    <row r="153" s="12" customFormat="1">
      <c r="B153" s="226"/>
      <c r="C153" s="227"/>
      <c r="D153" s="228" t="s">
        <v>150</v>
      </c>
      <c r="E153" s="229" t="s">
        <v>19</v>
      </c>
      <c r="F153" s="230" t="s">
        <v>1696</v>
      </c>
      <c r="G153" s="227"/>
      <c r="H153" s="231">
        <v>2.25</v>
      </c>
      <c r="I153" s="232"/>
      <c r="J153" s="227"/>
      <c r="K153" s="227"/>
      <c r="L153" s="233"/>
      <c r="M153" s="234"/>
      <c r="N153" s="235"/>
      <c r="O153" s="235"/>
      <c r="P153" s="235"/>
      <c r="Q153" s="235"/>
      <c r="R153" s="235"/>
      <c r="S153" s="235"/>
      <c r="T153" s="236"/>
      <c r="AT153" s="237" t="s">
        <v>150</v>
      </c>
      <c r="AU153" s="237" t="s">
        <v>87</v>
      </c>
      <c r="AV153" s="12" t="s">
        <v>87</v>
      </c>
      <c r="AW153" s="12" t="s">
        <v>36</v>
      </c>
      <c r="AX153" s="12" t="s">
        <v>77</v>
      </c>
      <c r="AY153" s="237" t="s">
        <v>141</v>
      </c>
    </row>
    <row r="154" s="12" customFormat="1">
      <c r="B154" s="226"/>
      <c r="C154" s="227"/>
      <c r="D154" s="228" t="s">
        <v>150</v>
      </c>
      <c r="E154" s="229" t="s">
        <v>19</v>
      </c>
      <c r="F154" s="230" t="s">
        <v>1697</v>
      </c>
      <c r="G154" s="227"/>
      <c r="H154" s="231">
        <v>2.1000000000000001</v>
      </c>
      <c r="I154" s="232"/>
      <c r="J154" s="227"/>
      <c r="K154" s="227"/>
      <c r="L154" s="233"/>
      <c r="M154" s="234"/>
      <c r="N154" s="235"/>
      <c r="O154" s="235"/>
      <c r="P154" s="235"/>
      <c r="Q154" s="235"/>
      <c r="R154" s="235"/>
      <c r="S154" s="235"/>
      <c r="T154" s="236"/>
      <c r="AT154" s="237" t="s">
        <v>150</v>
      </c>
      <c r="AU154" s="237" t="s">
        <v>87</v>
      </c>
      <c r="AV154" s="12" t="s">
        <v>87</v>
      </c>
      <c r="AW154" s="12" t="s">
        <v>36</v>
      </c>
      <c r="AX154" s="12" t="s">
        <v>77</v>
      </c>
      <c r="AY154" s="237" t="s">
        <v>141</v>
      </c>
    </row>
    <row r="155" s="12" customFormat="1">
      <c r="B155" s="226"/>
      <c r="C155" s="227"/>
      <c r="D155" s="228" t="s">
        <v>150</v>
      </c>
      <c r="E155" s="229" t="s">
        <v>19</v>
      </c>
      <c r="F155" s="230" t="s">
        <v>1698</v>
      </c>
      <c r="G155" s="227"/>
      <c r="H155" s="231">
        <v>1.95</v>
      </c>
      <c r="I155" s="232"/>
      <c r="J155" s="227"/>
      <c r="K155" s="227"/>
      <c r="L155" s="233"/>
      <c r="M155" s="234"/>
      <c r="N155" s="235"/>
      <c r="O155" s="235"/>
      <c r="P155" s="235"/>
      <c r="Q155" s="235"/>
      <c r="R155" s="235"/>
      <c r="S155" s="235"/>
      <c r="T155" s="236"/>
      <c r="AT155" s="237" t="s">
        <v>150</v>
      </c>
      <c r="AU155" s="237" t="s">
        <v>87</v>
      </c>
      <c r="AV155" s="12" t="s">
        <v>87</v>
      </c>
      <c r="AW155" s="12" t="s">
        <v>36</v>
      </c>
      <c r="AX155" s="12" t="s">
        <v>77</v>
      </c>
      <c r="AY155" s="237" t="s">
        <v>141</v>
      </c>
    </row>
    <row r="156" s="12" customFormat="1">
      <c r="B156" s="226"/>
      <c r="C156" s="227"/>
      <c r="D156" s="228" t="s">
        <v>150</v>
      </c>
      <c r="E156" s="229" t="s">
        <v>19</v>
      </c>
      <c r="F156" s="230" t="s">
        <v>1699</v>
      </c>
      <c r="G156" s="227"/>
      <c r="H156" s="231">
        <v>1.8</v>
      </c>
      <c r="I156" s="232"/>
      <c r="J156" s="227"/>
      <c r="K156" s="227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150</v>
      </c>
      <c r="AU156" s="237" t="s">
        <v>87</v>
      </c>
      <c r="AV156" s="12" t="s">
        <v>87</v>
      </c>
      <c r="AW156" s="12" t="s">
        <v>36</v>
      </c>
      <c r="AX156" s="12" t="s">
        <v>77</v>
      </c>
      <c r="AY156" s="237" t="s">
        <v>141</v>
      </c>
    </row>
    <row r="157" s="12" customFormat="1">
      <c r="B157" s="226"/>
      <c r="C157" s="227"/>
      <c r="D157" s="228" t="s">
        <v>150</v>
      </c>
      <c r="E157" s="229" t="s">
        <v>19</v>
      </c>
      <c r="F157" s="230" t="s">
        <v>1700</v>
      </c>
      <c r="G157" s="227"/>
      <c r="H157" s="231">
        <v>1.6499999999999999</v>
      </c>
      <c r="I157" s="232"/>
      <c r="J157" s="227"/>
      <c r="K157" s="227"/>
      <c r="L157" s="233"/>
      <c r="M157" s="234"/>
      <c r="N157" s="235"/>
      <c r="O157" s="235"/>
      <c r="P157" s="235"/>
      <c r="Q157" s="235"/>
      <c r="R157" s="235"/>
      <c r="S157" s="235"/>
      <c r="T157" s="236"/>
      <c r="AT157" s="237" t="s">
        <v>150</v>
      </c>
      <c r="AU157" s="237" t="s">
        <v>87</v>
      </c>
      <c r="AV157" s="12" t="s">
        <v>87</v>
      </c>
      <c r="AW157" s="12" t="s">
        <v>36</v>
      </c>
      <c r="AX157" s="12" t="s">
        <v>77</v>
      </c>
      <c r="AY157" s="237" t="s">
        <v>141</v>
      </c>
    </row>
    <row r="158" s="14" customFormat="1">
      <c r="B158" s="249"/>
      <c r="C158" s="250"/>
      <c r="D158" s="228" t="s">
        <v>150</v>
      </c>
      <c r="E158" s="251" t="s">
        <v>19</v>
      </c>
      <c r="F158" s="252" t="s">
        <v>1701</v>
      </c>
      <c r="G158" s="250"/>
      <c r="H158" s="251" t="s">
        <v>19</v>
      </c>
      <c r="I158" s="253"/>
      <c r="J158" s="250"/>
      <c r="K158" s="250"/>
      <c r="L158" s="254"/>
      <c r="M158" s="255"/>
      <c r="N158" s="256"/>
      <c r="O158" s="256"/>
      <c r="P158" s="256"/>
      <c r="Q158" s="256"/>
      <c r="R158" s="256"/>
      <c r="S158" s="256"/>
      <c r="T158" s="257"/>
      <c r="AT158" s="258" t="s">
        <v>150</v>
      </c>
      <c r="AU158" s="258" t="s">
        <v>87</v>
      </c>
      <c r="AV158" s="14" t="s">
        <v>85</v>
      </c>
      <c r="AW158" s="14" t="s">
        <v>36</v>
      </c>
      <c r="AX158" s="14" t="s">
        <v>77</v>
      </c>
      <c r="AY158" s="258" t="s">
        <v>141</v>
      </c>
    </row>
    <row r="159" s="12" customFormat="1">
      <c r="B159" s="226"/>
      <c r="C159" s="227"/>
      <c r="D159" s="228" t="s">
        <v>150</v>
      </c>
      <c r="E159" s="229" t="s">
        <v>19</v>
      </c>
      <c r="F159" s="230" t="s">
        <v>1702</v>
      </c>
      <c r="G159" s="227"/>
      <c r="H159" s="231">
        <v>1.125</v>
      </c>
      <c r="I159" s="232"/>
      <c r="J159" s="227"/>
      <c r="K159" s="227"/>
      <c r="L159" s="233"/>
      <c r="M159" s="234"/>
      <c r="N159" s="235"/>
      <c r="O159" s="235"/>
      <c r="P159" s="235"/>
      <c r="Q159" s="235"/>
      <c r="R159" s="235"/>
      <c r="S159" s="235"/>
      <c r="T159" s="236"/>
      <c r="AT159" s="237" t="s">
        <v>150</v>
      </c>
      <c r="AU159" s="237" t="s">
        <v>87</v>
      </c>
      <c r="AV159" s="12" t="s">
        <v>87</v>
      </c>
      <c r="AW159" s="12" t="s">
        <v>36</v>
      </c>
      <c r="AX159" s="12" t="s">
        <v>77</v>
      </c>
      <c r="AY159" s="237" t="s">
        <v>141</v>
      </c>
    </row>
    <row r="160" s="12" customFormat="1">
      <c r="B160" s="226"/>
      <c r="C160" s="227"/>
      <c r="D160" s="228" t="s">
        <v>150</v>
      </c>
      <c r="E160" s="229" t="s">
        <v>19</v>
      </c>
      <c r="F160" s="230" t="s">
        <v>1703</v>
      </c>
      <c r="G160" s="227"/>
      <c r="H160" s="231">
        <v>1.05</v>
      </c>
      <c r="I160" s="232"/>
      <c r="J160" s="227"/>
      <c r="K160" s="227"/>
      <c r="L160" s="233"/>
      <c r="M160" s="234"/>
      <c r="N160" s="235"/>
      <c r="O160" s="235"/>
      <c r="P160" s="235"/>
      <c r="Q160" s="235"/>
      <c r="R160" s="235"/>
      <c r="S160" s="235"/>
      <c r="T160" s="236"/>
      <c r="AT160" s="237" t="s">
        <v>150</v>
      </c>
      <c r="AU160" s="237" t="s">
        <v>87</v>
      </c>
      <c r="AV160" s="12" t="s">
        <v>87</v>
      </c>
      <c r="AW160" s="12" t="s">
        <v>36</v>
      </c>
      <c r="AX160" s="12" t="s">
        <v>77</v>
      </c>
      <c r="AY160" s="237" t="s">
        <v>141</v>
      </c>
    </row>
    <row r="161" s="12" customFormat="1">
      <c r="B161" s="226"/>
      <c r="C161" s="227"/>
      <c r="D161" s="228" t="s">
        <v>150</v>
      </c>
      <c r="E161" s="229" t="s">
        <v>19</v>
      </c>
      <c r="F161" s="230" t="s">
        <v>1704</v>
      </c>
      <c r="G161" s="227"/>
      <c r="H161" s="231">
        <v>0.97499999999999998</v>
      </c>
      <c r="I161" s="232"/>
      <c r="J161" s="227"/>
      <c r="K161" s="227"/>
      <c r="L161" s="233"/>
      <c r="M161" s="234"/>
      <c r="N161" s="235"/>
      <c r="O161" s="235"/>
      <c r="P161" s="235"/>
      <c r="Q161" s="235"/>
      <c r="R161" s="235"/>
      <c r="S161" s="235"/>
      <c r="T161" s="236"/>
      <c r="AT161" s="237" t="s">
        <v>150</v>
      </c>
      <c r="AU161" s="237" t="s">
        <v>87</v>
      </c>
      <c r="AV161" s="12" t="s">
        <v>87</v>
      </c>
      <c r="AW161" s="12" t="s">
        <v>36</v>
      </c>
      <c r="AX161" s="12" t="s">
        <v>77</v>
      </c>
      <c r="AY161" s="237" t="s">
        <v>141</v>
      </c>
    </row>
    <row r="162" s="12" customFormat="1">
      <c r="B162" s="226"/>
      <c r="C162" s="227"/>
      <c r="D162" s="228" t="s">
        <v>150</v>
      </c>
      <c r="E162" s="229" t="s">
        <v>19</v>
      </c>
      <c r="F162" s="230" t="s">
        <v>1705</v>
      </c>
      <c r="G162" s="227"/>
      <c r="H162" s="231">
        <v>0.90000000000000002</v>
      </c>
      <c r="I162" s="232"/>
      <c r="J162" s="227"/>
      <c r="K162" s="227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150</v>
      </c>
      <c r="AU162" s="237" t="s">
        <v>87</v>
      </c>
      <c r="AV162" s="12" t="s">
        <v>87</v>
      </c>
      <c r="AW162" s="12" t="s">
        <v>36</v>
      </c>
      <c r="AX162" s="12" t="s">
        <v>77</v>
      </c>
      <c r="AY162" s="237" t="s">
        <v>141</v>
      </c>
    </row>
    <row r="163" s="12" customFormat="1">
      <c r="B163" s="226"/>
      <c r="C163" s="227"/>
      <c r="D163" s="228" t="s">
        <v>150</v>
      </c>
      <c r="E163" s="229" t="s">
        <v>19</v>
      </c>
      <c r="F163" s="230" t="s">
        <v>1706</v>
      </c>
      <c r="G163" s="227"/>
      <c r="H163" s="231">
        <v>0.82499999999999996</v>
      </c>
      <c r="I163" s="232"/>
      <c r="J163" s="227"/>
      <c r="K163" s="227"/>
      <c r="L163" s="233"/>
      <c r="M163" s="234"/>
      <c r="N163" s="235"/>
      <c r="O163" s="235"/>
      <c r="P163" s="235"/>
      <c r="Q163" s="235"/>
      <c r="R163" s="235"/>
      <c r="S163" s="235"/>
      <c r="T163" s="236"/>
      <c r="AT163" s="237" t="s">
        <v>150</v>
      </c>
      <c r="AU163" s="237" t="s">
        <v>87</v>
      </c>
      <c r="AV163" s="12" t="s">
        <v>87</v>
      </c>
      <c r="AW163" s="12" t="s">
        <v>36</v>
      </c>
      <c r="AX163" s="12" t="s">
        <v>77</v>
      </c>
      <c r="AY163" s="237" t="s">
        <v>141</v>
      </c>
    </row>
    <row r="164" s="14" customFormat="1">
      <c r="B164" s="249"/>
      <c r="C164" s="250"/>
      <c r="D164" s="228" t="s">
        <v>150</v>
      </c>
      <c r="E164" s="251" t="s">
        <v>19</v>
      </c>
      <c r="F164" s="252" t="s">
        <v>1707</v>
      </c>
      <c r="G164" s="250"/>
      <c r="H164" s="251" t="s">
        <v>19</v>
      </c>
      <c r="I164" s="253"/>
      <c r="J164" s="250"/>
      <c r="K164" s="250"/>
      <c r="L164" s="254"/>
      <c r="M164" s="255"/>
      <c r="N164" s="256"/>
      <c r="O164" s="256"/>
      <c r="P164" s="256"/>
      <c r="Q164" s="256"/>
      <c r="R164" s="256"/>
      <c r="S164" s="256"/>
      <c r="T164" s="257"/>
      <c r="AT164" s="258" t="s">
        <v>150</v>
      </c>
      <c r="AU164" s="258" t="s">
        <v>87</v>
      </c>
      <c r="AV164" s="14" t="s">
        <v>85</v>
      </c>
      <c r="AW164" s="14" t="s">
        <v>36</v>
      </c>
      <c r="AX164" s="14" t="s">
        <v>77</v>
      </c>
      <c r="AY164" s="258" t="s">
        <v>141</v>
      </c>
    </row>
    <row r="165" s="12" customFormat="1">
      <c r="B165" s="226"/>
      <c r="C165" s="227"/>
      <c r="D165" s="228" t="s">
        <v>150</v>
      </c>
      <c r="E165" s="229" t="s">
        <v>19</v>
      </c>
      <c r="F165" s="230" t="s">
        <v>1708</v>
      </c>
      <c r="G165" s="227"/>
      <c r="H165" s="231">
        <v>2.3849999999999998</v>
      </c>
      <c r="I165" s="232"/>
      <c r="J165" s="227"/>
      <c r="K165" s="227"/>
      <c r="L165" s="233"/>
      <c r="M165" s="234"/>
      <c r="N165" s="235"/>
      <c r="O165" s="235"/>
      <c r="P165" s="235"/>
      <c r="Q165" s="235"/>
      <c r="R165" s="235"/>
      <c r="S165" s="235"/>
      <c r="T165" s="236"/>
      <c r="AT165" s="237" t="s">
        <v>150</v>
      </c>
      <c r="AU165" s="237" t="s">
        <v>87</v>
      </c>
      <c r="AV165" s="12" t="s">
        <v>87</v>
      </c>
      <c r="AW165" s="12" t="s">
        <v>36</v>
      </c>
      <c r="AX165" s="12" t="s">
        <v>77</v>
      </c>
      <c r="AY165" s="237" t="s">
        <v>141</v>
      </c>
    </row>
    <row r="166" s="14" customFormat="1">
      <c r="B166" s="249"/>
      <c r="C166" s="250"/>
      <c r="D166" s="228" t="s">
        <v>150</v>
      </c>
      <c r="E166" s="251" t="s">
        <v>19</v>
      </c>
      <c r="F166" s="252" t="s">
        <v>1670</v>
      </c>
      <c r="G166" s="250"/>
      <c r="H166" s="251" t="s">
        <v>19</v>
      </c>
      <c r="I166" s="253"/>
      <c r="J166" s="250"/>
      <c r="K166" s="250"/>
      <c r="L166" s="254"/>
      <c r="M166" s="255"/>
      <c r="N166" s="256"/>
      <c r="O166" s="256"/>
      <c r="P166" s="256"/>
      <c r="Q166" s="256"/>
      <c r="R166" s="256"/>
      <c r="S166" s="256"/>
      <c r="T166" s="257"/>
      <c r="AT166" s="258" t="s">
        <v>150</v>
      </c>
      <c r="AU166" s="258" t="s">
        <v>87</v>
      </c>
      <c r="AV166" s="14" t="s">
        <v>85</v>
      </c>
      <c r="AW166" s="14" t="s">
        <v>36</v>
      </c>
      <c r="AX166" s="14" t="s">
        <v>77</v>
      </c>
      <c r="AY166" s="258" t="s">
        <v>141</v>
      </c>
    </row>
    <row r="167" s="12" customFormat="1">
      <c r="B167" s="226"/>
      <c r="C167" s="227"/>
      <c r="D167" s="228" t="s">
        <v>150</v>
      </c>
      <c r="E167" s="229" t="s">
        <v>19</v>
      </c>
      <c r="F167" s="230" t="s">
        <v>1671</v>
      </c>
      <c r="G167" s="227"/>
      <c r="H167" s="231">
        <v>2.6400000000000001</v>
      </c>
      <c r="I167" s="232"/>
      <c r="J167" s="227"/>
      <c r="K167" s="227"/>
      <c r="L167" s="233"/>
      <c r="M167" s="234"/>
      <c r="N167" s="235"/>
      <c r="O167" s="235"/>
      <c r="P167" s="235"/>
      <c r="Q167" s="235"/>
      <c r="R167" s="235"/>
      <c r="S167" s="235"/>
      <c r="T167" s="236"/>
      <c r="AT167" s="237" t="s">
        <v>150</v>
      </c>
      <c r="AU167" s="237" t="s">
        <v>87</v>
      </c>
      <c r="AV167" s="12" t="s">
        <v>87</v>
      </c>
      <c r="AW167" s="12" t="s">
        <v>36</v>
      </c>
      <c r="AX167" s="12" t="s">
        <v>77</v>
      </c>
      <c r="AY167" s="237" t="s">
        <v>141</v>
      </c>
    </row>
    <row r="168" s="14" customFormat="1">
      <c r="B168" s="249"/>
      <c r="C168" s="250"/>
      <c r="D168" s="228" t="s">
        <v>150</v>
      </c>
      <c r="E168" s="251" t="s">
        <v>19</v>
      </c>
      <c r="F168" s="252" t="s">
        <v>1709</v>
      </c>
      <c r="G168" s="250"/>
      <c r="H168" s="251" t="s">
        <v>19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AT168" s="258" t="s">
        <v>150</v>
      </c>
      <c r="AU168" s="258" t="s">
        <v>87</v>
      </c>
      <c r="AV168" s="14" t="s">
        <v>85</v>
      </c>
      <c r="AW168" s="14" t="s">
        <v>36</v>
      </c>
      <c r="AX168" s="14" t="s">
        <v>77</v>
      </c>
      <c r="AY168" s="258" t="s">
        <v>141</v>
      </c>
    </row>
    <row r="169" s="13" customFormat="1">
      <c r="B169" s="238"/>
      <c r="C169" s="239"/>
      <c r="D169" s="228" t="s">
        <v>150</v>
      </c>
      <c r="E169" s="240" t="s">
        <v>19</v>
      </c>
      <c r="F169" s="241" t="s">
        <v>152</v>
      </c>
      <c r="G169" s="239"/>
      <c r="H169" s="242">
        <v>19.649999999999999</v>
      </c>
      <c r="I169" s="243"/>
      <c r="J169" s="239"/>
      <c r="K169" s="239"/>
      <c r="L169" s="244"/>
      <c r="M169" s="245"/>
      <c r="N169" s="246"/>
      <c r="O169" s="246"/>
      <c r="P169" s="246"/>
      <c r="Q169" s="246"/>
      <c r="R169" s="246"/>
      <c r="S169" s="246"/>
      <c r="T169" s="247"/>
      <c r="AT169" s="248" t="s">
        <v>150</v>
      </c>
      <c r="AU169" s="248" t="s">
        <v>87</v>
      </c>
      <c r="AV169" s="13" t="s">
        <v>148</v>
      </c>
      <c r="AW169" s="13" t="s">
        <v>36</v>
      </c>
      <c r="AX169" s="13" t="s">
        <v>85</v>
      </c>
      <c r="AY169" s="248" t="s">
        <v>141</v>
      </c>
    </row>
    <row r="170" s="1" customFormat="1" ht="24" customHeight="1">
      <c r="B170" s="39"/>
      <c r="C170" s="213" t="s">
        <v>228</v>
      </c>
      <c r="D170" s="213" t="s">
        <v>143</v>
      </c>
      <c r="E170" s="214" t="s">
        <v>1149</v>
      </c>
      <c r="F170" s="215" t="s">
        <v>1150</v>
      </c>
      <c r="G170" s="216" t="s">
        <v>222</v>
      </c>
      <c r="H170" s="217">
        <v>0.41599999999999998</v>
      </c>
      <c r="I170" s="218"/>
      <c r="J170" s="219">
        <f>ROUND(I170*H170,2)</f>
        <v>0</v>
      </c>
      <c r="K170" s="215" t="s">
        <v>147</v>
      </c>
      <c r="L170" s="44"/>
      <c r="M170" s="220" t="s">
        <v>19</v>
      </c>
      <c r="N170" s="221" t="s">
        <v>48</v>
      </c>
      <c r="O170" s="84"/>
      <c r="P170" s="222">
        <f>O170*H170</f>
        <v>0</v>
      </c>
      <c r="Q170" s="222">
        <v>1.0601700000000001</v>
      </c>
      <c r="R170" s="222">
        <f>Q170*H170</f>
        <v>0.44103071999999999</v>
      </c>
      <c r="S170" s="222">
        <v>0</v>
      </c>
      <c r="T170" s="223">
        <f>S170*H170</f>
        <v>0</v>
      </c>
      <c r="AR170" s="224" t="s">
        <v>148</v>
      </c>
      <c r="AT170" s="224" t="s">
        <v>143</v>
      </c>
      <c r="AU170" s="224" t="s">
        <v>87</v>
      </c>
      <c r="AY170" s="18" t="s">
        <v>141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8" t="s">
        <v>85</v>
      </c>
      <c r="BK170" s="225">
        <f>ROUND(I170*H170,2)</f>
        <v>0</v>
      </c>
      <c r="BL170" s="18" t="s">
        <v>148</v>
      </c>
      <c r="BM170" s="224" t="s">
        <v>1710</v>
      </c>
    </row>
    <row r="171" s="12" customFormat="1">
      <c r="B171" s="226"/>
      <c r="C171" s="227"/>
      <c r="D171" s="228" t="s">
        <v>150</v>
      </c>
      <c r="E171" s="229" t="s">
        <v>19</v>
      </c>
      <c r="F171" s="230" t="s">
        <v>1711</v>
      </c>
      <c r="G171" s="227"/>
      <c r="H171" s="231">
        <v>0.41599999999999998</v>
      </c>
      <c r="I171" s="232"/>
      <c r="J171" s="227"/>
      <c r="K171" s="227"/>
      <c r="L171" s="233"/>
      <c r="M171" s="234"/>
      <c r="N171" s="235"/>
      <c r="O171" s="235"/>
      <c r="P171" s="235"/>
      <c r="Q171" s="235"/>
      <c r="R171" s="235"/>
      <c r="S171" s="235"/>
      <c r="T171" s="236"/>
      <c r="AT171" s="237" t="s">
        <v>150</v>
      </c>
      <c r="AU171" s="237" t="s">
        <v>87</v>
      </c>
      <c r="AV171" s="12" t="s">
        <v>87</v>
      </c>
      <c r="AW171" s="12" t="s">
        <v>36</v>
      </c>
      <c r="AX171" s="12" t="s">
        <v>77</v>
      </c>
      <c r="AY171" s="237" t="s">
        <v>141</v>
      </c>
    </row>
    <row r="172" s="13" customFormat="1">
      <c r="B172" s="238"/>
      <c r="C172" s="239"/>
      <c r="D172" s="228" t="s">
        <v>150</v>
      </c>
      <c r="E172" s="240" t="s">
        <v>19</v>
      </c>
      <c r="F172" s="241" t="s">
        <v>1712</v>
      </c>
      <c r="G172" s="239"/>
      <c r="H172" s="242">
        <v>0.41599999999999998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AT172" s="248" t="s">
        <v>150</v>
      </c>
      <c r="AU172" s="248" t="s">
        <v>87</v>
      </c>
      <c r="AV172" s="13" t="s">
        <v>148</v>
      </c>
      <c r="AW172" s="13" t="s">
        <v>36</v>
      </c>
      <c r="AX172" s="13" t="s">
        <v>85</v>
      </c>
      <c r="AY172" s="248" t="s">
        <v>141</v>
      </c>
    </row>
    <row r="173" s="1" customFormat="1" ht="36" customHeight="1">
      <c r="B173" s="39"/>
      <c r="C173" s="213" t="s">
        <v>8</v>
      </c>
      <c r="D173" s="213" t="s">
        <v>143</v>
      </c>
      <c r="E173" s="214" t="s">
        <v>1713</v>
      </c>
      <c r="F173" s="215" t="s">
        <v>1714</v>
      </c>
      <c r="G173" s="216" t="s">
        <v>192</v>
      </c>
      <c r="H173" s="217">
        <v>32.5</v>
      </c>
      <c r="I173" s="218"/>
      <c r="J173" s="219">
        <f>ROUND(I173*H173,2)</f>
        <v>0</v>
      </c>
      <c r="K173" s="215" t="s">
        <v>147</v>
      </c>
      <c r="L173" s="44"/>
      <c r="M173" s="220" t="s">
        <v>19</v>
      </c>
      <c r="N173" s="221" t="s">
        <v>48</v>
      </c>
      <c r="O173" s="84"/>
      <c r="P173" s="222">
        <f>O173*H173</f>
        <v>0</v>
      </c>
      <c r="Q173" s="222">
        <v>0.45195000000000002</v>
      </c>
      <c r="R173" s="222">
        <f>Q173*H173</f>
        <v>14.688375000000001</v>
      </c>
      <c r="S173" s="222">
        <v>0</v>
      </c>
      <c r="T173" s="223">
        <f>S173*H173</f>
        <v>0</v>
      </c>
      <c r="AR173" s="224" t="s">
        <v>148</v>
      </c>
      <c r="AT173" s="224" t="s">
        <v>143</v>
      </c>
      <c r="AU173" s="224" t="s">
        <v>87</v>
      </c>
      <c r="AY173" s="18" t="s">
        <v>141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8" t="s">
        <v>85</v>
      </c>
      <c r="BK173" s="225">
        <f>ROUND(I173*H173,2)</f>
        <v>0</v>
      </c>
      <c r="BL173" s="18" t="s">
        <v>148</v>
      </c>
      <c r="BM173" s="224" t="s">
        <v>1715</v>
      </c>
    </row>
    <row r="174" s="12" customFormat="1">
      <c r="B174" s="226"/>
      <c r="C174" s="227"/>
      <c r="D174" s="228" t="s">
        <v>150</v>
      </c>
      <c r="E174" s="229" t="s">
        <v>19</v>
      </c>
      <c r="F174" s="230" t="s">
        <v>1716</v>
      </c>
      <c r="G174" s="227"/>
      <c r="H174" s="231">
        <v>6.25</v>
      </c>
      <c r="I174" s="232"/>
      <c r="J174" s="227"/>
      <c r="K174" s="227"/>
      <c r="L174" s="233"/>
      <c r="M174" s="234"/>
      <c r="N174" s="235"/>
      <c r="O174" s="235"/>
      <c r="P174" s="235"/>
      <c r="Q174" s="235"/>
      <c r="R174" s="235"/>
      <c r="S174" s="235"/>
      <c r="T174" s="236"/>
      <c r="AT174" s="237" t="s">
        <v>150</v>
      </c>
      <c r="AU174" s="237" t="s">
        <v>87</v>
      </c>
      <c r="AV174" s="12" t="s">
        <v>87</v>
      </c>
      <c r="AW174" s="12" t="s">
        <v>36</v>
      </c>
      <c r="AX174" s="12" t="s">
        <v>77</v>
      </c>
      <c r="AY174" s="237" t="s">
        <v>141</v>
      </c>
    </row>
    <row r="175" s="12" customFormat="1">
      <c r="B175" s="226"/>
      <c r="C175" s="227"/>
      <c r="D175" s="228" t="s">
        <v>150</v>
      </c>
      <c r="E175" s="229" t="s">
        <v>19</v>
      </c>
      <c r="F175" s="230" t="s">
        <v>1717</v>
      </c>
      <c r="G175" s="227"/>
      <c r="H175" s="231">
        <v>5</v>
      </c>
      <c r="I175" s="232"/>
      <c r="J175" s="227"/>
      <c r="K175" s="227"/>
      <c r="L175" s="233"/>
      <c r="M175" s="234"/>
      <c r="N175" s="235"/>
      <c r="O175" s="235"/>
      <c r="P175" s="235"/>
      <c r="Q175" s="235"/>
      <c r="R175" s="235"/>
      <c r="S175" s="235"/>
      <c r="T175" s="236"/>
      <c r="AT175" s="237" t="s">
        <v>150</v>
      </c>
      <c r="AU175" s="237" t="s">
        <v>87</v>
      </c>
      <c r="AV175" s="12" t="s">
        <v>87</v>
      </c>
      <c r="AW175" s="12" t="s">
        <v>36</v>
      </c>
      <c r="AX175" s="12" t="s">
        <v>77</v>
      </c>
      <c r="AY175" s="237" t="s">
        <v>141</v>
      </c>
    </row>
    <row r="176" s="12" customFormat="1">
      <c r="B176" s="226"/>
      <c r="C176" s="227"/>
      <c r="D176" s="228" t="s">
        <v>150</v>
      </c>
      <c r="E176" s="229" t="s">
        <v>19</v>
      </c>
      <c r="F176" s="230" t="s">
        <v>1718</v>
      </c>
      <c r="G176" s="227"/>
      <c r="H176" s="231">
        <v>3.75</v>
      </c>
      <c r="I176" s="232"/>
      <c r="J176" s="227"/>
      <c r="K176" s="227"/>
      <c r="L176" s="233"/>
      <c r="M176" s="234"/>
      <c r="N176" s="235"/>
      <c r="O176" s="235"/>
      <c r="P176" s="235"/>
      <c r="Q176" s="235"/>
      <c r="R176" s="235"/>
      <c r="S176" s="235"/>
      <c r="T176" s="236"/>
      <c r="AT176" s="237" t="s">
        <v>150</v>
      </c>
      <c r="AU176" s="237" t="s">
        <v>87</v>
      </c>
      <c r="AV176" s="12" t="s">
        <v>87</v>
      </c>
      <c r="AW176" s="12" t="s">
        <v>36</v>
      </c>
      <c r="AX176" s="12" t="s">
        <v>77</v>
      </c>
      <c r="AY176" s="237" t="s">
        <v>141</v>
      </c>
    </row>
    <row r="177" s="12" customFormat="1">
      <c r="B177" s="226"/>
      <c r="C177" s="227"/>
      <c r="D177" s="228" t="s">
        <v>150</v>
      </c>
      <c r="E177" s="229" t="s">
        <v>19</v>
      </c>
      <c r="F177" s="230" t="s">
        <v>1719</v>
      </c>
      <c r="G177" s="227"/>
      <c r="H177" s="231">
        <v>2.5</v>
      </c>
      <c r="I177" s="232"/>
      <c r="J177" s="227"/>
      <c r="K177" s="227"/>
      <c r="L177" s="233"/>
      <c r="M177" s="234"/>
      <c r="N177" s="235"/>
      <c r="O177" s="235"/>
      <c r="P177" s="235"/>
      <c r="Q177" s="235"/>
      <c r="R177" s="235"/>
      <c r="S177" s="235"/>
      <c r="T177" s="236"/>
      <c r="AT177" s="237" t="s">
        <v>150</v>
      </c>
      <c r="AU177" s="237" t="s">
        <v>87</v>
      </c>
      <c r="AV177" s="12" t="s">
        <v>87</v>
      </c>
      <c r="AW177" s="12" t="s">
        <v>36</v>
      </c>
      <c r="AX177" s="12" t="s">
        <v>77</v>
      </c>
      <c r="AY177" s="237" t="s">
        <v>141</v>
      </c>
    </row>
    <row r="178" s="12" customFormat="1">
      <c r="B178" s="226"/>
      <c r="C178" s="227"/>
      <c r="D178" s="228" t="s">
        <v>150</v>
      </c>
      <c r="E178" s="229" t="s">
        <v>19</v>
      </c>
      <c r="F178" s="230" t="s">
        <v>1720</v>
      </c>
      <c r="G178" s="227"/>
      <c r="H178" s="231">
        <v>1.25</v>
      </c>
      <c r="I178" s="232"/>
      <c r="J178" s="227"/>
      <c r="K178" s="227"/>
      <c r="L178" s="233"/>
      <c r="M178" s="234"/>
      <c r="N178" s="235"/>
      <c r="O178" s="235"/>
      <c r="P178" s="235"/>
      <c r="Q178" s="235"/>
      <c r="R178" s="235"/>
      <c r="S178" s="235"/>
      <c r="T178" s="236"/>
      <c r="AT178" s="237" t="s">
        <v>150</v>
      </c>
      <c r="AU178" s="237" t="s">
        <v>87</v>
      </c>
      <c r="AV178" s="12" t="s">
        <v>87</v>
      </c>
      <c r="AW178" s="12" t="s">
        <v>36</v>
      </c>
      <c r="AX178" s="12" t="s">
        <v>77</v>
      </c>
      <c r="AY178" s="237" t="s">
        <v>141</v>
      </c>
    </row>
    <row r="179" s="14" customFormat="1">
      <c r="B179" s="249"/>
      <c r="C179" s="250"/>
      <c r="D179" s="228" t="s">
        <v>150</v>
      </c>
      <c r="E179" s="251" t="s">
        <v>19</v>
      </c>
      <c r="F179" s="252" t="s">
        <v>1707</v>
      </c>
      <c r="G179" s="250"/>
      <c r="H179" s="251" t="s">
        <v>19</v>
      </c>
      <c r="I179" s="253"/>
      <c r="J179" s="250"/>
      <c r="K179" s="250"/>
      <c r="L179" s="254"/>
      <c r="M179" s="255"/>
      <c r="N179" s="256"/>
      <c r="O179" s="256"/>
      <c r="P179" s="256"/>
      <c r="Q179" s="256"/>
      <c r="R179" s="256"/>
      <c r="S179" s="256"/>
      <c r="T179" s="257"/>
      <c r="AT179" s="258" t="s">
        <v>150</v>
      </c>
      <c r="AU179" s="258" t="s">
        <v>87</v>
      </c>
      <c r="AV179" s="14" t="s">
        <v>85</v>
      </c>
      <c r="AW179" s="14" t="s">
        <v>36</v>
      </c>
      <c r="AX179" s="14" t="s">
        <v>77</v>
      </c>
      <c r="AY179" s="258" t="s">
        <v>141</v>
      </c>
    </row>
    <row r="180" s="12" customFormat="1">
      <c r="B180" s="226"/>
      <c r="C180" s="227"/>
      <c r="D180" s="228" t="s">
        <v>150</v>
      </c>
      <c r="E180" s="229" t="s">
        <v>19</v>
      </c>
      <c r="F180" s="230" t="s">
        <v>1721</v>
      </c>
      <c r="G180" s="227"/>
      <c r="H180" s="231">
        <v>13.75</v>
      </c>
      <c r="I180" s="232"/>
      <c r="J180" s="227"/>
      <c r="K180" s="227"/>
      <c r="L180" s="233"/>
      <c r="M180" s="234"/>
      <c r="N180" s="235"/>
      <c r="O180" s="235"/>
      <c r="P180" s="235"/>
      <c r="Q180" s="235"/>
      <c r="R180" s="235"/>
      <c r="S180" s="235"/>
      <c r="T180" s="236"/>
      <c r="AT180" s="237" t="s">
        <v>150</v>
      </c>
      <c r="AU180" s="237" t="s">
        <v>87</v>
      </c>
      <c r="AV180" s="12" t="s">
        <v>87</v>
      </c>
      <c r="AW180" s="12" t="s">
        <v>36</v>
      </c>
      <c r="AX180" s="12" t="s">
        <v>77</v>
      </c>
      <c r="AY180" s="237" t="s">
        <v>141</v>
      </c>
    </row>
    <row r="181" s="14" customFormat="1">
      <c r="B181" s="249"/>
      <c r="C181" s="250"/>
      <c r="D181" s="228" t="s">
        <v>150</v>
      </c>
      <c r="E181" s="251" t="s">
        <v>19</v>
      </c>
      <c r="F181" s="252" t="s">
        <v>1670</v>
      </c>
      <c r="G181" s="250"/>
      <c r="H181" s="251" t="s">
        <v>19</v>
      </c>
      <c r="I181" s="253"/>
      <c r="J181" s="250"/>
      <c r="K181" s="250"/>
      <c r="L181" s="254"/>
      <c r="M181" s="255"/>
      <c r="N181" s="256"/>
      <c r="O181" s="256"/>
      <c r="P181" s="256"/>
      <c r="Q181" s="256"/>
      <c r="R181" s="256"/>
      <c r="S181" s="256"/>
      <c r="T181" s="257"/>
      <c r="AT181" s="258" t="s">
        <v>150</v>
      </c>
      <c r="AU181" s="258" t="s">
        <v>87</v>
      </c>
      <c r="AV181" s="14" t="s">
        <v>85</v>
      </c>
      <c r="AW181" s="14" t="s">
        <v>36</v>
      </c>
      <c r="AX181" s="14" t="s">
        <v>77</v>
      </c>
      <c r="AY181" s="258" t="s">
        <v>141</v>
      </c>
    </row>
    <row r="182" s="13" customFormat="1">
      <c r="B182" s="238"/>
      <c r="C182" s="239"/>
      <c r="D182" s="228" t="s">
        <v>150</v>
      </c>
      <c r="E182" s="240" t="s">
        <v>19</v>
      </c>
      <c r="F182" s="241" t="s">
        <v>152</v>
      </c>
      <c r="G182" s="239"/>
      <c r="H182" s="242">
        <v>32.5</v>
      </c>
      <c r="I182" s="243"/>
      <c r="J182" s="239"/>
      <c r="K182" s="239"/>
      <c r="L182" s="244"/>
      <c r="M182" s="245"/>
      <c r="N182" s="246"/>
      <c r="O182" s="246"/>
      <c r="P182" s="246"/>
      <c r="Q182" s="246"/>
      <c r="R182" s="246"/>
      <c r="S182" s="246"/>
      <c r="T182" s="247"/>
      <c r="AT182" s="248" t="s">
        <v>150</v>
      </c>
      <c r="AU182" s="248" t="s">
        <v>87</v>
      </c>
      <c r="AV182" s="13" t="s">
        <v>148</v>
      </c>
      <c r="AW182" s="13" t="s">
        <v>36</v>
      </c>
      <c r="AX182" s="13" t="s">
        <v>85</v>
      </c>
      <c r="AY182" s="248" t="s">
        <v>141</v>
      </c>
    </row>
    <row r="183" s="1" customFormat="1" ht="36" customHeight="1">
      <c r="B183" s="39"/>
      <c r="C183" s="213" t="s">
        <v>248</v>
      </c>
      <c r="D183" s="213" t="s">
        <v>143</v>
      </c>
      <c r="E183" s="214" t="s">
        <v>249</v>
      </c>
      <c r="F183" s="215" t="s">
        <v>250</v>
      </c>
      <c r="G183" s="216" t="s">
        <v>192</v>
      </c>
      <c r="H183" s="217">
        <v>18.75</v>
      </c>
      <c r="I183" s="218"/>
      <c r="J183" s="219">
        <f>ROUND(I183*H183,2)</f>
        <v>0</v>
      </c>
      <c r="K183" s="215" t="s">
        <v>147</v>
      </c>
      <c r="L183" s="44"/>
      <c r="M183" s="220" t="s">
        <v>19</v>
      </c>
      <c r="N183" s="221" t="s">
        <v>48</v>
      </c>
      <c r="O183" s="84"/>
      <c r="P183" s="222">
        <f>O183*H183</f>
        <v>0</v>
      </c>
      <c r="Q183" s="222">
        <v>0.96611999999999998</v>
      </c>
      <c r="R183" s="222">
        <f>Q183*H183</f>
        <v>18.114750000000001</v>
      </c>
      <c r="S183" s="222">
        <v>0</v>
      </c>
      <c r="T183" s="223">
        <f>S183*H183</f>
        <v>0</v>
      </c>
      <c r="AR183" s="224" t="s">
        <v>148</v>
      </c>
      <c r="AT183" s="224" t="s">
        <v>143</v>
      </c>
      <c r="AU183" s="224" t="s">
        <v>87</v>
      </c>
      <c r="AY183" s="18" t="s">
        <v>141</v>
      </c>
      <c r="BE183" s="225">
        <f>IF(N183="základní",J183,0)</f>
        <v>0</v>
      </c>
      <c r="BF183" s="225">
        <f>IF(N183="snížená",J183,0)</f>
        <v>0</v>
      </c>
      <c r="BG183" s="225">
        <f>IF(N183="zákl. přenesená",J183,0)</f>
        <v>0</v>
      </c>
      <c r="BH183" s="225">
        <f>IF(N183="sníž. přenesená",J183,0)</f>
        <v>0</v>
      </c>
      <c r="BI183" s="225">
        <f>IF(N183="nulová",J183,0)</f>
        <v>0</v>
      </c>
      <c r="BJ183" s="18" t="s">
        <v>85</v>
      </c>
      <c r="BK183" s="225">
        <f>ROUND(I183*H183,2)</f>
        <v>0</v>
      </c>
      <c r="BL183" s="18" t="s">
        <v>148</v>
      </c>
      <c r="BM183" s="224" t="s">
        <v>1722</v>
      </c>
    </row>
    <row r="184" s="12" customFormat="1">
      <c r="B184" s="226"/>
      <c r="C184" s="227"/>
      <c r="D184" s="228" t="s">
        <v>150</v>
      </c>
      <c r="E184" s="229" t="s">
        <v>19</v>
      </c>
      <c r="F184" s="230" t="s">
        <v>1716</v>
      </c>
      <c r="G184" s="227"/>
      <c r="H184" s="231">
        <v>6.25</v>
      </c>
      <c r="I184" s="232"/>
      <c r="J184" s="227"/>
      <c r="K184" s="227"/>
      <c r="L184" s="233"/>
      <c r="M184" s="234"/>
      <c r="N184" s="235"/>
      <c r="O184" s="235"/>
      <c r="P184" s="235"/>
      <c r="Q184" s="235"/>
      <c r="R184" s="235"/>
      <c r="S184" s="235"/>
      <c r="T184" s="236"/>
      <c r="AT184" s="237" t="s">
        <v>150</v>
      </c>
      <c r="AU184" s="237" t="s">
        <v>87</v>
      </c>
      <c r="AV184" s="12" t="s">
        <v>87</v>
      </c>
      <c r="AW184" s="12" t="s">
        <v>36</v>
      </c>
      <c r="AX184" s="12" t="s">
        <v>77</v>
      </c>
      <c r="AY184" s="237" t="s">
        <v>141</v>
      </c>
    </row>
    <row r="185" s="12" customFormat="1">
      <c r="B185" s="226"/>
      <c r="C185" s="227"/>
      <c r="D185" s="228" t="s">
        <v>150</v>
      </c>
      <c r="E185" s="229" t="s">
        <v>19</v>
      </c>
      <c r="F185" s="230" t="s">
        <v>1717</v>
      </c>
      <c r="G185" s="227"/>
      <c r="H185" s="231">
        <v>5</v>
      </c>
      <c r="I185" s="232"/>
      <c r="J185" s="227"/>
      <c r="K185" s="227"/>
      <c r="L185" s="233"/>
      <c r="M185" s="234"/>
      <c r="N185" s="235"/>
      <c r="O185" s="235"/>
      <c r="P185" s="235"/>
      <c r="Q185" s="235"/>
      <c r="R185" s="235"/>
      <c r="S185" s="235"/>
      <c r="T185" s="236"/>
      <c r="AT185" s="237" t="s">
        <v>150</v>
      </c>
      <c r="AU185" s="237" t="s">
        <v>87</v>
      </c>
      <c r="AV185" s="12" t="s">
        <v>87</v>
      </c>
      <c r="AW185" s="12" t="s">
        <v>36</v>
      </c>
      <c r="AX185" s="12" t="s">
        <v>77</v>
      </c>
      <c r="AY185" s="237" t="s">
        <v>141</v>
      </c>
    </row>
    <row r="186" s="12" customFormat="1">
      <c r="B186" s="226"/>
      <c r="C186" s="227"/>
      <c r="D186" s="228" t="s">
        <v>150</v>
      </c>
      <c r="E186" s="229" t="s">
        <v>19</v>
      </c>
      <c r="F186" s="230" t="s">
        <v>1718</v>
      </c>
      <c r="G186" s="227"/>
      <c r="H186" s="231">
        <v>3.75</v>
      </c>
      <c r="I186" s="232"/>
      <c r="J186" s="227"/>
      <c r="K186" s="227"/>
      <c r="L186" s="233"/>
      <c r="M186" s="234"/>
      <c r="N186" s="235"/>
      <c r="O186" s="235"/>
      <c r="P186" s="235"/>
      <c r="Q186" s="235"/>
      <c r="R186" s="235"/>
      <c r="S186" s="235"/>
      <c r="T186" s="236"/>
      <c r="AT186" s="237" t="s">
        <v>150</v>
      </c>
      <c r="AU186" s="237" t="s">
        <v>87</v>
      </c>
      <c r="AV186" s="12" t="s">
        <v>87</v>
      </c>
      <c r="AW186" s="12" t="s">
        <v>36</v>
      </c>
      <c r="AX186" s="12" t="s">
        <v>77</v>
      </c>
      <c r="AY186" s="237" t="s">
        <v>141</v>
      </c>
    </row>
    <row r="187" s="12" customFormat="1">
      <c r="B187" s="226"/>
      <c r="C187" s="227"/>
      <c r="D187" s="228" t="s">
        <v>150</v>
      </c>
      <c r="E187" s="229" t="s">
        <v>19</v>
      </c>
      <c r="F187" s="230" t="s">
        <v>1719</v>
      </c>
      <c r="G187" s="227"/>
      <c r="H187" s="231">
        <v>2.5</v>
      </c>
      <c r="I187" s="232"/>
      <c r="J187" s="227"/>
      <c r="K187" s="227"/>
      <c r="L187" s="233"/>
      <c r="M187" s="234"/>
      <c r="N187" s="235"/>
      <c r="O187" s="235"/>
      <c r="P187" s="235"/>
      <c r="Q187" s="235"/>
      <c r="R187" s="235"/>
      <c r="S187" s="235"/>
      <c r="T187" s="236"/>
      <c r="AT187" s="237" t="s">
        <v>150</v>
      </c>
      <c r="AU187" s="237" t="s">
        <v>87</v>
      </c>
      <c r="AV187" s="12" t="s">
        <v>87</v>
      </c>
      <c r="AW187" s="12" t="s">
        <v>36</v>
      </c>
      <c r="AX187" s="12" t="s">
        <v>77</v>
      </c>
      <c r="AY187" s="237" t="s">
        <v>141</v>
      </c>
    </row>
    <row r="188" s="12" customFormat="1">
      <c r="B188" s="226"/>
      <c r="C188" s="227"/>
      <c r="D188" s="228" t="s">
        <v>150</v>
      </c>
      <c r="E188" s="229" t="s">
        <v>19</v>
      </c>
      <c r="F188" s="230" t="s">
        <v>1720</v>
      </c>
      <c r="G188" s="227"/>
      <c r="H188" s="231">
        <v>1.25</v>
      </c>
      <c r="I188" s="232"/>
      <c r="J188" s="227"/>
      <c r="K188" s="227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150</v>
      </c>
      <c r="AU188" s="237" t="s">
        <v>87</v>
      </c>
      <c r="AV188" s="12" t="s">
        <v>87</v>
      </c>
      <c r="AW188" s="12" t="s">
        <v>36</v>
      </c>
      <c r="AX188" s="12" t="s">
        <v>77</v>
      </c>
      <c r="AY188" s="237" t="s">
        <v>141</v>
      </c>
    </row>
    <row r="189" s="13" customFormat="1">
      <c r="B189" s="238"/>
      <c r="C189" s="239"/>
      <c r="D189" s="228" t="s">
        <v>150</v>
      </c>
      <c r="E189" s="240" t="s">
        <v>19</v>
      </c>
      <c r="F189" s="241" t="s">
        <v>152</v>
      </c>
      <c r="G189" s="239"/>
      <c r="H189" s="242">
        <v>18.75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AT189" s="248" t="s">
        <v>150</v>
      </c>
      <c r="AU189" s="248" t="s">
        <v>87</v>
      </c>
      <c r="AV189" s="13" t="s">
        <v>148</v>
      </c>
      <c r="AW189" s="13" t="s">
        <v>36</v>
      </c>
      <c r="AX189" s="13" t="s">
        <v>85</v>
      </c>
      <c r="AY189" s="248" t="s">
        <v>141</v>
      </c>
    </row>
    <row r="190" s="1" customFormat="1" ht="48" customHeight="1">
      <c r="B190" s="39"/>
      <c r="C190" s="213" t="s">
        <v>253</v>
      </c>
      <c r="D190" s="213" t="s">
        <v>143</v>
      </c>
      <c r="E190" s="214" t="s">
        <v>254</v>
      </c>
      <c r="F190" s="215" t="s">
        <v>255</v>
      </c>
      <c r="G190" s="216" t="s">
        <v>222</v>
      </c>
      <c r="H190" s="217">
        <v>0.374</v>
      </c>
      <c r="I190" s="218"/>
      <c r="J190" s="219">
        <f>ROUND(I190*H190,2)</f>
        <v>0</v>
      </c>
      <c r="K190" s="215" t="s">
        <v>147</v>
      </c>
      <c r="L190" s="44"/>
      <c r="M190" s="220" t="s">
        <v>19</v>
      </c>
      <c r="N190" s="221" t="s">
        <v>48</v>
      </c>
      <c r="O190" s="84"/>
      <c r="P190" s="222">
        <f>O190*H190</f>
        <v>0</v>
      </c>
      <c r="Q190" s="222">
        <v>1.05871</v>
      </c>
      <c r="R190" s="222">
        <f>Q190*H190</f>
        <v>0.39595754</v>
      </c>
      <c r="S190" s="222">
        <v>0</v>
      </c>
      <c r="T190" s="223">
        <f>S190*H190</f>
        <v>0</v>
      </c>
      <c r="AR190" s="224" t="s">
        <v>148</v>
      </c>
      <c r="AT190" s="224" t="s">
        <v>143</v>
      </c>
      <c r="AU190" s="224" t="s">
        <v>87</v>
      </c>
      <c r="AY190" s="18" t="s">
        <v>141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8" t="s">
        <v>85</v>
      </c>
      <c r="BK190" s="225">
        <f>ROUND(I190*H190,2)</f>
        <v>0</v>
      </c>
      <c r="BL190" s="18" t="s">
        <v>148</v>
      </c>
      <c r="BM190" s="224" t="s">
        <v>1723</v>
      </c>
    </row>
    <row r="191" s="12" customFormat="1">
      <c r="B191" s="226"/>
      <c r="C191" s="227"/>
      <c r="D191" s="228" t="s">
        <v>150</v>
      </c>
      <c r="E191" s="229" t="s">
        <v>19</v>
      </c>
      <c r="F191" s="230" t="s">
        <v>1724</v>
      </c>
      <c r="G191" s="227"/>
      <c r="H191" s="231">
        <v>0.031</v>
      </c>
      <c r="I191" s="232"/>
      <c r="J191" s="227"/>
      <c r="K191" s="227"/>
      <c r="L191" s="233"/>
      <c r="M191" s="234"/>
      <c r="N191" s="235"/>
      <c r="O191" s="235"/>
      <c r="P191" s="235"/>
      <c r="Q191" s="235"/>
      <c r="R191" s="235"/>
      <c r="S191" s="235"/>
      <c r="T191" s="236"/>
      <c r="AT191" s="237" t="s">
        <v>150</v>
      </c>
      <c r="AU191" s="237" t="s">
        <v>87</v>
      </c>
      <c r="AV191" s="12" t="s">
        <v>87</v>
      </c>
      <c r="AW191" s="12" t="s">
        <v>36</v>
      </c>
      <c r="AX191" s="12" t="s">
        <v>77</v>
      </c>
      <c r="AY191" s="237" t="s">
        <v>141</v>
      </c>
    </row>
    <row r="192" s="12" customFormat="1">
      <c r="B192" s="226"/>
      <c r="C192" s="227"/>
      <c r="D192" s="228" t="s">
        <v>150</v>
      </c>
      <c r="E192" s="229" t="s">
        <v>19</v>
      </c>
      <c r="F192" s="230" t="s">
        <v>1725</v>
      </c>
      <c r="G192" s="227"/>
      <c r="H192" s="231">
        <v>0.025999999999999999</v>
      </c>
      <c r="I192" s="232"/>
      <c r="J192" s="227"/>
      <c r="K192" s="227"/>
      <c r="L192" s="233"/>
      <c r="M192" s="234"/>
      <c r="N192" s="235"/>
      <c r="O192" s="235"/>
      <c r="P192" s="235"/>
      <c r="Q192" s="235"/>
      <c r="R192" s="235"/>
      <c r="S192" s="235"/>
      <c r="T192" s="236"/>
      <c r="AT192" s="237" t="s">
        <v>150</v>
      </c>
      <c r="AU192" s="237" t="s">
        <v>87</v>
      </c>
      <c r="AV192" s="12" t="s">
        <v>87</v>
      </c>
      <c r="AW192" s="12" t="s">
        <v>36</v>
      </c>
      <c r="AX192" s="12" t="s">
        <v>77</v>
      </c>
      <c r="AY192" s="237" t="s">
        <v>141</v>
      </c>
    </row>
    <row r="193" s="12" customFormat="1">
      <c r="B193" s="226"/>
      <c r="C193" s="227"/>
      <c r="D193" s="228" t="s">
        <v>150</v>
      </c>
      <c r="E193" s="229" t="s">
        <v>19</v>
      </c>
      <c r="F193" s="230" t="s">
        <v>1726</v>
      </c>
      <c r="G193" s="227"/>
      <c r="H193" s="231">
        <v>0.02</v>
      </c>
      <c r="I193" s="232"/>
      <c r="J193" s="227"/>
      <c r="K193" s="227"/>
      <c r="L193" s="233"/>
      <c r="M193" s="234"/>
      <c r="N193" s="235"/>
      <c r="O193" s="235"/>
      <c r="P193" s="235"/>
      <c r="Q193" s="235"/>
      <c r="R193" s="235"/>
      <c r="S193" s="235"/>
      <c r="T193" s="236"/>
      <c r="AT193" s="237" t="s">
        <v>150</v>
      </c>
      <c r="AU193" s="237" t="s">
        <v>87</v>
      </c>
      <c r="AV193" s="12" t="s">
        <v>87</v>
      </c>
      <c r="AW193" s="12" t="s">
        <v>36</v>
      </c>
      <c r="AX193" s="12" t="s">
        <v>77</v>
      </c>
      <c r="AY193" s="237" t="s">
        <v>141</v>
      </c>
    </row>
    <row r="194" s="12" customFormat="1">
      <c r="B194" s="226"/>
      <c r="C194" s="227"/>
      <c r="D194" s="228" t="s">
        <v>150</v>
      </c>
      <c r="E194" s="229" t="s">
        <v>19</v>
      </c>
      <c r="F194" s="230" t="s">
        <v>1727</v>
      </c>
      <c r="G194" s="227"/>
      <c r="H194" s="231">
        <v>0.035999999999999997</v>
      </c>
      <c r="I194" s="232"/>
      <c r="J194" s="227"/>
      <c r="K194" s="227"/>
      <c r="L194" s="233"/>
      <c r="M194" s="234"/>
      <c r="N194" s="235"/>
      <c r="O194" s="235"/>
      <c r="P194" s="235"/>
      <c r="Q194" s="235"/>
      <c r="R194" s="235"/>
      <c r="S194" s="235"/>
      <c r="T194" s="236"/>
      <c r="AT194" s="237" t="s">
        <v>150</v>
      </c>
      <c r="AU194" s="237" t="s">
        <v>87</v>
      </c>
      <c r="AV194" s="12" t="s">
        <v>87</v>
      </c>
      <c r="AW194" s="12" t="s">
        <v>36</v>
      </c>
      <c r="AX194" s="12" t="s">
        <v>77</v>
      </c>
      <c r="AY194" s="237" t="s">
        <v>141</v>
      </c>
    </row>
    <row r="195" s="12" customFormat="1">
      <c r="B195" s="226"/>
      <c r="C195" s="227"/>
      <c r="D195" s="228" t="s">
        <v>150</v>
      </c>
      <c r="E195" s="229" t="s">
        <v>19</v>
      </c>
      <c r="F195" s="230" t="s">
        <v>1728</v>
      </c>
      <c r="G195" s="227"/>
      <c r="H195" s="231">
        <v>0.01</v>
      </c>
      <c r="I195" s="232"/>
      <c r="J195" s="227"/>
      <c r="K195" s="227"/>
      <c r="L195" s="233"/>
      <c r="M195" s="234"/>
      <c r="N195" s="235"/>
      <c r="O195" s="235"/>
      <c r="P195" s="235"/>
      <c r="Q195" s="235"/>
      <c r="R195" s="235"/>
      <c r="S195" s="235"/>
      <c r="T195" s="236"/>
      <c r="AT195" s="237" t="s">
        <v>150</v>
      </c>
      <c r="AU195" s="237" t="s">
        <v>87</v>
      </c>
      <c r="AV195" s="12" t="s">
        <v>87</v>
      </c>
      <c r="AW195" s="12" t="s">
        <v>36</v>
      </c>
      <c r="AX195" s="12" t="s">
        <v>77</v>
      </c>
      <c r="AY195" s="237" t="s">
        <v>141</v>
      </c>
    </row>
    <row r="196" s="12" customFormat="1">
      <c r="B196" s="226"/>
      <c r="C196" s="227"/>
      <c r="D196" s="228" t="s">
        <v>150</v>
      </c>
      <c r="E196" s="229" t="s">
        <v>19</v>
      </c>
      <c r="F196" s="230" t="s">
        <v>1729</v>
      </c>
      <c r="G196" s="227"/>
      <c r="H196" s="231">
        <v>0.19700000000000001</v>
      </c>
      <c r="I196" s="232"/>
      <c r="J196" s="227"/>
      <c r="K196" s="227"/>
      <c r="L196" s="233"/>
      <c r="M196" s="234"/>
      <c r="N196" s="235"/>
      <c r="O196" s="235"/>
      <c r="P196" s="235"/>
      <c r="Q196" s="235"/>
      <c r="R196" s="235"/>
      <c r="S196" s="235"/>
      <c r="T196" s="236"/>
      <c r="AT196" s="237" t="s">
        <v>150</v>
      </c>
      <c r="AU196" s="237" t="s">
        <v>87</v>
      </c>
      <c r="AV196" s="12" t="s">
        <v>87</v>
      </c>
      <c r="AW196" s="12" t="s">
        <v>36</v>
      </c>
      <c r="AX196" s="12" t="s">
        <v>77</v>
      </c>
      <c r="AY196" s="237" t="s">
        <v>141</v>
      </c>
    </row>
    <row r="197" s="14" customFormat="1">
      <c r="B197" s="249"/>
      <c r="C197" s="250"/>
      <c r="D197" s="228" t="s">
        <v>150</v>
      </c>
      <c r="E197" s="251" t="s">
        <v>19</v>
      </c>
      <c r="F197" s="252" t="s">
        <v>1730</v>
      </c>
      <c r="G197" s="250"/>
      <c r="H197" s="251" t="s">
        <v>19</v>
      </c>
      <c r="I197" s="253"/>
      <c r="J197" s="250"/>
      <c r="K197" s="250"/>
      <c r="L197" s="254"/>
      <c r="M197" s="255"/>
      <c r="N197" s="256"/>
      <c r="O197" s="256"/>
      <c r="P197" s="256"/>
      <c r="Q197" s="256"/>
      <c r="R197" s="256"/>
      <c r="S197" s="256"/>
      <c r="T197" s="257"/>
      <c r="AT197" s="258" t="s">
        <v>150</v>
      </c>
      <c r="AU197" s="258" t="s">
        <v>87</v>
      </c>
      <c r="AV197" s="14" t="s">
        <v>85</v>
      </c>
      <c r="AW197" s="14" t="s">
        <v>36</v>
      </c>
      <c r="AX197" s="14" t="s">
        <v>77</v>
      </c>
      <c r="AY197" s="258" t="s">
        <v>141</v>
      </c>
    </row>
    <row r="198" s="12" customFormat="1">
      <c r="B198" s="226"/>
      <c r="C198" s="227"/>
      <c r="D198" s="228" t="s">
        <v>150</v>
      </c>
      <c r="E198" s="229" t="s">
        <v>19</v>
      </c>
      <c r="F198" s="230" t="s">
        <v>1731</v>
      </c>
      <c r="G198" s="227"/>
      <c r="H198" s="231">
        <v>0.028000000000000001</v>
      </c>
      <c r="I198" s="232"/>
      <c r="J198" s="227"/>
      <c r="K198" s="227"/>
      <c r="L198" s="233"/>
      <c r="M198" s="234"/>
      <c r="N198" s="235"/>
      <c r="O198" s="235"/>
      <c r="P198" s="235"/>
      <c r="Q198" s="235"/>
      <c r="R198" s="235"/>
      <c r="S198" s="235"/>
      <c r="T198" s="236"/>
      <c r="AT198" s="237" t="s">
        <v>150</v>
      </c>
      <c r="AU198" s="237" t="s">
        <v>87</v>
      </c>
      <c r="AV198" s="12" t="s">
        <v>87</v>
      </c>
      <c r="AW198" s="12" t="s">
        <v>36</v>
      </c>
      <c r="AX198" s="12" t="s">
        <v>77</v>
      </c>
      <c r="AY198" s="237" t="s">
        <v>141</v>
      </c>
    </row>
    <row r="199" s="12" customFormat="1">
      <c r="B199" s="226"/>
      <c r="C199" s="227"/>
      <c r="D199" s="228" t="s">
        <v>150</v>
      </c>
      <c r="E199" s="229" t="s">
        <v>19</v>
      </c>
      <c r="F199" s="230" t="s">
        <v>1732</v>
      </c>
      <c r="G199" s="227"/>
      <c r="H199" s="231">
        <v>0.01</v>
      </c>
      <c r="I199" s="232"/>
      <c r="J199" s="227"/>
      <c r="K199" s="227"/>
      <c r="L199" s="233"/>
      <c r="M199" s="234"/>
      <c r="N199" s="235"/>
      <c r="O199" s="235"/>
      <c r="P199" s="235"/>
      <c r="Q199" s="235"/>
      <c r="R199" s="235"/>
      <c r="S199" s="235"/>
      <c r="T199" s="236"/>
      <c r="AT199" s="237" t="s">
        <v>150</v>
      </c>
      <c r="AU199" s="237" t="s">
        <v>87</v>
      </c>
      <c r="AV199" s="12" t="s">
        <v>87</v>
      </c>
      <c r="AW199" s="12" t="s">
        <v>36</v>
      </c>
      <c r="AX199" s="12" t="s">
        <v>77</v>
      </c>
      <c r="AY199" s="237" t="s">
        <v>141</v>
      </c>
    </row>
    <row r="200" s="12" customFormat="1">
      <c r="B200" s="226"/>
      <c r="C200" s="227"/>
      <c r="D200" s="228" t="s">
        <v>150</v>
      </c>
      <c r="E200" s="229" t="s">
        <v>19</v>
      </c>
      <c r="F200" s="230" t="s">
        <v>1733</v>
      </c>
      <c r="G200" s="227"/>
      <c r="H200" s="231">
        <v>0.0080000000000000002</v>
      </c>
      <c r="I200" s="232"/>
      <c r="J200" s="227"/>
      <c r="K200" s="227"/>
      <c r="L200" s="233"/>
      <c r="M200" s="234"/>
      <c r="N200" s="235"/>
      <c r="O200" s="235"/>
      <c r="P200" s="235"/>
      <c r="Q200" s="235"/>
      <c r="R200" s="235"/>
      <c r="S200" s="235"/>
      <c r="T200" s="236"/>
      <c r="AT200" s="237" t="s">
        <v>150</v>
      </c>
      <c r="AU200" s="237" t="s">
        <v>87</v>
      </c>
      <c r="AV200" s="12" t="s">
        <v>87</v>
      </c>
      <c r="AW200" s="12" t="s">
        <v>36</v>
      </c>
      <c r="AX200" s="12" t="s">
        <v>77</v>
      </c>
      <c r="AY200" s="237" t="s">
        <v>141</v>
      </c>
    </row>
    <row r="201" s="12" customFormat="1">
      <c r="B201" s="226"/>
      <c r="C201" s="227"/>
      <c r="D201" s="228" t="s">
        <v>150</v>
      </c>
      <c r="E201" s="229" t="s">
        <v>19</v>
      </c>
      <c r="F201" s="230" t="s">
        <v>1734</v>
      </c>
      <c r="G201" s="227"/>
      <c r="H201" s="231">
        <v>0.0050000000000000001</v>
      </c>
      <c r="I201" s="232"/>
      <c r="J201" s="227"/>
      <c r="K201" s="227"/>
      <c r="L201" s="233"/>
      <c r="M201" s="234"/>
      <c r="N201" s="235"/>
      <c r="O201" s="235"/>
      <c r="P201" s="235"/>
      <c r="Q201" s="235"/>
      <c r="R201" s="235"/>
      <c r="S201" s="235"/>
      <c r="T201" s="236"/>
      <c r="AT201" s="237" t="s">
        <v>150</v>
      </c>
      <c r="AU201" s="237" t="s">
        <v>87</v>
      </c>
      <c r="AV201" s="12" t="s">
        <v>87</v>
      </c>
      <c r="AW201" s="12" t="s">
        <v>36</v>
      </c>
      <c r="AX201" s="12" t="s">
        <v>77</v>
      </c>
      <c r="AY201" s="237" t="s">
        <v>141</v>
      </c>
    </row>
    <row r="202" s="12" customFormat="1">
      <c r="B202" s="226"/>
      <c r="C202" s="227"/>
      <c r="D202" s="228" t="s">
        <v>150</v>
      </c>
      <c r="E202" s="229" t="s">
        <v>19</v>
      </c>
      <c r="F202" s="230" t="s">
        <v>1735</v>
      </c>
      <c r="G202" s="227"/>
      <c r="H202" s="231">
        <v>0.0030000000000000001</v>
      </c>
      <c r="I202" s="232"/>
      <c r="J202" s="227"/>
      <c r="K202" s="227"/>
      <c r="L202" s="233"/>
      <c r="M202" s="234"/>
      <c r="N202" s="235"/>
      <c r="O202" s="235"/>
      <c r="P202" s="235"/>
      <c r="Q202" s="235"/>
      <c r="R202" s="235"/>
      <c r="S202" s="235"/>
      <c r="T202" s="236"/>
      <c r="AT202" s="237" t="s">
        <v>150</v>
      </c>
      <c r="AU202" s="237" t="s">
        <v>87</v>
      </c>
      <c r="AV202" s="12" t="s">
        <v>87</v>
      </c>
      <c r="AW202" s="12" t="s">
        <v>36</v>
      </c>
      <c r="AX202" s="12" t="s">
        <v>77</v>
      </c>
      <c r="AY202" s="237" t="s">
        <v>141</v>
      </c>
    </row>
    <row r="203" s="14" customFormat="1">
      <c r="B203" s="249"/>
      <c r="C203" s="250"/>
      <c r="D203" s="228" t="s">
        <v>150</v>
      </c>
      <c r="E203" s="251" t="s">
        <v>19</v>
      </c>
      <c r="F203" s="252" t="s">
        <v>1736</v>
      </c>
      <c r="G203" s="250"/>
      <c r="H203" s="251" t="s">
        <v>19</v>
      </c>
      <c r="I203" s="253"/>
      <c r="J203" s="250"/>
      <c r="K203" s="250"/>
      <c r="L203" s="254"/>
      <c r="M203" s="255"/>
      <c r="N203" s="256"/>
      <c r="O203" s="256"/>
      <c r="P203" s="256"/>
      <c r="Q203" s="256"/>
      <c r="R203" s="256"/>
      <c r="S203" s="256"/>
      <c r="T203" s="257"/>
      <c r="AT203" s="258" t="s">
        <v>150</v>
      </c>
      <c r="AU203" s="258" t="s">
        <v>87</v>
      </c>
      <c r="AV203" s="14" t="s">
        <v>85</v>
      </c>
      <c r="AW203" s="14" t="s">
        <v>36</v>
      </c>
      <c r="AX203" s="14" t="s">
        <v>77</v>
      </c>
      <c r="AY203" s="258" t="s">
        <v>141</v>
      </c>
    </row>
    <row r="204" s="13" customFormat="1">
      <c r="B204" s="238"/>
      <c r="C204" s="239"/>
      <c r="D204" s="228" t="s">
        <v>150</v>
      </c>
      <c r="E204" s="240" t="s">
        <v>19</v>
      </c>
      <c r="F204" s="241" t="s">
        <v>279</v>
      </c>
      <c r="G204" s="239"/>
      <c r="H204" s="242">
        <v>0.37400000000000005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AT204" s="248" t="s">
        <v>150</v>
      </c>
      <c r="AU204" s="248" t="s">
        <v>87</v>
      </c>
      <c r="AV204" s="13" t="s">
        <v>148</v>
      </c>
      <c r="AW204" s="13" t="s">
        <v>36</v>
      </c>
      <c r="AX204" s="13" t="s">
        <v>85</v>
      </c>
      <c r="AY204" s="248" t="s">
        <v>141</v>
      </c>
    </row>
    <row r="205" s="11" customFormat="1" ht="22.8" customHeight="1">
      <c r="B205" s="197"/>
      <c r="C205" s="198"/>
      <c r="D205" s="199" t="s">
        <v>76</v>
      </c>
      <c r="E205" s="211" t="s">
        <v>194</v>
      </c>
      <c r="F205" s="211" t="s">
        <v>536</v>
      </c>
      <c r="G205" s="198"/>
      <c r="H205" s="198"/>
      <c r="I205" s="201"/>
      <c r="J205" s="212">
        <f>BK205</f>
        <v>0</v>
      </c>
      <c r="K205" s="198"/>
      <c r="L205" s="203"/>
      <c r="M205" s="204"/>
      <c r="N205" s="205"/>
      <c r="O205" s="205"/>
      <c r="P205" s="206">
        <f>SUM(P206:P207)</f>
        <v>0</v>
      </c>
      <c r="Q205" s="205"/>
      <c r="R205" s="206">
        <f>SUM(R206:R207)</f>
        <v>0.1032</v>
      </c>
      <c r="S205" s="205"/>
      <c r="T205" s="207">
        <f>SUM(T206:T207)</f>
        <v>0</v>
      </c>
      <c r="AR205" s="208" t="s">
        <v>85</v>
      </c>
      <c r="AT205" s="209" t="s">
        <v>76</v>
      </c>
      <c r="AU205" s="209" t="s">
        <v>85</v>
      </c>
      <c r="AY205" s="208" t="s">
        <v>141</v>
      </c>
      <c r="BK205" s="210">
        <f>SUM(BK206:BK207)</f>
        <v>0</v>
      </c>
    </row>
    <row r="206" s="1" customFormat="1" ht="60" customHeight="1">
      <c r="B206" s="39"/>
      <c r="C206" s="213" t="s">
        <v>281</v>
      </c>
      <c r="D206" s="213" t="s">
        <v>143</v>
      </c>
      <c r="E206" s="214" t="s">
        <v>1370</v>
      </c>
      <c r="F206" s="215" t="s">
        <v>1371</v>
      </c>
      <c r="G206" s="216" t="s">
        <v>309</v>
      </c>
      <c r="H206" s="217">
        <v>3</v>
      </c>
      <c r="I206" s="218"/>
      <c r="J206" s="219">
        <f>ROUND(I206*H206,2)</f>
        <v>0</v>
      </c>
      <c r="K206" s="215" t="s">
        <v>147</v>
      </c>
      <c r="L206" s="44"/>
      <c r="M206" s="220" t="s">
        <v>19</v>
      </c>
      <c r="N206" s="221" t="s">
        <v>48</v>
      </c>
      <c r="O206" s="84"/>
      <c r="P206" s="222">
        <f>O206*H206</f>
        <v>0</v>
      </c>
      <c r="Q206" s="222">
        <v>0.023400000000000001</v>
      </c>
      <c r="R206" s="222">
        <f>Q206*H206</f>
        <v>0.070199999999999999</v>
      </c>
      <c r="S206" s="222">
        <v>0</v>
      </c>
      <c r="T206" s="223">
        <f>S206*H206</f>
        <v>0</v>
      </c>
      <c r="AR206" s="224" t="s">
        <v>148</v>
      </c>
      <c r="AT206" s="224" t="s">
        <v>143</v>
      </c>
      <c r="AU206" s="224" t="s">
        <v>87</v>
      </c>
      <c r="AY206" s="18" t="s">
        <v>141</v>
      </c>
      <c r="BE206" s="225">
        <f>IF(N206="základní",J206,0)</f>
        <v>0</v>
      </c>
      <c r="BF206" s="225">
        <f>IF(N206="snížená",J206,0)</f>
        <v>0</v>
      </c>
      <c r="BG206" s="225">
        <f>IF(N206="zákl. přenesená",J206,0)</f>
        <v>0</v>
      </c>
      <c r="BH206" s="225">
        <f>IF(N206="sníž. přenesená",J206,0)</f>
        <v>0</v>
      </c>
      <c r="BI206" s="225">
        <f>IF(N206="nulová",J206,0)</f>
        <v>0</v>
      </c>
      <c r="BJ206" s="18" t="s">
        <v>85</v>
      </c>
      <c r="BK206" s="225">
        <f>ROUND(I206*H206,2)</f>
        <v>0</v>
      </c>
      <c r="BL206" s="18" t="s">
        <v>148</v>
      </c>
      <c r="BM206" s="224" t="s">
        <v>1737</v>
      </c>
    </row>
    <row r="207" s="1" customFormat="1" ht="16.5" customHeight="1">
      <c r="B207" s="39"/>
      <c r="C207" s="259" t="s">
        <v>297</v>
      </c>
      <c r="D207" s="259" t="s">
        <v>195</v>
      </c>
      <c r="E207" s="260" t="s">
        <v>1373</v>
      </c>
      <c r="F207" s="261" t="s">
        <v>1374</v>
      </c>
      <c r="G207" s="262" t="s">
        <v>309</v>
      </c>
      <c r="H207" s="263">
        <v>3</v>
      </c>
      <c r="I207" s="264"/>
      <c r="J207" s="265">
        <f>ROUND(I207*H207,2)</f>
        <v>0</v>
      </c>
      <c r="K207" s="261" t="s">
        <v>147</v>
      </c>
      <c r="L207" s="266"/>
      <c r="M207" s="267" t="s">
        <v>19</v>
      </c>
      <c r="N207" s="268" t="s">
        <v>48</v>
      </c>
      <c r="O207" s="84"/>
      <c r="P207" s="222">
        <f>O207*H207</f>
        <v>0</v>
      </c>
      <c r="Q207" s="222">
        <v>0.010999999999999999</v>
      </c>
      <c r="R207" s="222">
        <f>Q207*H207</f>
        <v>0.033000000000000002</v>
      </c>
      <c r="S207" s="222">
        <v>0</v>
      </c>
      <c r="T207" s="223">
        <f>S207*H207</f>
        <v>0</v>
      </c>
      <c r="AR207" s="224" t="s">
        <v>189</v>
      </c>
      <c r="AT207" s="224" t="s">
        <v>195</v>
      </c>
      <c r="AU207" s="224" t="s">
        <v>87</v>
      </c>
      <c r="AY207" s="18" t="s">
        <v>141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8" t="s">
        <v>85</v>
      </c>
      <c r="BK207" s="225">
        <f>ROUND(I207*H207,2)</f>
        <v>0</v>
      </c>
      <c r="BL207" s="18" t="s">
        <v>148</v>
      </c>
      <c r="BM207" s="224" t="s">
        <v>1738</v>
      </c>
    </row>
    <row r="208" s="11" customFormat="1" ht="22.8" customHeight="1">
      <c r="B208" s="197"/>
      <c r="C208" s="198"/>
      <c r="D208" s="199" t="s">
        <v>76</v>
      </c>
      <c r="E208" s="211" t="s">
        <v>561</v>
      </c>
      <c r="F208" s="211" t="s">
        <v>562</v>
      </c>
      <c r="G208" s="198"/>
      <c r="H208" s="198"/>
      <c r="I208" s="201"/>
      <c r="J208" s="212">
        <f>BK208</f>
        <v>0</v>
      </c>
      <c r="K208" s="198"/>
      <c r="L208" s="203"/>
      <c r="M208" s="204"/>
      <c r="N208" s="205"/>
      <c r="O208" s="205"/>
      <c r="P208" s="206">
        <f>P209</f>
        <v>0</v>
      </c>
      <c r="Q208" s="205"/>
      <c r="R208" s="206">
        <f>R209</f>
        <v>0</v>
      </c>
      <c r="S208" s="205"/>
      <c r="T208" s="207">
        <f>T209</f>
        <v>0</v>
      </c>
      <c r="AR208" s="208" t="s">
        <v>85</v>
      </c>
      <c r="AT208" s="209" t="s">
        <v>76</v>
      </c>
      <c r="AU208" s="209" t="s">
        <v>85</v>
      </c>
      <c r="AY208" s="208" t="s">
        <v>141</v>
      </c>
      <c r="BK208" s="210">
        <f>BK209</f>
        <v>0</v>
      </c>
    </row>
    <row r="209" s="1" customFormat="1" ht="48" customHeight="1">
      <c r="B209" s="39"/>
      <c r="C209" s="213" t="s">
        <v>302</v>
      </c>
      <c r="D209" s="213" t="s">
        <v>143</v>
      </c>
      <c r="E209" s="214" t="s">
        <v>1739</v>
      </c>
      <c r="F209" s="215" t="s">
        <v>1740</v>
      </c>
      <c r="G209" s="216" t="s">
        <v>222</v>
      </c>
      <c r="H209" s="217">
        <v>81.951999999999998</v>
      </c>
      <c r="I209" s="218"/>
      <c r="J209" s="219">
        <f>ROUND(I209*H209,2)</f>
        <v>0</v>
      </c>
      <c r="K209" s="215" t="s">
        <v>147</v>
      </c>
      <c r="L209" s="44"/>
      <c r="M209" s="220" t="s">
        <v>19</v>
      </c>
      <c r="N209" s="221" t="s">
        <v>48</v>
      </c>
      <c r="O209" s="84"/>
      <c r="P209" s="222">
        <f>O209*H209</f>
        <v>0</v>
      </c>
      <c r="Q209" s="222">
        <v>0</v>
      </c>
      <c r="R209" s="222">
        <f>Q209*H209</f>
        <v>0</v>
      </c>
      <c r="S209" s="222">
        <v>0</v>
      </c>
      <c r="T209" s="223">
        <f>S209*H209</f>
        <v>0</v>
      </c>
      <c r="AR209" s="224" t="s">
        <v>148</v>
      </c>
      <c r="AT209" s="224" t="s">
        <v>143</v>
      </c>
      <c r="AU209" s="224" t="s">
        <v>87</v>
      </c>
      <c r="AY209" s="18" t="s">
        <v>141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18" t="s">
        <v>85</v>
      </c>
      <c r="BK209" s="225">
        <f>ROUND(I209*H209,2)</f>
        <v>0</v>
      </c>
      <c r="BL209" s="18" t="s">
        <v>148</v>
      </c>
      <c r="BM209" s="224" t="s">
        <v>1741</v>
      </c>
    </row>
    <row r="210" s="11" customFormat="1" ht="25.92" customHeight="1">
      <c r="B210" s="197"/>
      <c r="C210" s="198"/>
      <c r="D210" s="199" t="s">
        <v>76</v>
      </c>
      <c r="E210" s="200" t="s">
        <v>567</v>
      </c>
      <c r="F210" s="200" t="s">
        <v>568</v>
      </c>
      <c r="G210" s="198"/>
      <c r="H210" s="198"/>
      <c r="I210" s="201"/>
      <c r="J210" s="202">
        <f>BK210</f>
        <v>0</v>
      </c>
      <c r="K210" s="198"/>
      <c r="L210" s="203"/>
      <c r="M210" s="204"/>
      <c r="N210" s="205"/>
      <c r="O210" s="205"/>
      <c r="P210" s="206">
        <f>P211+P222</f>
        <v>0</v>
      </c>
      <c r="Q210" s="205"/>
      <c r="R210" s="206">
        <f>R211+R222</f>
        <v>4.8924683499999997</v>
      </c>
      <c r="S210" s="205"/>
      <c r="T210" s="207">
        <f>T211+T222</f>
        <v>0</v>
      </c>
      <c r="AR210" s="208" t="s">
        <v>87</v>
      </c>
      <c r="AT210" s="209" t="s">
        <v>76</v>
      </c>
      <c r="AU210" s="209" t="s">
        <v>77</v>
      </c>
      <c r="AY210" s="208" t="s">
        <v>141</v>
      </c>
      <c r="BK210" s="210">
        <f>BK211+BK222</f>
        <v>0</v>
      </c>
    </row>
    <row r="211" s="11" customFormat="1" ht="22.8" customHeight="1">
      <c r="B211" s="197"/>
      <c r="C211" s="198"/>
      <c r="D211" s="199" t="s">
        <v>76</v>
      </c>
      <c r="E211" s="211" t="s">
        <v>569</v>
      </c>
      <c r="F211" s="211" t="s">
        <v>570</v>
      </c>
      <c r="G211" s="198"/>
      <c r="H211" s="198"/>
      <c r="I211" s="201"/>
      <c r="J211" s="212">
        <f>BK211</f>
        <v>0</v>
      </c>
      <c r="K211" s="198"/>
      <c r="L211" s="203"/>
      <c r="M211" s="204"/>
      <c r="N211" s="205"/>
      <c r="O211" s="205"/>
      <c r="P211" s="206">
        <f>SUM(P212:P221)</f>
        <v>0</v>
      </c>
      <c r="Q211" s="205"/>
      <c r="R211" s="206">
        <f>SUM(R212:R221)</f>
        <v>0.071374999999999994</v>
      </c>
      <c r="S211" s="205"/>
      <c r="T211" s="207">
        <f>SUM(T212:T221)</f>
        <v>0</v>
      </c>
      <c r="AR211" s="208" t="s">
        <v>87</v>
      </c>
      <c r="AT211" s="209" t="s">
        <v>76</v>
      </c>
      <c r="AU211" s="209" t="s">
        <v>85</v>
      </c>
      <c r="AY211" s="208" t="s">
        <v>141</v>
      </c>
      <c r="BK211" s="210">
        <f>SUM(BK212:BK221)</f>
        <v>0</v>
      </c>
    </row>
    <row r="212" s="1" customFormat="1" ht="36" customHeight="1">
      <c r="B212" s="39"/>
      <c r="C212" s="213" t="s">
        <v>7</v>
      </c>
      <c r="D212" s="213" t="s">
        <v>143</v>
      </c>
      <c r="E212" s="214" t="s">
        <v>572</v>
      </c>
      <c r="F212" s="215" t="s">
        <v>573</v>
      </c>
      <c r="G212" s="216" t="s">
        <v>192</v>
      </c>
      <c r="H212" s="217">
        <v>15</v>
      </c>
      <c r="I212" s="218"/>
      <c r="J212" s="219">
        <f>ROUND(I212*H212,2)</f>
        <v>0</v>
      </c>
      <c r="K212" s="215" t="s">
        <v>147</v>
      </c>
      <c r="L212" s="44"/>
      <c r="M212" s="220" t="s">
        <v>19</v>
      </c>
      <c r="N212" s="221" t="s">
        <v>48</v>
      </c>
      <c r="O212" s="84"/>
      <c r="P212" s="222">
        <f>O212*H212</f>
        <v>0</v>
      </c>
      <c r="Q212" s="222">
        <v>0</v>
      </c>
      <c r="R212" s="222">
        <f>Q212*H212</f>
        <v>0</v>
      </c>
      <c r="S212" s="222">
        <v>0</v>
      </c>
      <c r="T212" s="223">
        <f>S212*H212</f>
        <v>0</v>
      </c>
      <c r="AR212" s="224" t="s">
        <v>248</v>
      </c>
      <c r="AT212" s="224" t="s">
        <v>143</v>
      </c>
      <c r="AU212" s="224" t="s">
        <v>87</v>
      </c>
      <c r="AY212" s="18" t="s">
        <v>141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8" t="s">
        <v>85</v>
      </c>
      <c r="BK212" s="225">
        <f>ROUND(I212*H212,2)</f>
        <v>0</v>
      </c>
      <c r="BL212" s="18" t="s">
        <v>248</v>
      </c>
      <c r="BM212" s="224" t="s">
        <v>1742</v>
      </c>
    </row>
    <row r="213" s="12" customFormat="1">
      <c r="B213" s="226"/>
      <c r="C213" s="227"/>
      <c r="D213" s="228" t="s">
        <v>150</v>
      </c>
      <c r="E213" s="229" t="s">
        <v>19</v>
      </c>
      <c r="F213" s="230" t="s">
        <v>1743</v>
      </c>
      <c r="G213" s="227"/>
      <c r="H213" s="231">
        <v>10</v>
      </c>
      <c r="I213" s="232"/>
      <c r="J213" s="227"/>
      <c r="K213" s="227"/>
      <c r="L213" s="233"/>
      <c r="M213" s="234"/>
      <c r="N213" s="235"/>
      <c r="O213" s="235"/>
      <c r="P213" s="235"/>
      <c r="Q213" s="235"/>
      <c r="R213" s="235"/>
      <c r="S213" s="235"/>
      <c r="T213" s="236"/>
      <c r="AT213" s="237" t="s">
        <v>150</v>
      </c>
      <c r="AU213" s="237" t="s">
        <v>87</v>
      </c>
      <c r="AV213" s="12" t="s">
        <v>87</v>
      </c>
      <c r="AW213" s="12" t="s">
        <v>36</v>
      </c>
      <c r="AX213" s="12" t="s">
        <v>77</v>
      </c>
      <c r="AY213" s="237" t="s">
        <v>141</v>
      </c>
    </row>
    <row r="214" s="12" customFormat="1">
      <c r="B214" s="226"/>
      <c r="C214" s="227"/>
      <c r="D214" s="228" t="s">
        <v>150</v>
      </c>
      <c r="E214" s="229" t="s">
        <v>19</v>
      </c>
      <c r="F214" s="230" t="s">
        <v>1744</v>
      </c>
      <c r="G214" s="227"/>
      <c r="H214" s="231">
        <v>5</v>
      </c>
      <c r="I214" s="232"/>
      <c r="J214" s="227"/>
      <c r="K214" s="227"/>
      <c r="L214" s="233"/>
      <c r="M214" s="234"/>
      <c r="N214" s="235"/>
      <c r="O214" s="235"/>
      <c r="P214" s="235"/>
      <c r="Q214" s="235"/>
      <c r="R214" s="235"/>
      <c r="S214" s="235"/>
      <c r="T214" s="236"/>
      <c r="AT214" s="237" t="s">
        <v>150</v>
      </c>
      <c r="AU214" s="237" t="s">
        <v>87</v>
      </c>
      <c r="AV214" s="12" t="s">
        <v>87</v>
      </c>
      <c r="AW214" s="12" t="s">
        <v>36</v>
      </c>
      <c r="AX214" s="12" t="s">
        <v>77</v>
      </c>
      <c r="AY214" s="237" t="s">
        <v>141</v>
      </c>
    </row>
    <row r="215" s="13" customFormat="1">
      <c r="B215" s="238"/>
      <c r="C215" s="239"/>
      <c r="D215" s="228" t="s">
        <v>150</v>
      </c>
      <c r="E215" s="240" t="s">
        <v>19</v>
      </c>
      <c r="F215" s="241" t="s">
        <v>152</v>
      </c>
      <c r="G215" s="239"/>
      <c r="H215" s="242">
        <v>15</v>
      </c>
      <c r="I215" s="243"/>
      <c r="J215" s="239"/>
      <c r="K215" s="239"/>
      <c r="L215" s="244"/>
      <c r="M215" s="245"/>
      <c r="N215" s="246"/>
      <c r="O215" s="246"/>
      <c r="P215" s="246"/>
      <c r="Q215" s="246"/>
      <c r="R215" s="246"/>
      <c r="S215" s="246"/>
      <c r="T215" s="247"/>
      <c r="AT215" s="248" t="s">
        <v>150</v>
      </c>
      <c r="AU215" s="248" t="s">
        <v>87</v>
      </c>
      <c r="AV215" s="13" t="s">
        <v>148</v>
      </c>
      <c r="AW215" s="13" t="s">
        <v>36</v>
      </c>
      <c r="AX215" s="13" t="s">
        <v>85</v>
      </c>
      <c r="AY215" s="248" t="s">
        <v>141</v>
      </c>
    </row>
    <row r="216" s="1" customFormat="1" ht="16.5" customHeight="1">
      <c r="B216" s="39"/>
      <c r="C216" s="259" t="s">
        <v>311</v>
      </c>
      <c r="D216" s="259" t="s">
        <v>195</v>
      </c>
      <c r="E216" s="260" t="s">
        <v>577</v>
      </c>
      <c r="F216" s="261" t="s">
        <v>578</v>
      </c>
      <c r="G216" s="262" t="s">
        <v>222</v>
      </c>
      <c r="H216" s="263">
        <v>0.0050000000000000001</v>
      </c>
      <c r="I216" s="264"/>
      <c r="J216" s="265">
        <f>ROUND(I216*H216,2)</f>
        <v>0</v>
      </c>
      <c r="K216" s="261" t="s">
        <v>147</v>
      </c>
      <c r="L216" s="266"/>
      <c r="M216" s="267" t="s">
        <v>19</v>
      </c>
      <c r="N216" s="268" t="s">
        <v>48</v>
      </c>
      <c r="O216" s="84"/>
      <c r="P216" s="222">
        <f>O216*H216</f>
        <v>0</v>
      </c>
      <c r="Q216" s="222">
        <v>1</v>
      </c>
      <c r="R216" s="222">
        <f>Q216*H216</f>
        <v>0.0050000000000000001</v>
      </c>
      <c r="S216" s="222">
        <v>0</v>
      </c>
      <c r="T216" s="223">
        <f>S216*H216</f>
        <v>0</v>
      </c>
      <c r="AR216" s="224" t="s">
        <v>377</v>
      </c>
      <c r="AT216" s="224" t="s">
        <v>195</v>
      </c>
      <c r="AU216" s="224" t="s">
        <v>87</v>
      </c>
      <c r="AY216" s="18" t="s">
        <v>141</v>
      </c>
      <c r="BE216" s="225">
        <f>IF(N216="základní",J216,0)</f>
        <v>0</v>
      </c>
      <c r="BF216" s="225">
        <f>IF(N216="snížená",J216,0)</f>
        <v>0</v>
      </c>
      <c r="BG216" s="225">
        <f>IF(N216="zákl. přenesená",J216,0)</f>
        <v>0</v>
      </c>
      <c r="BH216" s="225">
        <f>IF(N216="sníž. přenesená",J216,0)</f>
        <v>0</v>
      </c>
      <c r="BI216" s="225">
        <f>IF(N216="nulová",J216,0)</f>
        <v>0</v>
      </c>
      <c r="BJ216" s="18" t="s">
        <v>85</v>
      </c>
      <c r="BK216" s="225">
        <f>ROUND(I216*H216,2)</f>
        <v>0</v>
      </c>
      <c r="BL216" s="18" t="s">
        <v>248</v>
      </c>
      <c r="BM216" s="224" t="s">
        <v>1745</v>
      </c>
    </row>
    <row r="217" s="12" customFormat="1">
      <c r="B217" s="226"/>
      <c r="C217" s="227"/>
      <c r="D217" s="228" t="s">
        <v>150</v>
      </c>
      <c r="E217" s="227"/>
      <c r="F217" s="230" t="s">
        <v>1746</v>
      </c>
      <c r="G217" s="227"/>
      <c r="H217" s="231">
        <v>0.0050000000000000001</v>
      </c>
      <c r="I217" s="232"/>
      <c r="J217" s="227"/>
      <c r="K217" s="227"/>
      <c r="L217" s="233"/>
      <c r="M217" s="234"/>
      <c r="N217" s="235"/>
      <c r="O217" s="235"/>
      <c r="P217" s="235"/>
      <c r="Q217" s="235"/>
      <c r="R217" s="235"/>
      <c r="S217" s="235"/>
      <c r="T217" s="236"/>
      <c r="AT217" s="237" t="s">
        <v>150</v>
      </c>
      <c r="AU217" s="237" t="s">
        <v>87</v>
      </c>
      <c r="AV217" s="12" t="s">
        <v>87</v>
      </c>
      <c r="AW217" s="12" t="s">
        <v>4</v>
      </c>
      <c r="AX217" s="12" t="s">
        <v>85</v>
      </c>
      <c r="AY217" s="237" t="s">
        <v>141</v>
      </c>
    </row>
    <row r="218" s="1" customFormat="1" ht="24" customHeight="1">
      <c r="B218" s="39"/>
      <c r="C218" s="213" t="s">
        <v>315</v>
      </c>
      <c r="D218" s="213" t="s">
        <v>143</v>
      </c>
      <c r="E218" s="214" t="s">
        <v>594</v>
      </c>
      <c r="F218" s="215" t="s">
        <v>595</v>
      </c>
      <c r="G218" s="216" t="s">
        <v>192</v>
      </c>
      <c r="H218" s="217">
        <v>15</v>
      </c>
      <c r="I218" s="218"/>
      <c r="J218" s="219">
        <f>ROUND(I218*H218,2)</f>
        <v>0</v>
      </c>
      <c r="K218" s="215" t="s">
        <v>147</v>
      </c>
      <c r="L218" s="44"/>
      <c r="M218" s="220" t="s">
        <v>19</v>
      </c>
      <c r="N218" s="221" t="s">
        <v>48</v>
      </c>
      <c r="O218" s="84"/>
      <c r="P218" s="222">
        <f>O218*H218</f>
        <v>0</v>
      </c>
      <c r="Q218" s="222">
        <v>0.00040000000000000002</v>
      </c>
      <c r="R218" s="222">
        <f>Q218*H218</f>
        <v>0.0060000000000000001</v>
      </c>
      <c r="S218" s="222">
        <v>0</v>
      </c>
      <c r="T218" s="223">
        <f>S218*H218</f>
        <v>0</v>
      </c>
      <c r="AR218" s="224" t="s">
        <v>248</v>
      </c>
      <c r="AT218" s="224" t="s">
        <v>143</v>
      </c>
      <c r="AU218" s="224" t="s">
        <v>87</v>
      </c>
      <c r="AY218" s="18" t="s">
        <v>141</v>
      </c>
      <c r="BE218" s="225">
        <f>IF(N218="základní",J218,0)</f>
        <v>0</v>
      </c>
      <c r="BF218" s="225">
        <f>IF(N218="snížená",J218,0)</f>
        <v>0</v>
      </c>
      <c r="BG218" s="225">
        <f>IF(N218="zákl. přenesená",J218,0)</f>
        <v>0</v>
      </c>
      <c r="BH218" s="225">
        <f>IF(N218="sníž. přenesená",J218,0)</f>
        <v>0</v>
      </c>
      <c r="BI218" s="225">
        <f>IF(N218="nulová",J218,0)</f>
        <v>0</v>
      </c>
      <c r="BJ218" s="18" t="s">
        <v>85</v>
      </c>
      <c r="BK218" s="225">
        <f>ROUND(I218*H218,2)</f>
        <v>0</v>
      </c>
      <c r="BL218" s="18" t="s">
        <v>248</v>
      </c>
      <c r="BM218" s="224" t="s">
        <v>1747</v>
      </c>
    </row>
    <row r="219" s="1" customFormat="1" ht="24" customHeight="1">
      <c r="B219" s="39"/>
      <c r="C219" s="259" t="s">
        <v>323</v>
      </c>
      <c r="D219" s="259" t="s">
        <v>195</v>
      </c>
      <c r="E219" s="260" t="s">
        <v>598</v>
      </c>
      <c r="F219" s="261" t="s">
        <v>599</v>
      </c>
      <c r="G219" s="262" t="s">
        <v>192</v>
      </c>
      <c r="H219" s="263">
        <v>17.25</v>
      </c>
      <c r="I219" s="264"/>
      <c r="J219" s="265">
        <f>ROUND(I219*H219,2)</f>
        <v>0</v>
      </c>
      <c r="K219" s="261" t="s">
        <v>147</v>
      </c>
      <c r="L219" s="266"/>
      <c r="M219" s="267" t="s">
        <v>19</v>
      </c>
      <c r="N219" s="268" t="s">
        <v>48</v>
      </c>
      <c r="O219" s="84"/>
      <c r="P219" s="222">
        <f>O219*H219</f>
        <v>0</v>
      </c>
      <c r="Q219" s="222">
        <v>0.0035000000000000001</v>
      </c>
      <c r="R219" s="222">
        <f>Q219*H219</f>
        <v>0.060374999999999998</v>
      </c>
      <c r="S219" s="222">
        <v>0</v>
      </c>
      <c r="T219" s="223">
        <f>S219*H219</f>
        <v>0</v>
      </c>
      <c r="AR219" s="224" t="s">
        <v>377</v>
      </c>
      <c r="AT219" s="224" t="s">
        <v>195</v>
      </c>
      <c r="AU219" s="224" t="s">
        <v>87</v>
      </c>
      <c r="AY219" s="18" t="s">
        <v>141</v>
      </c>
      <c r="BE219" s="225">
        <f>IF(N219="základní",J219,0)</f>
        <v>0</v>
      </c>
      <c r="BF219" s="225">
        <f>IF(N219="snížená",J219,0)</f>
        <v>0</v>
      </c>
      <c r="BG219" s="225">
        <f>IF(N219="zákl. přenesená",J219,0)</f>
        <v>0</v>
      </c>
      <c r="BH219" s="225">
        <f>IF(N219="sníž. přenesená",J219,0)</f>
        <v>0</v>
      </c>
      <c r="BI219" s="225">
        <f>IF(N219="nulová",J219,0)</f>
        <v>0</v>
      </c>
      <c r="BJ219" s="18" t="s">
        <v>85</v>
      </c>
      <c r="BK219" s="225">
        <f>ROUND(I219*H219,2)</f>
        <v>0</v>
      </c>
      <c r="BL219" s="18" t="s">
        <v>248</v>
      </c>
      <c r="BM219" s="224" t="s">
        <v>1748</v>
      </c>
    </row>
    <row r="220" s="12" customFormat="1">
      <c r="B220" s="226"/>
      <c r="C220" s="227"/>
      <c r="D220" s="228" t="s">
        <v>150</v>
      </c>
      <c r="E220" s="227"/>
      <c r="F220" s="230" t="s">
        <v>1749</v>
      </c>
      <c r="G220" s="227"/>
      <c r="H220" s="231">
        <v>17.25</v>
      </c>
      <c r="I220" s="232"/>
      <c r="J220" s="227"/>
      <c r="K220" s="227"/>
      <c r="L220" s="233"/>
      <c r="M220" s="234"/>
      <c r="N220" s="235"/>
      <c r="O220" s="235"/>
      <c r="P220" s="235"/>
      <c r="Q220" s="235"/>
      <c r="R220" s="235"/>
      <c r="S220" s="235"/>
      <c r="T220" s="236"/>
      <c r="AT220" s="237" t="s">
        <v>150</v>
      </c>
      <c r="AU220" s="237" t="s">
        <v>87</v>
      </c>
      <c r="AV220" s="12" t="s">
        <v>87</v>
      </c>
      <c r="AW220" s="12" t="s">
        <v>4</v>
      </c>
      <c r="AX220" s="12" t="s">
        <v>85</v>
      </c>
      <c r="AY220" s="237" t="s">
        <v>141</v>
      </c>
    </row>
    <row r="221" s="1" customFormat="1" ht="36" customHeight="1">
      <c r="B221" s="39"/>
      <c r="C221" s="213" t="s">
        <v>329</v>
      </c>
      <c r="D221" s="213" t="s">
        <v>143</v>
      </c>
      <c r="E221" s="214" t="s">
        <v>619</v>
      </c>
      <c r="F221" s="215" t="s">
        <v>620</v>
      </c>
      <c r="G221" s="216" t="s">
        <v>621</v>
      </c>
      <c r="H221" s="280"/>
      <c r="I221" s="218"/>
      <c r="J221" s="219">
        <f>ROUND(I221*H221,2)</f>
        <v>0</v>
      </c>
      <c r="K221" s="215" t="s">
        <v>147</v>
      </c>
      <c r="L221" s="44"/>
      <c r="M221" s="220" t="s">
        <v>19</v>
      </c>
      <c r="N221" s="221" t="s">
        <v>48</v>
      </c>
      <c r="O221" s="84"/>
      <c r="P221" s="222">
        <f>O221*H221</f>
        <v>0</v>
      </c>
      <c r="Q221" s="222">
        <v>0</v>
      </c>
      <c r="R221" s="222">
        <f>Q221*H221</f>
        <v>0</v>
      </c>
      <c r="S221" s="222">
        <v>0</v>
      </c>
      <c r="T221" s="223">
        <f>S221*H221</f>
        <v>0</v>
      </c>
      <c r="AR221" s="224" t="s">
        <v>248</v>
      </c>
      <c r="AT221" s="224" t="s">
        <v>143</v>
      </c>
      <c r="AU221" s="224" t="s">
        <v>87</v>
      </c>
      <c r="AY221" s="18" t="s">
        <v>141</v>
      </c>
      <c r="BE221" s="225">
        <f>IF(N221="základní",J221,0)</f>
        <v>0</v>
      </c>
      <c r="BF221" s="225">
        <f>IF(N221="snížená",J221,0)</f>
        <v>0</v>
      </c>
      <c r="BG221" s="225">
        <f>IF(N221="zákl. přenesená",J221,0)</f>
        <v>0</v>
      </c>
      <c r="BH221" s="225">
        <f>IF(N221="sníž. přenesená",J221,0)</f>
        <v>0</v>
      </c>
      <c r="BI221" s="225">
        <f>IF(N221="nulová",J221,0)</f>
        <v>0</v>
      </c>
      <c r="BJ221" s="18" t="s">
        <v>85</v>
      </c>
      <c r="BK221" s="225">
        <f>ROUND(I221*H221,2)</f>
        <v>0</v>
      </c>
      <c r="BL221" s="18" t="s">
        <v>248</v>
      </c>
      <c r="BM221" s="224" t="s">
        <v>1750</v>
      </c>
    </row>
    <row r="222" s="11" customFormat="1" ht="22.8" customHeight="1">
      <c r="B222" s="197"/>
      <c r="C222" s="198"/>
      <c r="D222" s="199" t="s">
        <v>76</v>
      </c>
      <c r="E222" s="211" t="s">
        <v>687</v>
      </c>
      <c r="F222" s="211" t="s">
        <v>688</v>
      </c>
      <c r="G222" s="198"/>
      <c r="H222" s="198"/>
      <c r="I222" s="201"/>
      <c r="J222" s="212">
        <f>BK222</f>
        <v>0</v>
      </c>
      <c r="K222" s="198"/>
      <c r="L222" s="203"/>
      <c r="M222" s="204"/>
      <c r="N222" s="205"/>
      <c r="O222" s="205"/>
      <c r="P222" s="206">
        <f>SUM(P223:P255)</f>
        <v>0</v>
      </c>
      <c r="Q222" s="205"/>
      <c r="R222" s="206">
        <f>SUM(R223:R255)</f>
        <v>4.8210933499999999</v>
      </c>
      <c r="S222" s="205"/>
      <c r="T222" s="207">
        <f>SUM(T223:T255)</f>
        <v>0</v>
      </c>
      <c r="AR222" s="208" t="s">
        <v>87</v>
      </c>
      <c r="AT222" s="209" t="s">
        <v>76</v>
      </c>
      <c r="AU222" s="209" t="s">
        <v>85</v>
      </c>
      <c r="AY222" s="208" t="s">
        <v>141</v>
      </c>
      <c r="BK222" s="210">
        <f>SUM(BK223:BK255)</f>
        <v>0</v>
      </c>
    </row>
    <row r="223" s="1" customFormat="1" ht="36" customHeight="1">
      <c r="B223" s="39"/>
      <c r="C223" s="213" t="s">
        <v>333</v>
      </c>
      <c r="D223" s="213" t="s">
        <v>143</v>
      </c>
      <c r="E223" s="214" t="s">
        <v>690</v>
      </c>
      <c r="F223" s="215" t="s">
        <v>691</v>
      </c>
      <c r="G223" s="216" t="s">
        <v>146</v>
      </c>
      <c r="H223" s="217">
        <v>8.6170000000000009</v>
      </c>
      <c r="I223" s="218"/>
      <c r="J223" s="219">
        <f>ROUND(I223*H223,2)</f>
        <v>0</v>
      </c>
      <c r="K223" s="215" t="s">
        <v>147</v>
      </c>
      <c r="L223" s="44"/>
      <c r="M223" s="220" t="s">
        <v>19</v>
      </c>
      <c r="N223" s="221" t="s">
        <v>48</v>
      </c>
      <c r="O223" s="84"/>
      <c r="P223" s="222">
        <f>O223*H223</f>
        <v>0</v>
      </c>
      <c r="Q223" s="222">
        <v>0.00189</v>
      </c>
      <c r="R223" s="222">
        <f>Q223*H223</f>
        <v>0.016286130000000003</v>
      </c>
      <c r="S223" s="222">
        <v>0</v>
      </c>
      <c r="T223" s="223">
        <f>S223*H223</f>
        <v>0</v>
      </c>
      <c r="AR223" s="224" t="s">
        <v>248</v>
      </c>
      <c r="AT223" s="224" t="s">
        <v>143</v>
      </c>
      <c r="AU223" s="224" t="s">
        <v>87</v>
      </c>
      <c r="AY223" s="18" t="s">
        <v>141</v>
      </c>
      <c r="BE223" s="225">
        <f>IF(N223="základní",J223,0)</f>
        <v>0</v>
      </c>
      <c r="BF223" s="225">
        <f>IF(N223="snížená",J223,0)</f>
        <v>0</v>
      </c>
      <c r="BG223" s="225">
        <f>IF(N223="zákl. přenesená",J223,0)</f>
        <v>0</v>
      </c>
      <c r="BH223" s="225">
        <f>IF(N223="sníž. přenesená",J223,0)</f>
        <v>0</v>
      </c>
      <c r="BI223" s="225">
        <f>IF(N223="nulová",J223,0)</f>
        <v>0</v>
      </c>
      <c r="BJ223" s="18" t="s">
        <v>85</v>
      </c>
      <c r="BK223" s="225">
        <f>ROUND(I223*H223,2)</f>
        <v>0</v>
      </c>
      <c r="BL223" s="18" t="s">
        <v>248</v>
      </c>
      <c r="BM223" s="224" t="s">
        <v>1751</v>
      </c>
    </row>
    <row r="224" s="12" customFormat="1">
      <c r="B224" s="226"/>
      <c r="C224" s="227"/>
      <c r="D224" s="228" t="s">
        <v>150</v>
      </c>
      <c r="E224" s="229" t="s">
        <v>19</v>
      </c>
      <c r="F224" s="230" t="s">
        <v>1752</v>
      </c>
      <c r="G224" s="227"/>
      <c r="H224" s="231">
        <v>6.3620000000000001</v>
      </c>
      <c r="I224" s="232"/>
      <c r="J224" s="227"/>
      <c r="K224" s="227"/>
      <c r="L224" s="233"/>
      <c r="M224" s="234"/>
      <c r="N224" s="235"/>
      <c r="O224" s="235"/>
      <c r="P224" s="235"/>
      <c r="Q224" s="235"/>
      <c r="R224" s="235"/>
      <c r="S224" s="235"/>
      <c r="T224" s="236"/>
      <c r="AT224" s="237" t="s">
        <v>150</v>
      </c>
      <c r="AU224" s="237" t="s">
        <v>87</v>
      </c>
      <c r="AV224" s="12" t="s">
        <v>87</v>
      </c>
      <c r="AW224" s="12" t="s">
        <v>36</v>
      </c>
      <c r="AX224" s="12" t="s">
        <v>77</v>
      </c>
      <c r="AY224" s="237" t="s">
        <v>141</v>
      </c>
    </row>
    <row r="225" s="12" customFormat="1">
      <c r="B225" s="226"/>
      <c r="C225" s="227"/>
      <c r="D225" s="228" t="s">
        <v>150</v>
      </c>
      <c r="E225" s="229" t="s">
        <v>19</v>
      </c>
      <c r="F225" s="230" t="s">
        <v>1753</v>
      </c>
      <c r="G225" s="227"/>
      <c r="H225" s="231">
        <v>2.2549999999999999</v>
      </c>
      <c r="I225" s="232"/>
      <c r="J225" s="227"/>
      <c r="K225" s="227"/>
      <c r="L225" s="233"/>
      <c r="M225" s="234"/>
      <c r="N225" s="235"/>
      <c r="O225" s="235"/>
      <c r="P225" s="235"/>
      <c r="Q225" s="235"/>
      <c r="R225" s="235"/>
      <c r="S225" s="235"/>
      <c r="T225" s="236"/>
      <c r="AT225" s="237" t="s">
        <v>150</v>
      </c>
      <c r="AU225" s="237" t="s">
        <v>87</v>
      </c>
      <c r="AV225" s="12" t="s">
        <v>87</v>
      </c>
      <c r="AW225" s="12" t="s">
        <v>36</v>
      </c>
      <c r="AX225" s="12" t="s">
        <v>77</v>
      </c>
      <c r="AY225" s="237" t="s">
        <v>141</v>
      </c>
    </row>
    <row r="226" s="13" customFormat="1">
      <c r="B226" s="238"/>
      <c r="C226" s="239"/>
      <c r="D226" s="228" t="s">
        <v>150</v>
      </c>
      <c r="E226" s="240" t="s">
        <v>19</v>
      </c>
      <c r="F226" s="241" t="s">
        <v>152</v>
      </c>
      <c r="G226" s="239"/>
      <c r="H226" s="242">
        <v>8.6170000000000009</v>
      </c>
      <c r="I226" s="243"/>
      <c r="J226" s="239"/>
      <c r="K226" s="239"/>
      <c r="L226" s="244"/>
      <c r="M226" s="245"/>
      <c r="N226" s="246"/>
      <c r="O226" s="246"/>
      <c r="P226" s="246"/>
      <c r="Q226" s="246"/>
      <c r="R226" s="246"/>
      <c r="S226" s="246"/>
      <c r="T226" s="247"/>
      <c r="AT226" s="248" t="s">
        <v>150</v>
      </c>
      <c r="AU226" s="248" t="s">
        <v>87</v>
      </c>
      <c r="AV226" s="13" t="s">
        <v>148</v>
      </c>
      <c r="AW226" s="13" t="s">
        <v>36</v>
      </c>
      <c r="AX226" s="13" t="s">
        <v>85</v>
      </c>
      <c r="AY226" s="248" t="s">
        <v>141</v>
      </c>
    </row>
    <row r="227" s="1" customFormat="1" ht="36" customHeight="1">
      <c r="B227" s="39"/>
      <c r="C227" s="213" t="s">
        <v>339</v>
      </c>
      <c r="D227" s="213" t="s">
        <v>143</v>
      </c>
      <c r="E227" s="214" t="s">
        <v>1754</v>
      </c>
      <c r="F227" s="215" t="s">
        <v>1755</v>
      </c>
      <c r="G227" s="216" t="s">
        <v>192</v>
      </c>
      <c r="H227" s="217">
        <v>152.5</v>
      </c>
      <c r="I227" s="218"/>
      <c r="J227" s="219">
        <f>ROUND(I227*H227,2)</f>
        <v>0</v>
      </c>
      <c r="K227" s="215" t="s">
        <v>147</v>
      </c>
      <c r="L227" s="44"/>
      <c r="M227" s="220" t="s">
        <v>19</v>
      </c>
      <c r="N227" s="221" t="s">
        <v>48</v>
      </c>
      <c r="O227" s="84"/>
      <c r="P227" s="222">
        <f>O227*H227</f>
        <v>0</v>
      </c>
      <c r="Q227" s="222">
        <v>0</v>
      </c>
      <c r="R227" s="222">
        <f>Q227*H227</f>
        <v>0</v>
      </c>
      <c r="S227" s="222">
        <v>0</v>
      </c>
      <c r="T227" s="223">
        <f>S227*H227</f>
        <v>0</v>
      </c>
      <c r="AR227" s="224" t="s">
        <v>248</v>
      </c>
      <c r="AT227" s="224" t="s">
        <v>143</v>
      </c>
      <c r="AU227" s="224" t="s">
        <v>87</v>
      </c>
      <c r="AY227" s="18" t="s">
        <v>141</v>
      </c>
      <c r="BE227" s="225">
        <f>IF(N227="základní",J227,0)</f>
        <v>0</v>
      </c>
      <c r="BF227" s="225">
        <f>IF(N227="snížená",J227,0)</f>
        <v>0</v>
      </c>
      <c r="BG227" s="225">
        <f>IF(N227="zákl. přenesená",J227,0)</f>
        <v>0</v>
      </c>
      <c r="BH227" s="225">
        <f>IF(N227="sníž. přenesená",J227,0)</f>
        <v>0</v>
      </c>
      <c r="BI227" s="225">
        <f>IF(N227="nulová",J227,0)</f>
        <v>0</v>
      </c>
      <c r="BJ227" s="18" t="s">
        <v>85</v>
      </c>
      <c r="BK227" s="225">
        <f>ROUND(I227*H227,2)</f>
        <v>0</v>
      </c>
      <c r="BL227" s="18" t="s">
        <v>248</v>
      </c>
      <c r="BM227" s="224" t="s">
        <v>1756</v>
      </c>
    </row>
    <row r="228" s="12" customFormat="1">
      <c r="B228" s="226"/>
      <c r="C228" s="227"/>
      <c r="D228" s="228" t="s">
        <v>150</v>
      </c>
      <c r="E228" s="229" t="s">
        <v>19</v>
      </c>
      <c r="F228" s="230" t="s">
        <v>1757</v>
      </c>
      <c r="G228" s="227"/>
      <c r="H228" s="231">
        <v>152.5</v>
      </c>
      <c r="I228" s="232"/>
      <c r="J228" s="227"/>
      <c r="K228" s="227"/>
      <c r="L228" s="233"/>
      <c r="M228" s="234"/>
      <c r="N228" s="235"/>
      <c r="O228" s="235"/>
      <c r="P228" s="235"/>
      <c r="Q228" s="235"/>
      <c r="R228" s="235"/>
      <c r="S228" s="235"/>
      <c r="T228" s="236"/>
      <c r="AT228" s="237" t="s">
        <v>150</v>
      </c>
      <c r="AU228" s="237" t="s">
        <v>87</v>
      </c>
      <c r="AV228" s="12" t="s">
        <v>87</v>
      </c>
      <c r="AW228" s="12" t="s">
        <v>36</v>
      </c>
      <c r="AX228" s="12" t="s">
        <v>77</v>
      </c>
      <c r="AY228" s="237" t="s">
        <v>141</v>
      </c>
    </row>
    <row r="229" s="13" customFormat="1">
      <c r="B229" s="238"/>
      <c r="C229" s="239"/>
      <c r="D229" s="228" t="s">
        <v>150</v>
      </c>
      <c r="E229" s="240" t="s">
        <v>19</v>
      </c>
      <c r="F229" s="241" t="s">
        <v>152</v>
      </c>
      <c r="G229" s="239"/>
      <c r="H229" s="242">
        <v>152.5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AT229" s="248" t="s">
        <v>150</v>
      </c>
      <c r="AU229" s="248" t="s">
        <v>87</v>
      </c>
      <c r="AV229" s="13" t="s">
        <v>148</v>
      </c>
      <c r="AW229" s="13" t="s">
        <v>36</v>
      </c>
      <c r="AX229" s="13" t="s">
        <v>85</v>
      </c>
      <c r="AY229" s="248" t="s">
        <v>141</v>
      </c>
    </row>
    <row r="230" s="1" customFormat="1" ht="24" customHeight="1">
      <c r="B230" s="39"/>
      <c r="C230" s="259" t="s">
        <v>347</v>
      </c>
      <c r="D230" s="259" t="s">
        <v>195</v>
      </c>
      <c r="E230" s="260" t="s">
        <v>1758</v>
      </c>
      <c r="F230" s="261" t="s">
        <v>1759</v>
      </c>
      <c r="G230" s="262" t="s">
        <v>192</v>
      </c>
      <c r="H230" s="263">
        <v>164.69999999999999</v>
      </c>
      <c r="I230" s="264"/>
      <c r="J230" s="265">
        <f>ROUND(I230*H230,2)</f>
        <v>0</v>
      </c>
      <c r="K230" s="261" t="s">
        <v>19</v>
      </c>
      <c r="L230" s="266"/>
      <c r="M230" s="267" t="s">
        <v>19</v>
      </c>
      <c r="N230" s="268" t="s">
        <v>48</v>
      </c>
      <c r="O230" s="84"/>
      <c r="P230" s="222">
        <f>O230*H230</f>
        <v>0</v>
      </c>
      <c r="Q230" s="222">
        <v>0</v>
      </c>
      <c r="R230" s="222">
        <f>Q230*H230</f>
        <v>0</v>
      </c>
      <c r="S230" s="222">
        <v>0</v>
      </c>
      <c r="T230" s="223">
        <f>S230*H230</f>
        <v>0</v>
      </c>
      <c r="AR230" s="224" t="s">
        <v>377</v>
      </c>
      <c r="AT230" s="224" t="s">
        <v>195</v>
      </c>
      <c r="AU230" s="224" t="s">
        <v>87</v>
      </c>
      <c r="AY230" s="18" t="s">
        <v>141</v>
      </c>
      <c r="BE230" s="225">
        <f>IF(N230="základní",J230,0)</f>
        <v>0</v>
      </c>
      <c r="BF230" s="225">
        <f>IF(N230="snížená",J230,0)</f>
        <v>0</v>
      </c>
      <c r="BG230" s="225">
        <f>IF(N230="zákl. přenesená",J230,0)</f>
        <v>0</v>
      </c>
      <c r="BH230" s="225">
        <f>IF(N230="sníž. přenesená",J230,0)</f>
        <v>0</v>
      </c>
      <c r="BI230" s="225">
        <f>IF(N230="nulová",J230,0)</f>
        <v>0</v>
      </c>
      <c r="BJ230" s="18" t="s">
        <v>85</v>
      </c>
      <c r="BK230" s="225">
        <f>ROUND(I230*H230,2)</f>
        <v>0</v>
      </c>
      <c r="BL230" s="18" t="s">
        <v>248</v>
      </c>
      <c r="BM230" s="224" t="s">
        <v>1760</v>
      </c>
    </row>
    <row r="231" s="12" customFormat="1">
      <c r="B231" s="226"/>
      <c r="C231" s="227"/>
      <c r="D231" s="228" t="s">
        <v>150</v>
      </c>
      <c r="E231" s="227"/>
      <c r="F231" s="230" t="s">
        <v>1761</v>
      </c>
      <c r="G231" s="227"/>
      <c r="H231" s="231">
        <v>164.69999999999999</v>
      </c>
      <c r="I231" s="232"/>
      <c r="J231" s="227"/>
      <c r="K231" s="227"/>
      <c r="L231" s="233"/>
      <c r="M231" s="234"/>
      <c r="N231" s="235"/>
      <c r="O231" s="235"/>
      <c r="P231" s="235"/>
      <c r="Q231" s="235"/>
      <c r="R231" s="235"/>
      <c r="S231" s="235"/>
      <c r="T231" s="236"/>
      <c r="AT231" s="237" t="s">
        <v>150</v>
      </c>
      <c r="AU231" s="237" t="s">
        <v>87</v>
      </c>
      <c r="AV231" s="12" t="s">
        <v>87</v>
      </c>
      <c r="AW231" s="12" t="s">
        <v>4</v>
      </c>
      <c r="AX231" s="12" t="s">
        <v>85</v>
      </c>
      <c r="AY231" s="237" t="s">
        <v>141</v>
      </c>
    </row>
    <row r="232" s="1" customFormat="1" ht="24" customHeight="1">
      <c r="B232" s="39"/>
      <c r="C232" s="213" t="s">
        <v>356</v>
      </c>
      <c r="D232" s="213" t="s">
        <v>143</v>
      </c>
      <c r="E232" s="214" t="s">
        <v>1762</v>
      </c>
      <c r="F232" s="215" t="s">
        <v>1763</v>
      </c>
      <c r="G232" s="216" t="s">
        <v>192</v>
      </c>
      <c r="H232" s="217">
        <v>85.400000000000006</v>
      </c>
      <c r="I232" s="218"/>
      <c r="J232" s="219">
        <f>ROUND(I232*H232,2)</f>
        <v>0</v>
      </c>
      <c r="K232" s="215" t="s">
        <v>147</v>
      </c>
      <c r="L232" s="44"/>
      <c r="M232" s="220" t="s">
        <v>19</v>
      </c>
      <c r="N232" s="221" t="s">
        <v>48</v>
      </c>
      <c r="O232" s="84"/>
      <c r="P232" s="222">
        <f>O232*H232</f>
        <v>0</v>
      </c>
      <c r="Q232" s="222">
        <v>0</v>
      </c>
      <c r="R232" s="222">
        <f>Q232*H232</f>
        <v>0</v>
      </c>
      <c r="S232" s="222">
        <v>0</v>
      </c>
      <c r="T232" s="223">
        <f>S232*H232</f>
        <v>0</v>
      </c>
      <c r="AR232" s="224" t="s">
        <v>248</v>
      </c>
      <c r="AT232" s="224" t="s">
        <v>143</v>
      </c>
      <c r="AU232" s="224" t="s">
        <v>87</v>
      </c>
      <c r="AY232" s="18" t="s">
        <v>141</v>
      </c>
      <c r="BE232" s="225">
        <f>IF(N232="základní",J232,0)</f>
        <v>0</v>
      </c>
      <c r="BF232" s="225">
        <f>IF(N232="snížená",J232,0)</f>
        <v>0</v>
      </c>
      <c r="BG232" s="225">
        <f>IF(N232="zákl. přenesená",J232,0)</f>
        <v>0</v>
      </c>
      <c r="BH232" s="225">
        <f>IF(N232="sníž. přenesená",J232,0)</f>
        <v>0</v>
      </c>
      <c r="BI232" s="225">
        <f>IF(N232="nulová",J232,0)</f>
        <v>0</v>
      </c>
      <c r="BJ232" s="18" t="s">
        <v>85</v>
      </c>
      <c r="BK232" s="225">
        <f>ROUND(I232*H232,2)</f>
        <v>0</v>
      </c>
      <c r="BL232" s="18" t="s">
        <v>248</v>
      </c>
      <c r="BM232" s="224" t="s">
        <v>1764</v>
      </c>
    </row>
    <row r="233" s="12" customFormat="1">
      <c r="B233" s="226"/>
      <c r="C233" s="227"/>
      <c r="D233" s="228" t="s">
        <v>150</v>
      </c>
      <c r="E233" s="229" t="s">
        <v>19</v>
      </c>
      <c r="F233" s="230" t="s">
        <v>1765</v>
      </c>
      <c r="G233" s="227"/>
      <c r="H233" s="231">
        <v>85.400000000000006</v>
      </c>
      <c r="I233" s="232"/>
      <c r="J233" s="227"/>
      <c r="K233" s="227"/>
      <c r="L233" s="233"/>
      <c r="M233" s="234"/>
      <c r="N233" s="235"/>
      <c r="O233" s="235"/>
      <c r="P233" s="235"/>
      <c r="Q233" s="235"/>
      <c r="R233" s="235"/>
      <c r="S233" s="235"/>
      <c r="T233" s="236"/>
      <c r="AT233" s="237" t="s">
        <v>150</v>
      </c>
      <c r="AU233" s="237" t="s">
        <v>87</v>
      </c>
      <c r="AV233" s="12" t="s">
        <v>87</v>
      </c>
      <c r="AW233" s="12" t="s">
        <v>36</v>
      </c>
      <c r="AX233" s="12" t="s">
        <v>77</v>
      </c>
      <c r="AY233" s="237" t="s">
        <v>141</v>
      </c>
    </row>
    <row r="234" s="13" customFormat="1">
      <c r="B234" s="238"/>
      <c r="C234" s="239"/>
      <c r="D234" s="228" t="s">
        <v>150</v>
      </c>
      <c r="E234" s="240" t="s">
        <v>19</v>
      </c>
      <c r="F234" s="241" t="s">
        <v>1766</v>
      </c>
      <c r="G234" s="239"/>
      <c r="H234" s="242">
        <v>85.400000000000006</v>
      </c>
      <c r="I234" s="243"/>
      <c r="J234" s="239"/>
      <c r="K234" s="239"/>
      <c r="L234" s="244"/>
      <c r="M234" s="245"/>
      <c r="N234" s="246"/>
      <c r="O234" s="246"/>
      <c r="P234" s="246"/>
      <c r="Q234" s="246"/>
      <c r="R234" s="246"/>
      <c r="S234" s="246"/>
      <c r="T234" s="247"/>
      <c r="AT234" s="248" t="s">
        <v>150</v>
      </c>
      <c r="AU234" s="248" t="s">
        <v>87</v>
      </c>
      <c r="AV234" s="13" t="s">
        <v>148</v>
      </c>
      <c r="AW234" s="13" t="s">
        <v>36</v>
      </c>
      <c r="AX234" s="13" t="s">
        <v>85</v>
      </c>
      <c r="AY234" s="248" t="s">
        <v>141</v>
      </c>
    </row>
    <row r="235" s="1" customFormat="1" ht="24" customHeight="1">
      <c r="B235" s="39"/>
      <c r="C235" s="259" t="s">
        <v>362</v>
      </c>
      <c r="D235" s="259" t="s">
        <v>195</v>
      </c>
      <c r="E235" s="260" t="s">
        <v>1767</v>
      </c>
      <c r="F235" s="261" t="s">
        <v>1768</v>
      </c>
      <c r="G235" s="262" t="s">
        <v>146</v>
      </c>
      <c r="H235" s="263">
        <v>2.2549999999999999</v>
      </c>
      <c r="I235" s="264"/>
      <c r="J235" s="265">
        <f>ROUND(I235*H235,2)</f>
        <v>0</v>
      </c>
      <c r="K235" s="261" t="s">
        <v>147</v>
      </c>
      <c r="L235" s="266"/>
      <c r="M235" s="267" t="s">
        <v>19</v>
      </c>
      <c r="N235" s="268" t="s">
        <v>48</v>
      </c>
      <c r="O235" s="84"/>
      <c r="P235" s="222">
        <f>O235*H235</f>
        <v>0</v>
      </c>
      <c r="Q235" s="222">
        <v>0.55000000000000004</v>
      </c>
      <c r="R235" s="222">
        <f>Q235*H235</f>
        <v>1.2402500000000001</v>
      </c>
      <c r="S235" s="222">
        <v>0</v>
      </c>
      <c r="T235" s="223">
        <f>S235*H235</f>
        <v>0</v>
      </c>
      <c r="AR235" s="224" t="s">
        <v>377</v>
      </c>
      <c r="AT235" s="224" t="s">
        <v>195</v>
      </c>
      <c r="AU235" s="224" t="s">
        <v>87</v>
      </c>
      <c r="AY235" s="18" t="s">
        <v>141</v>
      </c>
      <c r="BE235" s="225">
        <f>IF(N235="základní",J235,0)</f>
        <v>0</v>
      </c>
      <c r="BF235" s="225">
        <f>IF(N235="snížená",J235,0)</f>
        <v>0</v>
      </c>
      <c r="BG235" s="225">
        <f>IF(N235="zákl. přenesená",J235,0)</f>
        <v>0</v>
      </c>
      <c r="BH235" s="225">
        <f>IF(N235="sníž. přenesená",J235,0)</f>
        <v>0</v>
      </c>
      <c r="BI235" s="225">
        <f>IF(N235="nulová",J235,0)</f>
        <v>0</v>
      </c>
      <c r="BJ235" s="18" t="s">
        <v>85</v>
      </c>
      <c r="BK235" s="225">
        <f>ROUND(I235*H235,2)</f>
        <v>0</v>
      </c>
      <c r="BL235" s="18" t="s">
        <v>248</v>
      </c>
      <c r="BM235" s="224" t="s">
        <v>1769</v>
      </c>
    </row>
    <row r="236" s="12" customFormat="1">
      <c r="B236" s="226"/>
      <c r="C236" s="227"/>
      <c r="D236" s="228" t="s">
        <v>150</v>
      </c>
      <c r="E236" s="229" t="s">
        <v>19</v>
      </c>
      <c r="F236" s="230" t="s">
        <v>1770</v>
      </c>
      <c r="G236" s="227"/>
      <c r="H236" s="231">
        <v>2.0499999999999998</v>
      </c>
      <c r="I236" s="232"/>
      <c r="J236" s="227"/>
      <c r="K236" s="227"/>
      <c r="L236" s="233"/>
      <c r="M236" s="234"/>
      <c r="N236" s="235"/>
      <c r="O236" s="235"/>
      <c r="P236" s="235"/>
      <c r="Q236" s="235"/>
      <c r="R236" s="235"/>
      <c r="S236" s="235"/>
      <c r="T236" s="236"/>
      <c r="AT236" s="237" t="s">
        <v>150</v>
      </c>
      <c r="AU236" s="237" t="s">
        <v>87</v>
      </c>
      <c r="AV236" s="12" t="s">
        <v>87</v>
      </c>
      <c r="AW236" s="12" t="s">
        <v>36</v>
      </c>
      <c r="AX236" s="12" t="s">
        <v>85</v>
      </c>
      <c r="AY236" s="237" t="s">
        <v>141</v>
      </c>
    </row>
    <row r="237" s="13" customFormat="1">
      <c r="B237" s="238"/>
      <c r="C237" s="239"/>
      <c r="D237" s="228" t="s">
        <v>150</v>
      </c>
      <c r="E237" s="240" t="s">
        <v>19</v>
      </c>
      <c r="F237" s="241" t="s">
        <v>152</v>
      </c>
      <c r="G237" s="239"/>
      <c r="H237" s="242">
        <v>2.0499999999999998</v>
      </c>
      <c r="I237" s="243"/>
      <c r="J237" s="239"/>
      <c r="K237" s="239"/>
      <c r="L237" s="244"/>
      <c r="M237" s="245"/>
      <c r="N237" s="246"/>
      <c r="O237" s="246"/>
      <c r="P237" s="246"/>
      <c r="Q237" s="246"/>
      <c r="R237" s="246"/>
      <c r="S237" s="246"/>
      <c r="T237" s="247"/>
      <c r="AT237" s="248" t="s">
        <v>150</v>
      </c>
      <c r="AU237" s="248" t="s">
        <v>87</v>
      </c>
      <c r="AV237" s="13" t="s">
        <v>148</v>
      </c>
      <c r="AW237" s="13" t="s">
        <v>36</v>
      </c>
      <c r="AX237" s="13" t="s">
        <v>77</v>
      </c>
      <c r="AY237" s="248" t="s">
        <v>141</v>
      </c>
    </row>
    <row r="238" s="12" customFormat="1">
      <c r="B238" s="226"/>
      <c r="C238" s="227"/>
      <c r="D238" s="228" t="s">
        <v>150</v>
      </c>
      <c r="E238" s="227"/>
      <c r="F238" s="230" t="s">
        <v>1771</v>
      </c>
      <c r="G238" s="227"/>
      <c r="H238" s="231">
        <v>2.2549999999999999</v>
      </c>
      <c r="I238" s="232"/>
      <c r="J238" s="227"/>
      <c r="K238" s="227"/>
      <c r="L238" s="233"/>
      <c r="M238" s="234"/>
      <c r="N238" s="235"/>
      <c r="O238" s="235"/>
      <c r="P238" s="235"/>
      <c r="Q238" s="235"/>
      <c r="R238" s="235"/>
      <c r="S238" s="235"/>
      <c r="T238" s="236"/>
      <c r="AT238" s="237" t="s">
        <v>150</v>
      </c>
      <c r="AU238" s="237" t="s">
        <v>87</v>
      </c>
      <c r="AV238" s="12" t="s">
        <v>87</v>
      </c>
      <c r="AW238" s="12" t="s">
        <v>4</v>
      </c>
      <c r="AX238" s="12" t="s">
        <v>85</v>
      </c>
      <c r="AY238" s="237" t="s">
        <v>141</v>
      </c>
    </row>
    <row r="239" s="1" customFormat="1" ht="24" customHeight="1">
      <c r="B239" s="39"/>
      <c r="C239" s="213" t="s">
        <v>370</v>
      </c>
      <c r="D239" s="213" t="s">
        <v>143</v>
      </c>
      <c r="E239" s="214" t="s">
        <v>1772</v>
      </c>
      <c r="F239" s="215" t="s">
        <v>1773</v>
      </c>
      <c r="G239" s="216" t="s">
        <v>192</v>
      </c>
      <c r="H239" s="217">
        <v>237.90000000000001</v>
      </c>
      <c r="I239" s="218"/>
      <c r="J239" s="219">
        <f>ROUND(I239*H239,2)</f>
        <v>0</v>
      </c>
      <c r="K239" s="215" t="s">
        <v>147</v>
      </c>
      <c r="L239" s="44"/>
      <c r="M239" s="220" t="s">
        <v>19</v>
      </c>
      <c r="N239" s="221" t="s">
        <v>48</v>
      </c>
      <c r="O239" s="84"/>
      <c r="P239" s="222">
        <f>O239*H239</f>
        <v>0</v>
      </c>
      <c r="Q239" s="222">
        <v>0.00020000000000000001</v>
      </c>
      <c r="R239" s="222">
        <f>Q239*H239</f>
        <v>0.047580000000000004</v>
      </c>
      <c r="S239" s="222">
        <v>0</v>
      </c>
      <c r="T239" s="223">
        <f>S239*H239</f>
        <v>0</v>
      </c>
      <c r="AR239" s="224" t="s">
        <v>248</v>
      </c>
      <c r="AT239" s="224" t="s">
        <v>143</v>
      </c>
      <c r="AU239" s="224" t="s">
        <v>87</v>
      </c>
      <c r="AY239" s="18" t="s">
        <v>141</v>
      </c>
      <c r="BE239" s="225">
        <f>IF(N239="základní",J239,0)</f>
        <v>0</v>
      </c>
      <c r="BF239" s="225">
        <f>IF(N239="snížená",J239,0)</f>
        <v>0</v>
      </c>
      <c r="BG239" s="225">
        <f>IF(N239="zákl. přenesená",J239,0)</f>
        <v>0</v>
      </c>
      <c r="BH239" s="225">
        <f>IF(N239="sníž. přenesená",J239,0)</f>
        <v>0</v>
      </c>
      <c r="BI239" s="225">
        <f>IF(N239="nulová",J239,0)</f>
        <v>0</v>
      </c>
      <c r="BJ239" s="18" t="s">
        <v>85</v>
      </c>
      <c r="BK239" s="225">
        <f>ROUND(I239*H239,2)</f>
        <v>0</v>
      </c>
      <c r="BL239" s="18" t="s">
        <v>248</v>
      </c>
      <c r="BM239" s="224" t="s">
        <v>1774</v>
      </c>
    </row>
    <row r="240" s="12" customFormat="1">
      <c r="B240" s="226"/>
      <c r="C240" s="227"/>
      <c r="D240" s="228" t="s">
        <v>150</v>
      </c>
      <c r="E240" s="229" t="s">
        <v>19</v>
      </c>
      <c r="F240" s="230" t="s">
        <v>1775</v>
      </c>
      <c r="G240" s="227"/>
      <c r="H240" s="231">
        <v>152.5</v>
      </c>
      <c r="I240" s="232"/>
      <c r="J240" s="227"/>
      <c r="K240" s="227"/>
      <c r="L240" s="233"/>
      <c r="M240" s="234"/>
      <c r="N240" s="235"/>
      <c r="O240" s="235"/>
      <c r="P240" s="235"/>
      <c r="Q240" s="235"/>
      <c r="R240" s="235"/>
      <c r="S240" s="235"/>
      <c r="T240" s="236"/>
      <c r="AT240" s="237" t="s">
        <v>150</v>
      </c>
      <c r="AU240" s="237" t="s">
        <v>87</v>
      </c>
      <c r="AV240" s="12" t="s">
        <v>87</v>
      </c>
      <c r="AW240" s="12" t="s">
        <v>36</v>
      </c>
      <c r="AX240" s="12" t="s">
        <v>77</v>
      </c>
      <c r="AY240" s="237" t="s">
        <v>141</v>
      </c>
    </row>
    <row r="241" s="12" customFormat="1">
      <c r="B241" s="226"/>
      <c r="C241" s="227"/>
      <c r="D241" s="228" t="s">
        <v>150</v>
      </c>
      <c r="E241" s="229" t="s">
        <v>19</v>
      </c>
      <c r="F241" s="230" t="s">
        <v>1776</v>
      </c>
      <c r="G241" s="227"/>
      <c r="H241" s="231">
        <v>85.400000000000006</v>
      </c>
      <c r="I241" s="232"/>
      <c r="J241" s="227"/>
      <c r="K241" s="227"/>
      <c r="L241" s="233"/>
      <c r="M241" s="234"/>
      <c r="N241" s="235"/>
      <c r="O241" s="235"/>
      <c r="P241" s="235"/>
      <c r="Q241" s="235"/>
      <c r="R241" s="235"/>
      <c r="S241" s="235"/>
      <c r="T241" s="236"/>
      <c r="AT241" s="237" t="s">
        <v>150</v>
      </c>
      <c r="AU241" s="237" t="s">
        <v>87</v>
      </c>
      <c r="AV241" s="12" t="s">
        <v>87</v>
      </c>
      <c r="AW241" s="12" t="s">
        <v>36</v>
      </c>
      <c r="AX241" s="12" t="s">
        <v>77</v>
      </c>
      <c r="AY241" s="237" t="s">
        <v>141</v>
      </c>
    </row>
    <row r="242" s="13" customFormat="1">
      <c r="B242" s="238"/>
      <c r="C242" s="239"/>
      <c r="D242" s="228" t="s">
        <v>150</v>
      </c>
      <c r="E242" s="240" t="s">
        <v>19</v>
      </c>
      <c r="F242" s="241" t="s">
        <v>152</v>
      </c>
      <c r="G242" s="239"/>
      <c r="H242" s="242">
        <v>237.90000000000001</v>
      </c>
      <c r="I242" s="243"/>
      <c r="J242" s="239"/>
      <c r="K242" s="239"/>
      <c r="L242" s="244"/>
      <c r="M242" s="245"/>
      <c r="N242" s="246"/>
      <c r="O242" s="246"/>
      <c r="P242" s="246"/>
      <c r="Q242" s="246"/>
      <c r="R242" s="246"/>
      <c r="S242" s="246"/>
      <c r="T242" s="247"/>
      <c r="AT242" s="248" t="s">
        <v>150</v>
      </c>
      <c r="AU242" s="248" t="s">
        <v>87</v>
      </c>
      <c r="AV242" s="13" t="s">
        <v>148</v>
      </c>
      <c r="AW242" s="13" t="s">
        <v>36</v>
      </c>
      <c r="AX242" s="13" t="s">
        <v>85</v>
      </c>
      <c r="AY242" s="248" t="s">
        <v>141</v>
      </c>
    </row>
    <row r="243" s="1" customFormat="1" ht="36" customHeight="1">
      <c r="B243" s="39"/>
      <c r="C243" s="213" t="s">
        <v>377</v>
      </c>
      <c r="D243" s="213" t="s">
        <v>143</v>
      </c>
      <c r="E243" s="214" t="s">
        <v>1777</v>
      </c>
      <c r="F243" s="215" t="s">
        <v>1778</v>
      </c>
      <c r="G243" s="216" t="s">
        <v>305</v>
      </c>
      <c r="H243" s="217">
        <v>50</v>
      </c>
      <c r="I243" s="218"/>
      <c r="J243" s="219">
        <f>ROUND(I243*H243,2)</f>
        <v>0</v>
      </c>
      <c r="K243" s="215" t="s">
        <v>147</v>
      </c>
      <c r="L243" s="44"/>
      <c r="M243" s="220" t="s">
        <v>19</v>
      </c>
      <c r="N243" s="221" t="s">
        <v>48</v>
      </c>
      <c r="O243" s="84"/>
      <c r="P243" s="222">
        <f>O243*H243</f>
        <v>0</v>
      </c>
      <c r="Q243" s="222">
        <v>0</v>
      </c>
      <c r="R243" s="222">
        <f>Q243*H243</f>
        <v>0</v>
      </c>
      <c r="S243" s="222">
        <v>0</v>
      </c>
      <c r="T243" s="223">
        <f>S243*H243</f>
        <v>0</v>
      </c>
      <c r="AR243" s="224" t="s">
        <v>248</v>
      </c>
      <c r="AT243" s="224" t="s">
        <v>143</v>
      </c>
      <c r="AU243" s="224" t="s">
        <v>87</v>
      </c>
      <c r="AY243" s="18" t="s">
        <v>141</v>
      </c>
      <c r="BE243" s="225">
        <f>IF(N243="základní",J243,0)</f>
        <v>0</v>
      </c>
      <c r="BF243" s="225">
        <f>IF(N243="snížená",J243,0)</f>
        <v>0</v>
      </c>
      <c r="BG243" s="225">
        <f>IF(N243="zákl. přenesená",J243,0)</f>
        <v>0</v>
      </c>
      <c r="BH243" s="225">
        <f>IF(N243="sníž. přenesená",J243,0)</f>
        <v>0</v>
      </c>
      <c r="BI243" s="225">
        <f>IF(N243="nulová",J243,0)</f>
        <v>0</v>
      </c>
      <c r="BJ243" s="18" t="s">
        <v>85</v>
      </c>
      <c r="BK243" s="225">
        <f>ROUND(I243*H243,2)</f>
        <v>0</v>
      </c>
      <c r="BL243" s="18" t="s">
        <v>248</v>
      </c>
      <c r="BM243" s="224" t="s">
        <v>1779</v>
      </c>
    </row>
    <row r="244" s="12" customFormat="1">
      <c r="B244" s="226"/>
      <c r="C244" s="227"/>
      <c r="D244" s="228" t="s">
        <v>150</v>
      </c>
      <c r="E244" s="229" t="s">
        <v>19</v>
      </c>
      <c r="F244" s="230" t="s">
        <v>1780</v>
      </c>
      <c r="G244" s="227"/>
      <c r="H244" s="231">
        <v>50</v>
      </c>
      <c r="I244" s="232"/>
      <c r="J244" s="227"/>
      <c r="K244" s="227"/>
      <c r="L244" s="233"/>
      <c r="M244" s="234"/>
      <c r="N244" s="235"/>
      <c r="O244" s="235"/>
      <c r="P244" s="235"/>
      <c r="Q244" s="235"/>
      <c r="R244" s="235"/>
      <c r="S244" s="235"/>
      <c r="T244" s="236"/>
      <c r="AT244" s="237" t="s">
        <v>150</v>
      </c>
      <c r="AU244" s="237" t="s">
        <v>87</v>
      </c>
      <c r="AV244" s="12" t="s">
        <v>87</v>
      </c>
      <c r="AW244" s="12" t="s">
        <v>36</v>
      </c>
      <c r="AX244" s="12" t="s">
        <v>77</v>
      </c>
      <c r="AY244" s="237" t="s">
        <v>141</v>
      </c>
    </row>
    <row r="245" s="13" customFormat="1">
      <c r="B245" s="238"/>
      <c r="C245" s="239"/>
      <c r="D245" s="228" t="s">
        <v>150</v>
      </c>
      <c r="E245" s="240" t="s">
        <v>19</v>
      </c>
      <c r="F245" s="241" t="s">
        <v>152</v>
      </c>
      <c r="G245" s="239"/>
      <c r="H245" s="242">
        <v>50</v>
      </c>
      <c r="I245" s="243"/>
      <c r="J245" s="239"/>
      <c r="K245" s="239"/>
      <c r="L245" s="244"/>
      <c r="M245" s="245"/>
      <c r="N245" s="246"/>
      <c r="O245" s="246"/>
      <c r="P245" s="246"/>
      <c r="Q245" s="246"/>
      <c r="R245" s="246"/>
      <c r="S245" s="246"/>
      <c r="T245" s="247"/>
      <c r="AT245" s="248" t="s">
        <v>150</v>
      </c>
      <c r="AU245" s="248" t="s">
        <v>87</v>
      </c>
      <c r="AV245" s="13" t="s">
        <v>148</v>
      </c>
      <c r="AW245" s="13" t="s">
        <v>36</v>
      </c>
      <c r="AX245" s="13" t="s">
        <v>85</v>
      </c>
      <c r="AY245" s="248" t="s">
        <v>141</v>
      </c>
    </row>
    <row r="246" s="1" customFormat="1" ht="36" customHeight="1">
      <c r="B246" s="39"/>
      <c r="C246" s="213" t="s">
        <v>381</v>
      </c>
      <c r="D246" s="213" t="s">
        <v>143</v>
      </c>
      <c r="E246" s="214" t="s">
        <v>1781</v>
      </c>
      <c r="F246" s="215" t="s">
        <v>1782</v>
      </c>
      <c r="G246" s="216" t="s">
        <v>305</v>
      </c>
      <c r="H246" s="217">
        <v>252</v>
      </c>
      <c r="I246" s="218"/>
      <c r="J246" s="219">
        <f>ROUND(I246*H246,2)</f>
        <v>0</v>
      </c>
      <c r="K246" s="215" t="s">
        <v>147</v>
      </c>
      <c r="L246" s="44"/>
      <c r="M246" s="220" t="s">
        <v>19</v>
      </c>
      <c r="N246" s="221" t="s">
        <v>48</v>
      </c>
      <c r="O246" s="84"/>
      <c r="P246" s="222">
        <f>O246*H246</f>
        <v>0</v>
      </c>
      <c r="Q246" s="222">
        <v>0</v>
      </c>
      <c r="R246" s="222">
        <f>Q246*H246</f>
        <v>0</v>
      </c>
      <c r="S246" s="222">
        <v>0</v>
      </c>
      <c r="T246" s="223">
        <f>S246*H246</f>
        <v>0</v>
      </c>
      <c r="AR246" s="224" t="s">
        <v>248</v>
      </c>
      <c r="AT246" s="224" t="s">
        <v>143</v>
      </c>
      <c r="AU246" s="224" t="s">
        <v>87</v>
      </c>
      <c r="AY246" s="18" t="s">
        <v>141</v>
      </c>
      <c r="BE246" s="225">
        <f>IF(N246="základní",J246,0)</f>
        <v>0</v>
      </c>
      <c r="BF246" s="225">
        <f>IF(N246="snížená",J246,0)</f>
        <v>0</v>
      </c>
      <c r="BG246" s="225">
        <f>IF(N246="zákl. přenesená",J246,0)</f>
        <v>0</v>
      </c>
      <c r="BH246" s="225">
        <f>IF(N246="sníž. přenesená",J246,0)</f>
        <v>0</v>
      </c>
      <c r="BI246" s="225">
        <f>IF(N246="nulová",J246,0)</f>
        <v>0</v>
      </c>
      <c r="BJ246" s="18" t="s">
        <v>85</v>
      </c>
      <c r="BK246" s="225">
        <f>ROUND(I246*H246,2)</f>
        <v>0</v>
      </c>
      <c r="BL246" s="18" t="s">
        <v>248</v>
      </c>
      <c r="BM246" s="224" t="s">
        <v>1783</v>
      </c>
    </row>
    <row r="247" s="12" customFormat="1">
      <c r="B247" s="226"/>
      <c r="C247" s="227"/>
      <c r="D247" s="228" t="s">
        <v>150</v>
      </c>
      <c r="E247" s="229" t="s">
        <v>19</v>
      </c>
      <c r="F247" s="230" t="s">
        <v>1784</v>
      </c>
      <c r="G247" s="227"/>
      <c r="H247" s="231">
        <v>252</v>
      </c>
      <c r="I247" s="232"/>
      <c r="J247" s="227"/>
      <c r="K247" s="227"/>
      <c r="L247" s="233"/>
      <c r="M247" s="234"/>
      <c r="N247" s="235"/>
      <c r="O247" s="235"/>
      <c r="P247" s="235"/>
      <c r="Q247" s="235"/>
      <c r="R247" s="235"/>
      <c r="S247" s="235"/>
      <c r="T247" s="236"/>
      <c r="AT247" s="237" t="s">
        <v>150</v>
      </c>
      <c r="AU247" s="237" t="s">
        <v>87</v>
      </c>
      <c r="AV247" s="12" t="s">
        <v>87</v>
      </c>
      <c r="AW247" s="12" t="s">
        <v>36</v>
      </c>
      <c r="AX247" s="12" t="s">
        <v>77</v>
      </c>
      <c r="AY247" s="237" t="s">
        <v>141</v>
      </c>
    </row>
    <row r="248" s="13" customFormat="1">
      <c r="B248" s="238"/>
      <c r="C248" s="239"/>
      <c r="D248" s="228" t="s">
        <v>150</v>
      </c>
      <c r="E248" s="240" t="s">
        <v>19</v>
      </c>
      <c r="F248" s="241" t="s">
        <v>152</v>
      </c>
      <c r="G248" s="239"/>
      <c r="H248" s="242">
        <v>252</v>
      </c>
      <c r="I248" s="243"/>
      <c r="J248" s="239"/>
      <c r="K248" s="239"/>
      <c r="L248" s="244"/>
      <c r="M248" s="245"/>
      <c r="N248" s="246"/>
      <c r="O248" s="246"/>
      <c r="P248" s="246"/>
      <c r="Q248" s="246"/>
      <c r="R248" s="246"/>
      <c r="S248" s="246"/>
      <c r="T248" s="247"/>
      <c r="AT248" s="248" t="s">
        <v>150</v>
      </c>
      <c r="AU248" s="248" t="s">
        <v>87</v>
      </c>
      <c r="AV248" s="13" t="s">
        <v>148</v>
      </c>
      <c r="AW248" s="13" t="s">
        <v>36</v>
      </c>
      <c r="AX248" s="13" t="s">
        <v>85</v>
      </c>
      <c r="AY248" s="248" t="s">
        <v>141</v>
      </c>
    </row>
    <row r="249" s="1" customFormat="1" ht="16.5" customHeight="1">
      <c r="B249" s="39"/>
      <c r="C249" s="259" t="s">
        <v>392</v>
      </c>
      <c r="D249" s="259" t="s">
        <v>195</v>
      </c>
      <c r="E249" s="260" t="s">
        <v>701</v>
      </c>
      <c r="F249" s="261" t="s">
        <v>702</v>
      </c>
      <c r="G249" s="262" t="s">
        <v>146</v>
      </c>
      <c r="H249" s="263">
        <v>6.3620000000000001</v>
      </c>
      <c r="I249" s="264"/>
      <c r="J249" s="265">
        <f>ROUND(I249*H249,2)</f>
        <v>0</v>
      </c>
      <c r="K249" s="261" t="s">
        <v>147</v>
      </c>
      <c r="L249" s="266"/>
      <c r="M249" s="267" t="s">
        <v>19</v>
      </c>
      <c r="N249" s="268" t="s">
        <v>48</v>
      </c>
      <c r="O249" s="84"/>
      <c r="P249" s="222">
        <f>O249*H249</f>
        <v>0</v>
      </c>
      <c r="Q249" s="222">
        <v>0.55000000000000004</v>
      </c>
      <c r="R249" s="222">
        <f>Q249*H249</f>
        <v>3.4991000000000003</v>
      </c>
      <c r="S249" s="222">
        <v>0</v>
      </c>
      <c r="T249" s="223">
        <f>S249*H249</f>
        <v>0</v>
      </c>
      <c r="AR249" s="224" t="s">
        <v>377</v>
      </c>
      <c r="AT249" s="224" t="s">
        <v>195</v>
      </c>
      <c r="AU249" s="224" t="s">
        <v>87</v>
      </c>
      <c r="AY249" s="18" t="s">
        <v>141</v>
      </c>
      <c r="BE249" s="225">
        <f>IF(N249="základní",J249,0)</f>
        <v>0</v>
      </c>
      <c r="BF249" s="225">
        <f>IF(N249="snížená",J249,0)</f>
        <v>0</v>
      </c>
      <c r="BG249" s="225">
        <f>IF(N249="zákl. přenesená",J249,0)</f>
        <v>0</v>
      </c>
      <c r="BH249" s="225">
        <f>IF(N249="sníž. přenesená",J249,0)</f>
        <v>0</v>
      </c>
      <c r="BI249" s="225">
        <f>IF(N249="nulová",J249,0)</f>
        <v>0</v>
      </c>
      <c r="BJ249" s="18" t="s">
        <v>85</v>
      </c>
      <c r="BK249" s="225">
        <f>ROUND(I249*H249,2)</f>
        <v>0</v>
      </c>
      <c r="BL249" s="18" t="s">
        <v>248</v>
      </c>
      <c r="BM249" s="224" t="s">
        <v>1785</v>
      </c>
    </row>
    <row r="250" s="12" customFormat="1">
      <c r="B250" s="226"/>
      <c r="C250" s="227"/>
      <c r="D250" s="228" t="s">
        <v>150</v>
      </c>
      <c r="E250" s="229" t="s">
        <v>19</v>
      </c>
      <c r="F250" s="230" t="s">
        <v>1786</v>
      </c>
      <c r="G250" s="227"/>
      <c r="H250" s="231">
        <v>5.5439999999999996</v>
      </c>
      <c r="I250" s="232"/>
      <c r="J250" s="227"/>
      <c r="K250" s="227"/>
      <c r="L250" s="233"/>
      <c r="M250" s="234"/>
      <c r="N250" s="235"/>
      <c r="O250" s="235"/>
      <c r="P250" s="235"/>
      <c r="Q250" s="235"/>
      <c r="R250" s="235"/>
      <c r="S250" s="235"/>
      <c r="T250" s="236"/>
      <c r="AT250" s="237" t="s">
        <v>150</v>
      </c>
      <c r="AU250" s="237" t="s">
        <v>87</v>
      </c>
      <c r="AV250" s="12" t="s">
        <v>87</v>
      </c>
      <c r="AW250" s="12" t="s">
        <v>36</v>
      </c>
      <c r="AX250" s="12" t="s">
        <v>77</v>
      </c>
      <c r="AY250" s="237" t="s">
        <v>141</v>
      </c>
    </row>
    <row r="251" s="12" customFormat="1">
      <c r="B251" s="226"/>
      <c r="C251" s="227"/>
      <c r="D251" s="228" t="s">
        <v>150</v>
      </c>
      <c r="E251" s="229" t="s">
        <v>19</v>
      </c>
      <c r="F251" s="230" t="s">
        <v>1787</v>
      </c>
      <c r="G251" s="227"/>
      <c r="H251" s="231">
        <v>0.23999999999999999</v>
      </c>
      <c r="I251" s="232"/>
      <c r="J251" s="227"/>
      <c r="K251" s="227"/>
      <c r="L251" s="233"/>
      <c r="M251" s="234"/>
      <c r="N251" s="235"/>
      <c r="O251" s="235"/>
      <c r="P251" s="235"/>
      <c r="Q251" s="235"/>
      <c r="R251" s="235"/>
      <c r="S251" s="235"/>
      <c r="T251" s="236"/>
      <c r="AT251" s="237" t="s">
        <v>150</v>
      </c>
      <c r="AU251" s="237" t="s">
        <v>87</v>
      </c>
      <c r="AV251" s="12" t="s">
        <v>87</v>
      </c>
      <c r="AW251" s="12" t="s">
        <v>36</v>
      </c>
      <c r="AX251" s="12" t="s">
        <v>77</v>
      </c>
      <c r="AY251" s="237" t="s">
        <v>141</v>
      </c>
    </row>
    <row r="252" s="13" customFormat="1">
      <c r="B252" s="238"/>
      <c r="C252" s="239"/>
      <c r="D252" s="228" t="s">
        <v>150</v>
      </c>
      <c r="E252" s="240" t="s">
        <v>19</v>
      </c>
      <c r="F252" s="241" t="s">
        <v>152</v>
      </c>
      <c r="G252" s="239"/>
      <c r="H252" s="242">
        <v>5.7839999999999998</v>
      </c>
      <c r="I252" s="243"/>
      <c r="J252" s="239"/>
      <c r="K252" s="239"/>
      <c r="L252" s="244"/>
      <c r="M252" s="245"/>
      <c r="N252" s="246"/>
      <c r="O252" s="246"/>
      <c r="P252" s="246"/>
      <c r="Q252" s="246"/>
      <c r="R252" s="246"/>
      <c r="S252" s="246"/>
      <c r="T252" s="247"/>
      <c r="AT252" s="248" t="s">
        <v>150</v>
      </c>
      <c r="AU252" s="248" t="s">
        <v>87</v>
      </c>
      <c r="AV252" s="13" t="s">
        <v>148</v>
      </c>
      <c r="AW252" s="13" t="s">
        <v>36</v>
      </c>
      <c r="AX252" s="13" t="s">
        <v>85</v>
      </c>
      <c r="AY252" s="248" t="s">
        <v>141</v>
      </c>
    </row>
    <row r="253" s="12" customFormat="1">
      <c r="B253" s="226"/>
      <c r="C253" s="227"/>
      <c r="D253" s="228" t="s">
        <v>150</v>
      </c>
      <c r="E253" s="227"/>
      <c r="F253" s="230" t="s">
        <v>1788</v>
      </c>
      <c r="G253" s="227"/>
      <c r="H253" s="231">
        <v>6.3620000000000001</v>
      </c>
      <c r="I253" s="232"/>
      <c r="J253" s="227"/>
      <c r="K253" s="227"/>
      <c r="L253" s="233"/>
      <c r="M253" s="234"/>
      <c r="N253" s="235"/>
      <c r="O253" s="235"/>
      <c r="P253" s="235"/>
      <c r="Q253" s="235"/>
      <c r="R253" s="235"/>
      <c r="S253" s="235"/>
      <c r="T253" s="236"/>
      <c r="AT253" s="237" t="s">
        <v>150</v>
      </c>
      <c r="AU253" s="237" t="s">
        <v>87</v>
      </c>
      <c r="AV253" s="12" t="s">
        <v>87</v>
      </c>
      <c r="AW253" s="12" t="s">
        <v>4</v>
      </c>
      <c r="AX253" s="12" t="s">
        <v>85</v>
      </c>
      <c r="AY253" s="237" t="s">
        <v>141</v>
      </c>
    </row>
    <row r="254" s="1" customFormat="1" ht="24" customHeight="1">
      <c r="B254" s="39"/>
      <c r="C254" s="213" t="s">
        <v>401</v>
      </c>
      <c r="D254" s="213" t="s">
        <v>143</v>
      </c>
      <c r="E254" s="214" t="s">
        <v>1789</v>
      </c>
      <c r="F254" s="215" t="s">
        <v>1790</v>
      </c>
      <c r="G254" s="216" t="s">
        <v>146</v>
      </c>
      <c r="H254" s="217">
        <v>6.3620000000000001</v>
      </c>
      <c r="I254" s="218"/>
      <c r="J254" s="219">
        <f>ROUND(I254*H254,2)</f>
        <v>0</v>
      </c>
      <c r="K254" s="215" t="s">
        <v>147</v>
      </c>
      <c r="L254" s="44"/>
      <c r="M254" s="220" t="s">
        <v>19</v>
      </c>
      <c r="N254" s="221" t="s">
        <v>48</v>
      </c>
      <c r="O254" s="84"/>
      <c r="P254" s="222">
        <f>O254*H254</f>
        <v>0</v>
      </c>
      <c r="Q254" s="222">
        <v>0.00281</v>
      </c>
      <c r="R254" s="222">
        <f>Q254*H254</f>
        <v>0.017877219999999999</v>
      </c>
      <c r="S254" s="222">
        <v>0</v>
      </c>
      <c r="T254" s="223">
        <f>S254*H254</f>
        <v>0</v>
      </c>
      <c r="AR254" s="224" t="s">
        <v>248</v>
      </c>
      <c r="AT254" s="224" t="s">
        <v>143</v>
      </c>
      <c r="AU254" s="224" t="s">
        <v>87</v>
      </c>
      <c r="AY254" s="18" t="s">
        <v>141</v>
      </c>
      <c r="BE254" s="225">
        <f>IF(N254="základní",J254,0)</f>
        <v>0</v>
      </c>
      <c r="BF254" s="225">
        <f>IF(N254="snížená",J254,0)</f>
        <v>0</v>
      </c>
      <c r="BG254" s="225">
        <f>IF(N254="zákl. přenesená",J254,0)</f>
        <v>0</v>
      </c>
      <c r="BH254" s="225">
        <f>IF(N254="sníž. přenesená",J254,0)</f>
        <v>0</v>
      </c>
      <c r="BI254" s="225">
        <f>IF(N254="nulová",J254,0)</f>
        <v>0</v>
      </c>
      <c r="BJ254" s="18" t="s">
        <v>85</v>
      </c>
      <c r="BK254" s="225">
        <f>ROUND(I254*H254,2)</f>
        <v>0</v>
      </c>
      <c r="BL254" s="18" t="s">
        <v>248</v>
      </c>
      <c r="BM254" s="224" t="s">
        <v>1791</v>
      </c>
    </row>
    <row r="255" s="1" customFormat="1" ht="36" customHeight="1">
      <c r="B255" s="39"/>
      <c r="C255" s="213" t="s">
        <v>418</v>
      </c>
      <c r="D255" s="213" t="s">
        <v>143</v>
      </c>
      <c r="E255" s="214" t="s">
        <v>751</v>
      </c>
      <c r="F255" s="215" t="s">
        <v>752</v>
      </c>
      <c r="G255" s="216" t="s">
        <v>621</v>
      </c>
      <c r="H255" s="280"/>
      <c r="I255" s="218"/>
      <c r="J255" s="219">
        <f>ROUND(I255*H255,2)</f>
        <v>0</v>
      </c>
      <c r="K255" s="215" t="s">
        <v>147</v>
      </c>
      <c r="L255" s="44"/>
      <c r="M255" s="220" t="s">
        <v>19</v>
      </c>
      <c r="N255" s="221" t="s">
        <v>48</v>
      </c>
      <c r="O255" s="84"/>
      <c r="P255" s="222">
        <f>O255*H255</f>
        <v>0</v>
      </c>
      <c r="Q255" s="222">
        <v>0</v>
      </c>
      <c r="R255" s="222">
        <f>Q255*H255</f>
        <v>0</v>
      </c>
      <c r="S255" s="222">
        <v>0</v>
      </c>
      <c r="T255" s="223">
        <f>S255*H255</f>
        <v>0</v>
      </c>
      <c r="AR255" s="224" t="s">
        <v>248</v>
      </c>
      <c r="AT255" s="224" t="s">
        <v>143</v>
      </c>
      <c r="AU255" s="224" t="s">
        <v>87</v>
      </c>
      <c r="AY255" s="18" t="s">
        <v>141</v>
      </c>
      <c r="BE255" s="225">
        <f>IF(N255="základní",J255,0)</f>
        <v>0</v>
      </c>
      <c r="BF255" s="225">
        <f>IF(N255="snížená",J255,0)</f>
        <v>0</v>
      </c>
      <c r="BG255" s="225">
        <f>IF(N255="zákl. přenesená",J255,0)</f>
        <v>0</v>
      </c>
      <c r="BH255" s="225">
        <f>IF(N255="sníž. přenesená",J255,0)</f>
        <v>0</v>
      </c>
      <c r="BI255" s="225">
        <f>IF(N255="nulová",J255,0)</f>
        <v>0</v>
      </c>
      <c r="BJ255" s="18" t="s">
        <v>85</v>
      </c>
      <c r="BK255" s="225">
        <f>ROUND(I255*H255,2)</f>
        <v>0</v>
      </c>
      <c r="BL255" s="18" t="s">
        <v>248</v>
      </c>
      <c r="BM255" s="224" t="s">
        <v>1792</v>
      </c>
    </row>
    <row r="256" s="11" customFormat="1" ht="25.92" customHeight="1">
      <c r="B256" s="197"/>
      <c r="C256" s="198"/>
      <c r="D256" s="199" t="s">
        <v>76</v>
      </c>
      <c r="E256" s="200" t="s">
        <v>195</v>
      </c>
      <c r="F256" s="200" t="s">
        <v>1793</v>
      </c>
      <c r="G256" s="198"/>
      <c r="H256" s="198"/>
      <c r="I256" s="201"/>
      <c r="J256" s="202">
        <f>BK256</f>
        <v>0</v>
      </c>
      <c r="K256" s="198"/>
      <c r="L256" s="203"/>
      <c r="M256" s="204"/>
      <c r="N256" s="205"/>
      <c r="O256" s="205"/>
      <c r="P256" s="206">
        <f>P257</f>
        <v>0</v>
      </c>
      <c r="Q256" s="205"/>
      <c r="R256" s="206">
        <f>R257</f>
        <v>0</v>
      </c>
      <c r="S256" s="205"/>
      <c r="T256" s="207">
        <f>T257</f>
        <v>0</v>
      </c>
      <c r="AR256" s="208" t="s">
        <v>157</v>
      </c>
      <c r="AT256" s="209" t="s">
        <v>76</v>
      </c>
      <c r="AU256" s="209" t="s">
        <v>77</v>
      </c>
      <c r="AY256" s="208" t="s">
        <v>141</v>
      </c>
      <c r="BK256" s="210">
        <f>BK257</f>
        <v>0</v>
      </c>
    </row>
    <row r="257" s="11" customFormat="1" ht="22.8" customHeight="1">
      <c r="B257" s="197"/>
      <c r="C257" s="198"/>
      <c r="D257" s="199" t="s">
        <v>76</v>
      </c>
      <c r="E257" s="211" t="s">
        <v>1794</v>
      </c>
      <c r="F257" s="211" t="s">
        <v>1795</v>
      </c>
      <c r="G257" s="198"/>
      <c r="H257" s="198"/>
      <c r="I257" s="201"/>
      <c r="J257" s="212">
        <f>BK257</f>
        <v>0</v>
      </c>
      <c r="K257" s="198"/>
      <c r="L257" s="203"/>
      <c r="M257" s="204"/>
      <c r="N257" s="205"/>
      <c r="O257" s="205"/>
      <c r="P257" s="206">
        <f>SUM(P258:P267)</f>
        <v>0</v>
      </c>
      <c r="Q257" s="205"/>
      <c r="R257" s="206">
        <f>SUM(R258:R267)</f>
        <v>0</v>
      </c>
      <c r="S257" s="205"/>
      <c r="T257" s="207">
        <f>SUM(T258:T267)</f>
        <v>0</v>
      </c>
      <c r="AR257" s="208" t="s">
        <v>157</v>
      </c>
      <c r="AT257" s="209" t="s">
        <v>76</v>
      </c>
      <c r="AU257" s="209" t="s">
        <v>85</v>
      </c>
      <c r="AY257" s="208" t="s">
        <v>141</v>
      </c>
      <c r="BK257" s="210">
        <f>SUM(BK258:BK267)</f>
        <v>0</v>
      </c>
    </row>
    <row r="258" s="1" customFormat="1" ht="16.5" customHeight="1">
      <c r="B258" s="39"/>
      <c r="C258" s="213" t="s">
        <v>509</v>
      </c>
      <c r="D258" s="213" t="s">
        <v>143</v>
      </c>
      <c r="E258" s="214" t="s">
        <v>1796</v>
      </c>
      <c r="F258" s="215" t="s">
        <v>1797</v>
      </c>
      <c r="G258" s="216" t="s">
        <v>1798</v>
      </c>
      <c r="H258" s="217">
        <v>1</v>
      </c>
      <c r="I258" s="218"/>
      <c r="J258" s="219">
        <f>ROUND(I258*H258,2)</f>
        <v>0</v>
      </c>
      <c r="K258" s="215" t="s">
        <v>19</v>
      </c>
      <c r="L258" s="44"/>
      <c r="M258" s="220" t="s">
        <v>19</v>
      </c>
      <c r="N258" s="221" t="s">
        <v>48</v>
      </c>
      <c r="O258" s="84"/>
      <c r="P258" s="222">
        <f>O258*H258</f>
        <v>0</v>
      </c>
      <c r="Q258" s="222">
        <v>0</v>
      </c>
      <c r="R258" s="222">
        <f>Q258*H258</f>
        <v>0</v>
      </c>
      <c r="S258" s="222">
        <v>0</v>
      </c>
      <c r="T258" s="223">
        <f>S258*H258</f>
        <v>0</v>
      </c>
      <c r="AR258" s="224" t="s">
        <v>606</v>
      </c>
      <c r="AT258" s="224" t="s">
        <v>143</v>
      </c>
      <c r="AU258" s="224" t="s">
        <v>87</v>
      </c>
      <c r="AY258" s="18" t="s">
        <v>141</v>
      </c>
      <c r="BE258" s="225">
        <f>IF(N258="základní",J258,0)</f>
        <v>0</v>
      </c>
      <c r="BF258" s="225">
        <f>IF(N258="snížená",J258,0)</f>
        <v>0</v>
      </c>
      <c r="BG258" s="225">
        <f>IF(N258="zákl. přenesená",J258,0)</f>
        <v>0</v>
      </c>
      <c r="BH258" s="225">
        <f>IF(N258="sníž. přenesená",J258,0)</f>
        <v>0</v>
      </c>
      <c r="BI258" s="225">
        <f>IF(N258="nulová",J258,0)</f>
        <v>0</v>
      </c>
      <c r="BJ258" s="18" t="s">
        <v>85</v>
      </c>
      <c r="BK258" s="225">
        <f>ROUND(I258*H258,2)</f>
        <v>0</v>
      </c>
      <c r="BL258" s="18" t="s">
        <v>606</v>
      </c>
      <c r="BM258" s="224" t="s">
        <v>1799</v>
      </c>
    </row>
    <row r="259" s="1" customFormat="1" ht="24" customHeight="1">
      <c r="B259" s="39"/>
      <c r="C259" s="213" t="s">
        <v>513</v>
      </c>
      <c r="D259" s="213" t="s">
        <v>143</v>
      </c>
      <c r="E259" s="214" t="s">
        <v>1800</v>
      </c>
      <c r="F259" s="215" t="s">
        <v>1801</v>
      </c>
      <c r="G259" s="216" t="s">
        <v>1798</v>
      </c>
      <c r="H259" s="217">
        <v>1</v>
      </c>
      <c r="I259" s="218"/>
      <c r="J259" s="219">
        <f>ROUND(I259*H259,2)</f>
        <v>0</v>
      </c>
      <c r="K259" s="215" t="s">
        <v>19</v>
      </c>
      <c r="L259" s="44"/>
      <c r="M259" s="220" t="s">
        <v>19</v>
      </c>
      <c r="N259" s="221" t="s">
        <v>48</v>
      </c>
      <c r="O259" s="84"/>
      <c r="P259" s="222">
        <f>O259*H259</f>
        <v>0</v>
      </c>
      <c r="Q259" s="222">
        <v>0</v>
      </c>
      <c r="R259" s="222">
        <f>Q259*H259</f>
        <v>0</v>
      </c>
      <c r="S259" s="222">
        <v>0</v>
      </c>
      <c r="T259" s="223">
        <f>S259*H259</f>
        <v>0</v>
      </c>
      <c r="AR259" s="224" t="s">
        <v>606</v>
      </c>
      <c r="AT259" s="224" t="s">
        <v>143</v>
      </c>
      <c r="AU259" s="224" t="s">
        <v>87</v>
      </c>
      <c r="AY259" s="18" t="s">
        <v>141</v>
      </c>
      <c r="BE259" s="225">
        <f>IF(N259="základní",J259,0)</f>
        <v>0</v>
      </c>
      <c r="BF259" s="225">
        <f>IF(N259="snížená",J259,0)</f>
        <v>0</v>
      </c>
      <c r="BG259" s="225">
        <f>IF(N259="zákl. přenesená",J259,0)</f>
        <v>0</v>
      </c>
      <c r="BH259" s="225">
        <f>IF(N259="sníž. přenesená",J259,0)</f>
        <v>0</v>
      </c>
      <c r="BI259" s="225">
        <f>IF(N259="nulová",J259,0)</f>
        <v>0</v>
      </c>
      <c r="BJ259" s="18" t="s">
        <v>85</v>
      </c>
      <c r="BK259" s="225">
        <f>ROUND(I259*H259,2)</f>
        <v>0</v>
      </c>
      <c r="BL259" s="18" t="s">
        <v>606</v>
      </c>
      <c r="BM259" s="224" t="s">
        <v>1802</v>
      </c>
    </row>
    <row r="260" s="1" customFormat="1" ht="16.5" customHeight="1">
      <c r="B260" s="39"/>
      <c r="C260" s="213" t="s">
        <v>520</v>
      </c>
      <c r="D260" s="213" t="s">
        <v>143</v>
      </c>
      <c r="E260" s="214" t="s">
        <v>1803</v>
      </c>
      <c r="F260" s="215" t="s">
        <v>1804</v>
      </c>
      <c r="G260" s="216" t="s">
        <v>1798</v>
      </c>
      <c r="H260" s="217">
        <v>1</v>
      </c>
      <c r="I260" s="218"/>
      <c r="J260" s="219">
        <f>ROUND(I260*H260,2)</f>
        <v>0</v>
      </c>
      <c r="K260" s="215" t="s">
        <v>19</v>
      </c>
      <c r="L260" s="44"/>
      <c r="M260" s="220" t="s">
        <v>19</v>
      </c>
      <c r="N260" s="221" t="s">
        <v>48</v>
      </c>
      <c r="O260" s="84"/>
      <c r="P260" s="222">
        <f>O260*H260</f>
        <v>0</v>
      </c>
      <c r="Q260" s="222">
        <v>0</v>
      </c>
      <c r="R260" s="222">
        <f>Q260*H260</f>
        <v>0</v>
      </c>
      <c r="S260" s="222">
        <v>0</v>
      </c>
      <c r="T260" s="223">
        <f>S260*H260</f>
        <v>0</v>
      </c>
      <c r="AR260" s="224" t="s">
        <v>606</v>
      </c>
      <c r="AT260" s="224" t="s">
        <v>143</v>
      </c>
      <c r="AU260" s="224" t="s">
        <v>87</v>
      </c>
      <c r="AY260" s="18" t="s">
        <v>141</v>
      </c>
      <c r="BE260" s="225">
        <f>IF(N260="základní",J260,0)</f>
        <v>0</v>
      </c>
      <c r="BF260" s="225">
        <f>IF(N260="snížená",J260,0)</f>
        <v>0</v>
      </c>
      <c r="BG260" s="225">
        <f>IF(N260="zákl. přenesená",J260,0)</f>
        <v>0</v>
      </c>
      <c r="BH260" s="225">
        <f>IF(N260="sníž. přenesená",J260,0)</f>
        <v>0</v>
      </c>
      <c r="BI260" s="225">
        <f>IF(N260="nulová",J260,0)</f>
        <v>0</v>
      </c>
      <c r="BJ260" s="18" t="s">
        <v>85</v>
      </c>
      <c r="BK260" s="225">
        <f>ROUND(I260*H260,2)</f>
        <v>0</v>
      </c>
      <c r="BL260" s="18" t="s">
        <v>606</v>
      </c>
      <c r="BM260" s="224" t="s">
        <v>1805</v>
      </c>
    </row>
    <row r="261" s="1" customFormat="1" ht="16.5" customHeight="1">
      <c r="B261" s="39"/>
      <c r="C261" s="213" t="s">
        <v>455</v>
      </c>
      <c r="D261" s="213" t="s">
        <v>143</v>
      </c>
      <c r="E261" s="214" t="s">
        <v>1806</v>
      </c>
      <c r="F261" s="215" t="s">
        <v>1807</v>
      </c>
      <c r="G261" s="216" t="s">
        <v>309</v>
      </c>
      <c r="H261" s="217">
        <v>1</v>
      </c>
      <c r="I261" s="218"/>
      <c r="J261" s="219">
        <f>ROUND(I261*H261,2)</f>
        <v>0</v>
      </c>
      <c r="K261" s="215" t="s">
        <v>19</v>
      </c>
      <c r="L261" s="44"/>
      <c r="M261" s="220" t="s">
        <v>19</v>
      </c>
      <c r="N261" s="221" t="s">
        <v>48</v>
      </c>
      <c r="O261" s="84"/>
      <c r="P261" s="222">
        <f>O261*H261</f>
        <v>0</v>
      </c>
      <c r="Q261" s="222">
        <v>0</v>
      </c>
      <c r="R261" s="222">
        <f>Q261*H261</f>
        <v>0</v>
      </c>
      <c r="S261" s="222">
        <v>0</v>
      </c>
      <c r="T261" s="223">
        <f>S261*H261</f>
        <v>0</v>
      </c>
      <c r="AR261" s="224" t="s">
        <v>606</v>
      </c>
      <c r="AT261" s="224" t="s">
        <v>143</v>
      </c>
      <c r="AU261" s="224" t="s">
        <v>87</v>
      </c>
      <c r="AY261" s="18" t="s">
        <v>141</v>
      </c>
      <c r="BE261" s="225">
        <f>IF(N261="základní",J261,0)</f>
        <v>0</v>
      </c>
      <c r="BF261" s="225">
        <f>IF(N261="snížená",J261,0)</f>
        <v>0</v>
      </c>
      <c r="BG261" s="225">
        <f>IF(N261="zákl. přenesená",J261,0)</f>
        <v>0</v>
      </c>
      <c r="BH261" s="225">
        <f>IF(N261="sníž. přenesená",J261,0)</f>
        <v>0</v>
      </c>
      <c r="BI261" s="225">
        <f>IF(N261="nulová",J261,0)</f>
        <v>0</v>
      </c>
      <c r="BJ261" s="18" t="s">
        <v>85</v>
      </c>
      <c r="BK261" s="225">
        <f>ROUND(I261*H261,2)</f>
        <v>0</v>
      </c>
      <c r="BL261" s="18" t="s">
        <v>606</v>
      </c>
      <c r="BM261" s="224" t="s">
        <v>1808</v>
      </c>
    </row>
    <row r="262" s="1" customFormat="1" ht="16.5" customHeight="1">
      <c r="B262" s="39"/>
      <c r="C262" s="213" t="s">
        <v>460</v>
      </c>
      <c r="D262" s="213" t="s">
        <v>143</v>
      </c>
      <c r="E262" s="214" t="s">
        <v>1809</v>
      </c>
      <c r="F262" s="215" t="s">
        <v>1810</v>
      </c>
      <c r="G262" s="216" t="s">
        <v>1811</v>
      </c>
      <c r="H262" s="217">
        <v>16</v>
      </c>
      <c r="I262" s="218"/>
      <c r="J262" s="219">
        <f>ROUND(I262*H262,2)</f>
        <v>0</v>
      </c>
      <c r="K262" s="215" t="s">
        <v>19</v>
      </c>
      <c r="L262" s="44"/>
      <c r="M262" s="220" t="s">
        <v>19</v>
      </c>
      <c r="N262" s="221" t="s">
        <v>48</v>
      </c>
      <c r="O262" s="84"/>
      <c r="P262" s="222">
        <f>O262*H262</f>
        <v>0</v>
      </c>
      <c r="Q262" s="222">
        <v>0</v>
      </c>
      <c r="R262" s="222">
        <f>Q262*H262</f>
        <v>0</v>
      </c>
      <c r="S262" s="222">
        <v>0</v>
      </c>
      <c r="T262" s="223">
        <f>S262*H262</f>
        <v>0</v>
      </c>
      <c r="AR262" s="224" t="s">
        <v>606</v>
      </c>
      <c r="AT262" s="224" t="s">
        <v>143</v>
      </c>
      <c r="AU262" s="224" t="s">
        <v>87</v>
      </c>
      <c r="AY262" s="18" t="s">
        <v>141</v>
      </c>
      <c r="BE262" s="225">
        <f>IF(N262="základní",J262,0)</f>
        <v>0</v>
      </c>
      <c r="BF262" s="225">
        <f>IF(N262="snížená",J262,0)</f>
        <v>0</v>
      </c>
      <c r="BG262" s="225">
        <f>IF(N262="zákl. přenesená",J262,0)</f>
        <v>0</v>
      </c>
      <c r="BH262" s="225">
        <f>IF(N262="sníž. přenesená",J262,0)</f>
        <v>0</v>
      </c>
      <c r="BI262" s="225">
        <f>IF(N262="nulová",J262,0)</f>
        <v>0</v>
      </c>
      <c r="BJ262" s="18" t="s">
        <v>85</v>
      </c>
      <c r="BK262" s="225">
        <f>ROUND(I262*H262,2)</f>
        <v>0</v>
      </c>
      <c r="BL262" s="18" t="s">
        <v>606</v>
      </c>
      <c r="BM262" s="224" t="s">
        <v>1812</v>
      </c>
    </row>
    <row r="263" s="1" customFormat="1" ht="16.5" customHeight="1">
      <c r="B263" s="39"/>
      <c r="C263" s="213" t="s">
        <v>476</v>
      </c>
      <c r="D263" s="213" t="s">
        <v>143</v>
      </c>
      <c r="E263" s="214" t="s">
        <v>1813</v>
      </c>
      <c r="F263" s="215" t="s">
        <v>1814</v>
      </c>
      <c r="G263" s="216" t="s">
        <v>1798</v>
      </c>
      <c r="H263" s="217">
        <v>2</v>
      </c>
      <c r="I263" s="218"/>
      <c r="J263" s="219">
        <f>ROUND(I263*H263,2)</f>
        <v>0</v>
      </c>
      <c r="K263" s="215" t="s">
        <v>19</v>
      </c>
      <c r="L263" s="44"/>
      <c r="M263" s="220" t="s">
        <v>19</v>
      </c>
      <c r="N263" s="221" t="s">
        <v>48</v>
      </c>
      <c r="O263" s="84"/>
      <c r="P263" s="222">
        <f>O263*H263</f>
        <v>0</v>
      </c>
      <c r="Q263" s="222">
        <v>0</v>
      </c>
      <c r="R263" s="222">
        <f>Q263*H263</f>
        <v>0</v>
      </c>
      <c r="S263" s="222">
        <v>0</v>
      </c>
      <c r="T263" s="223">
        <f>S263*H263</f>
        <v>0</v>
      </c>
      <c r="AR263" s="224" t="s">
        <v>606</v>
      </c>
      <c r="AT263" s="224" t="s">
        <v>143</v>
      </c>
      <c r="AU263" s="224" t="s">
        <v>87</v>
      </c>
      <c r="AY263" s="18" t="s">
        <v>141</v>
      </c>
      <c r="BE263" s="225">
        <f>IF(N263="základní",J263,0)</f>
        <v>0</v>
      </c>
      <c r="BF263" s="225">
        <f>IF(N263="snížená",J263,0)</f>
        <v>0</v>
      </c>
      <c r="BG263" s="225">
        <f>IF(N263="zákl. přenesená",J263,0)</f>
        <v>0</v>
      </c>
      <c r="BH263" s="225">
        <f>IF(N263="sníž. přenesená",J263,0)</f>
        <v>0</v>
      </c>
      <c r="BI263" s="225">
        <f>IF(N263="nulová",J263,0)</f>
        <v>0</v>
      </c>
      <c r="BJ263" s="18" t="s">
        <v>85</v>
      </c>
      <c r="BK263" s="225">
        <f>ROUND(I263*H263,2)</f>
        <v>0</v>
      </c>
      <c r="BL263" s="18" t="s">
        <v>606</v>
      </c>
      <c r="BM263" s="224" t="s">
        <v>1815</v>
      </c>
    </row>
    <row r="264" s="1" customFormat="1" ht="16.5" customHeight="1">
      <c r="B264" s="39"/>
      <c r="C264" s="213" t="s">
        <v>481</v>
      </c>
      <c r="D264" s="213" t="s">
        <v>143</v>
      </c>
      <c r="E264" s="214" t="s">
        <v>1816</v>
      </c>
      <c r="F264" s="215" t="s">
        <v>1817</v>
      </c>
      <c r="G264" s="216" t="s">
        <v>1798</v>
      </c>
      <c r="H264" s="217">
        <v>1</v>
      </c>
      <c r="I264" s="218"/>
      <c r="J264" s="219">
        <f>ROUND(I264*H264,2)</f>
        <v>0</v>
      </c>
      <c r="K264" s="215" t="s">
        <v>19</v>
      </c>
      <c r="L264" s="44"/>
      <c r="M264" s="220" t="s">
        <v>19</v>
      </c>
      <c r="N264" s="221" t="s">
        <v>48</v>
      </c>
      <c r="O264" s="84"/>
      <c r="P264" s="222">
        <f>O264*H264</f>
        <v>0</v>
      </c>
      <c r="Q264" s="222">
        <v>0</v>
      </c>
      <c r="R264" s="222">
        <f>Q264*H264</f>
        <v>0</v>
      </c>
      <c r="S264" s="222">
        <v>0</v>
      </c>
      <c r="T264" s="223">
        <f>S264*H264</f>
        <v>0</v>
      </c>
      <c r="AR264" s="224" t="s">
        <v>606</v>
      </c>
      <c r="AT264" s="224" t="s">
        <v>143</v>
      </c>
      <c r="AU264" s="224" t="s">
        <v>87</v>
      </c>
      <c r="AY264" s="18" t="s">
        <v>141</v>
      </c>
      <c r="BE264" s="225">
        <f>IF(N264="základní",J264,0)</f>
        <v>0</v>
      </c>
      <c r="BF264" s="225">
        <f>IF(N264="snížená",J264,0)</f>
        <v>0</v>
      </c>
      <c r="BG264" s="225">
        <f>IF(N264="zákl. přenesená",J264,0)</f>
        <v>0</v>
      </c>
      <c r="BH264" s="225">
        <f>IF(N264="sníž. přenesená",J264,0)</f>
        <v>0</v>
      </c>
      <c r="BI264" s="225">
        <f>IF(N264="nulová",J264,0)</f>
        <v>0</v>
      </c>
      <c r="BJ264" s="18" t="s">
        <v>85</v>
      </c>
      <c r="BK264" s="225">
        <f>ROUND(I264*H264,2)</f>
        <v>0</v>
      </c>
      <c r="BL264" s="18" t="s">
        <v>606</v>
      </c>
      <c r="BM264" s="224" t="s">
        <v>1818</v>
      </c>
    </row>
    <row r="265" s="1" customFormat="1" ht="16.5" customHeight="1">
      <c r="B265" s="39"/>
      <c r="C265" s="213" t="s">
        <v>489</v>
      </c>
      <c r="D265" s="213" t="s">
        <v>143</v>
      </c>
      <c r="E265" s="214" t="s">
        <v>1819</v>
      </c>
      <c r="F265" s="215" t="s">
        <v>1820</v>
      </c>
      <c r="G265" s="216" t="s">
        <v>1798</v>
      </c>
      <c r="H265" s="217">
        <v>1</v>
      </c>
      <c r="I265" s="218"/>
      <c r="J265" s="219">
        <f>ROUND(I265*H265,2)</f>
        <v>0</v>
      </c>
      <c r="K265" s="215" t="s">
        <v>19</v>
      </c>
      <c r="L265" s="44"/>
      <c r="M265" s="220" t="s">
        <v>19</v>
      </c>
      <c r="N265" s="221" t="s">
        <v>48</v>
      </c>
      <c r="O265" s="84"/>
      <c r="P265" s="222">
        <f>O265*H265</f>
        <v>0</v>
      </c>
      <c r="Q265" s="222">
        <v>0</v>
      </c>
      <c r="R265" s="222">
        <f>Q265*H265</f>
        <v>0</v>
      </c>
      <c r="S265" s="222">
        <v>0</v>
      </c>
      <c r="T265" s="223">
        <f>S265*H265</f>
        <v>0</v>
      </c>
      <c r="AR265" s="224" t="s">
        <v>606</v>
      </c>
      <c r="AT265" s="224" t="s">
        <v>143</v>
      </c>
      <c r="AU265" s="224" t="s">
        <v>87</v>
      </c>
      <c r="AY265" s="18" t="s">
        <v>141</v>
      </c>
      <c r="BE265" s="225">
        <f>IF(N265="základní",J265,0)</f>
        <v>0</v>
      </c>
      <c r="BF265" s="225">
        <f>IF(N265="snížená",J265,0)</f>
        <v>0</v>
      </c>
      <c r="BG265" s="225">
        <f>IF(N265="zákl. přenesená",J265,0)</f>
        <v>0</v>
      </c>
      <c r="BH265" s="225">
        <f>IF(N265="sníž. přenesená",J265,0)</f>
        <v>0</v>
      </c>
      <c r="BI265" s="225">
        <f>IF(N265="nulová",J265,0)</f>
        <v>0</v>
      </c>
      <c r="BJ265" s="18" t="s">
        <v>85</v>
      </c>
      <c r="BK265" s="225">
        <f>ROUND(I265*H265,2)</f>
        <v>0</v>
      </c>
      <c r="BL265" s="18" t="s">
        <v>606</v>
      </c>
      <c r="BM265" s="224" t="s">
        <v>1821</v>
      </c>
    </row>
    <row r="266" s="1" customFormat="1" ht="16.5" customHeight="1">
      <c r="B266" s="39"/>
      <c r="C266" s="213" t="s">
        <v>494</v>
      </c>
      <c r="D266" s="213" t="s">
        <v>143</v>
      </c>
      <c r="E266" s="214" t="s">
        <v>1822</v>
      </c>
      <c r="F266" s="215" t="s">
        <v>1823</v>
      </c>
      <c r="G266" s="216" t="s">
        <v>1798</v>
      </c>
      <c r="H266" s="217">
        <v>1</v>
      </c>
      <c r="I266" s="218"/>
      <c r="J266" s="219">
        <f>ROUND(I266*H266,2)</f>
        <v>0</v>
      </c>
      <c r="K266" s="215" t="s">
        <v>19</v>
      </c>
      <c r="L266" s="44"/>
      <c r="M266" s="220" t="s">
        <v>19</v>
      </c>
      <c r="N266" s="221" t="s">
        <v>48</v>
      </c>
      <c r="O266" s="84"/>
      <c r="P266" s="222">
        <f>O266*H266</f>
        <v>0</v>
      </c>
      <c r="Q266" s="222">
        <v>0</v>
      </c>
      <c r="R266" s="222">
        <f>Q266*H266</f>
        <v>0</v>
      </c>
      <c r="S266" s="222">
        <v>0</v>
      </c>
      <c r="T266" s="223">
        <f>S266*H266</f>
        <v>0</v>
      </c>
      <c r="AR266" s="224" t="s">
        <v>606</v>
      </c>
      <c r="AT266" s="224" t="s">
        <v>143</v>
      </c>
      <c r="AU266" s="224" t="s">
        <v>87</v>
      </c>
      <c r="AY266" s="18" t="s">
        <v>141</v>
      </c>
      <c r="BE266" s="225">
        <f>IF(N266="základní",J266,0)</f>
        <v>0</v>
      </c>
      <c r="BF266" s="225">
        <f>IF(N266="snížená",J266,0)</f>
        <v>0</v>
      </c>
      <c r="BG266" s="225">
        <f>IF(N266="zákl. přenesená",J266,0)</f>
        <v>0</v>
      </c>
      <c r="BH266" s="225">
        <f>IF(N266="sníž. přenesená",J266,0)</f>
        <v>0</v>
      </c>
      <c r="BI266" s="225">
        <f>IF(N266="nulová",J266,0)</f>
        <v>0</v>
      </c>
      <c r="BJ266" s="18" t="s">
        <v>85</v>
      </c>
      <c r="BK266" s="225">
        <f>ROUND(I266*H266,2)</f>
        <v>0</v>
      </c>
      <c r="BL266" s="18" t="s">
        <v>606</v>
      </c>
      <c r="BM266" s="224" t="s">
        <v>1824</v>
      </c>
    </row>
    <row r="267" s="1" customFormat="1" ht="16.5" customHeight="1">
      <c r="B267" s="39"/>
      <c r="C267" s="213" t="s">
        <v>499</v>
      </c>
      <c r="D267" s="213" t="s">
        <v>143</v>
      </c>
      <c r="E267" s="214" t="s">
        <v>1825</v>
      </c>
      <c r="F267" s="215" t="s">
        <v>1826</v>
      </c>
      <c r="G267" s="216" t="s">
        <v>1798</v>
      </c>
      <c r="H267" s="217">
        <v>1</v>
      </c>
      <c r="I267" s="218"/>
      <c r="J267" s="219">
        <f>ROUND(I267*H267,2)</f>
        <v>0</v>
      </c>
      <c r="K267" s="215" t="s">
        <v>19</v>
      </c>
      <c r="L267" s="44"/>
      <c r="M267" s="220" t="s">
        <v>19</v>
      </c>
      <c r="N267" s="221" t="s">
        <v>48</v>
      </c>
      <c r="O267" s="84"/>
      <c r="P267" s="222">
        <f>O267*H267</f>
        <v>0</v>
      </c>
      <c r="Q267" s="222">
        <v>0</v>
      </c>
      <c r="R267" s="222">
        <f>Q267*H267</f>
        <v>0</v>
      </c>
      <c r="S267" s="222">
        <v>0</v>
      </c>
      <c r="T267" s="223">
        <f>S267*H267</f>
        <v>0</v>
      </c>
      <c r="AR267" s="224" t="s">
        <v>606</v>
      </c>
      <c r="AT267" s="224" t="s">
        <v>143</v>
      </c>
      <c r="AU267" s="224" t="s">
        <v>87</v>
      </c>
      <c r="AY267" s="18" t="s">
        <v>141</v>
      </c>
      <c r="BE267" s="225">
        <f>IF(N267="základní",J267,0)</f>
        <v>0</v>
      </c>
      <c r="BF267" s="225">
        <f>IF(N267="snížená",J267,0)</f>
        <v>0</v>
      </c>
      <c r="BG267" s="225">
        <f>IF(N267="zákl. přenesená",J267,0)</f>
        <v>0</v>
      </c>
      <c r="BH267" s="225">
        <f>IF(N267="sníž. přenesená",J267,0)</f>
        <v>0</v>
      </c>
      <c r="BI267" s="225">
        <f>IF(N267="nulová",J267,0)</f>
        <v>0</v>
      </c>
      <c r="BJ267" s="18" t="s">
        <v>85</v>
      </c>
      <c r="BK267" s="225">
        <f>ROUND(I267*H267,2)</f>
        <v>0</v>
      </c>
      <c r="BL267" s="18" t="s">
        <v>606</v>
      </c>
      <c r="BM267" s="224" t="s">
        <v>1827</v>
      </c>
    </row>
    <row r="268" s="11" customFormat="1" ht="25.92" customHeight="1">
      <c r="B268" s="197"/>
      <c r="C268" s="198"/>
      <c r="D268" s="199" t="s">
        <v>76</v>
      </c>
      <c r="E268" s="200" t="s">
        <v>1086</v>
      </c>
      <c r="F268" s="200" t="s">
        <v>1087</v>
      </c>
      <c r="G268" s="198"/>
      <c r="H268" s="198"/>
      <c r="I268" s="201"/>
      <c r="J268" s="202">
        <f>BK268</f>
        <v>0</v>
      </c>
      <c r="K268" s="198"/>
      <c r="L268" s="203"/>
      <c r="M268" s="204"/>
      <c r="N268" s="205"/>
      <c r="O268" s="205"/>
      <c r="P268" s="206">
        <f>P269</f>
        <v>0</v>
      </c>
      <c r="Q268" s="205"/>
      <c r="R268" s="206">
        <f>R269</f>
        <v>0</v>
      </c>
      <c r="S268" s="205"/>
      <c r="T268" s="207">
        <f>T269</f>
        <v>0</v>
      </c>
      <c r="AR268" s="208" t="s">
        <v>177</v>
      </c>
      <c r="AT268" s="209" t="s">
        <v>76</v>
      </c>
      <c r="AU268" s="209" t="s">
        <v>77</v>
      </c>
      <c r="AY268" s="208" t="s">
        <v>141</v>
      </c>
      <c r="BK268" s="210">
        <f>BK269</f>
        <v>0</v>
      </c>
    </row>
    <row r="269" s="11" customFormat="1" ht="22.8" customHeight="1">
      <c r="B269" s="197"/>
      <c r="C269" s="198"/>
      <c r="D269" s="199" t="s">
        <v>76</v>
      </c>
      <c r="E269" s="211" t="s">
        <v>1088</v>
      </c>
      <c r="F269" s="211" t="s">
        <v>1089</v>
      </c>
      <c r="G269" s="198"/>
      <c r="H269" s="198"/>
      <c r="I269" s="201"/>
      <c r="J269" s="212">
        <f>BK269</f>
        <v>0</v>
      </c>
      <c r="K269" s="198"/>
      <c r="L269" s="203"/>
      <c r="M269" s="204"/>
      <c r="N269" s="205"/>
      <c r="O269" s="205"/>
      <c r="P269" s="206">
        <f>P270</f>
        <v>0</v>
      </c>
      <c r="Q269" s="205"/>
      <c r="R269" s="206">
        <f>R270</f>
        <v>0</v>
      </c>
      <c r="S269" s="205"/>
      <c r="T269" s="207">
        <f>T270</f>
        <v>0</v>
      </c>
      <c r="AR269" s="208" t="s">
        <v>177</v>
      </c>
      <c r="AT269" s="209" t="s">
        <v>76</v>
      </c>
      <c r="AU269" s="209" t="s">
        <v>85</v>
      </c>
      <c r="AY269" s="208" t="s">
        <v>141</v>
      </c>
      <c r="BK269" s="210">
        <f>BK270</f>
        <v>0</v>
      </c>
    </row>
    <row r="270" s="1" customFormat="1" ht="16.5" customHeight="1">
      <c r="B270" s="39"/>
      <c r="C270" s="213" t="s">
        <v>422</v>
      </c>
      <c r="D270" s="213" t="s">
        <v>143</v>
      </c>
      <c r="E270" s="214" t="s">
        <v>1091</v>
      </c>
      <c r="F270" s="215" t="s">
        <v>1089</v>
      </c>
      <c r="G270" s="216" t="s">
        <v>621</v>
      </c>
      <c r="H270" s="280"/>
      <c r="I270" s="218"/>
      <c r="J270" s="219">
        <f>ROUND(I270*H270,2)</f>
        <v>0</v>
      </c>
      <c r="K270" s="215" t="s">
        <v>147</v>
      </c>
      <c r="L270" s="44"/>
      <c r="M270" s="281" t="s">
        <v>19</v>
      </c>
      <c r="N270" s="282" t="s">
        <v>48</v>
      </c>
      <c r="O270" s="283"/>
      <c r="P270" s="284">
        <f>O270*H270</f>
        <v>0</v>
      </c>
      <c r="Q270" s="284">
        <v>0</v>
      </c>
      <c r="R270" s="284">
        <f>Q270*H270</f>
        <v>0</v>
      </c>
      <c r="S270" s="284">
        <v>0</v>
      </c>
      <c r="T270" s="285">
        <f>S270*H270</f>
        <v>0</v>
      </c>
      <c r="AR270" s="224" t="s">
        <v>1092</v>
      </c>
      <c r="AT270" s="224" t="s">
        <v>143</v>
      </c>
      <c r="AU270" s="224" t="s">
        <v>87</v>
      </c>
      <c r="AY270" s="18" t="s">
        <v>141</v>
      </c>
      <c r="BE270" s="225">
        <f>IF(N270="základní",J270,0)</f>
        <v>0</v>
      </c>
      <c r="BF270" s="225">
        <f>IF(N270="snížená",J270,0)</f>
        <v>0</v>
      </c>
      <c r="BG270" s="225">
        <f>IF(N270="zákl. přenesená",J270,0)</f>
        <v>0</v>
      </c>
      <c r="BH270" s="225">
        <f>IF(N270="sníž. přenesená",J270,0)</f>
        <v>0</v>
      </c>
      <c r="BI270" s="225">
        <f>IF(N270="nulová",J270,0)</f>
        <v>0</v>
      </c>
      <c r="BJ270" s="18" t="s">
        <v>85</v>
      </c>
      <c r="BK270" s="225">
        <f>ROUND(I270*H270,2)</f>
        <v>0</v>
      </c>
      <c r="BL270" s="18" t="s">
        <v>1092</v>
      </c>
      <c r="BM270" s="224" t="s">
        <v>1828</v>
      </c>
    </row>
    <row r="271" s="1" customFormat="1" ht="6.96" customHeight="1">
      <c r="B271" s="59"/>
      <c r="C271" s="60"/>
      <c r="D271" s="60"/>
      <c r="E271" s="60"/>
      <c r="F271" s="60"/>
      <c r="G271" s="60"/>
      <c r="H271" s="60"/>
      <c r="I271" s="162"/>
      <c r="J271" s="60"/>
      <c r="K271" s="60"/>
      <c r="L271" s="44"/>
    </row>
  </sheetData>
  <sheetProtection sheet="1" autoFilter="0" formatColumns="0" formatRows="0" objects="1" scenarios="1" spinCount="100000" saltValue="hdLz20Sv2QQm/Hqjt51Z37LAD8gP+KIN6NSYdp6AB0ps9G2AvhKUA1eCfWubx4Jq3J0sF4ZylA6O7bjU5FoxSw==" hashValue="5/kF6w8QV/uHIk7byLJrzHMbkhwDMJpAoMsrF6pHfkdgRNngL5KiV3loCFYqlE7zX/vz7rMJ/ZbW/vJSkkVNsw==" algorithmName="SHA-512" password="CC35"/>
  <autoFilter ref="C90:K270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8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8" t="s">
        <v>96</v>
      </c>
    </row>
    <row r="3" ht="6.96" customHeight="1">
      <c r="B3" s="129"/>
      <c r="C3" s="130"/>
      <c r="D3" s="130"/>
      <c r="E3" s="130"/>
      <c r="F3" s="130"/>
      <c r="G3" s="130"/>
      <c r="H3" s="130"/>
      <c r="I3" s="131"/>
      <c r="J3" s="130"/>
      <c r="K3" s="130"/>
      <c r="L3" s="21"/>
      <c r="AT3" s="18" t="s">
        <v>87</v>
      </c>
    </row>
    <row r="4" ht="24.96" customHeight="1">
      <c r="B4" s="21"/>
      <c r="D4" s="132" t="s">
        <v>97</v>
      </c>
      <c r="L4" s="21"/>
      <c r="M4" s="133" t="s">
        <v>10</v>
      </c>
      <c r="AT4" s="18" t="s">
        <v>4</v>
      </c>
    </row>
    <row r="5" ht="6.96" customHeight="1">
      <c r="B5" s="21"/>
      <c r="L5" s="21"/>
    </row>
    <row r="6" ht="12" customHeight="1">
      <c r="B6" s="21"/>
      <c r="D6" s="134" t="s">
        <v>16</v>
      </c>
      <c r="L6" s="21"/>
    </row>
    <row r="7" ht="16.5" customHeight="1">
      <c r="B7" s="21"/>
      <c r="E7" s="135" t="str">
        <f>'Rekapitulace stavby'!K6</f>
        <v>BCB SUMMER FREESTYLE PARK - JANOVIČKY U BROUMOVA</v>
      </c>
      <c r="F7" s="134"/>
      <c r="G7" s="134"/>
      <c r="H7" s="134"/>
      <c r="L7" s="21"/>
    </row>
    <row r="8" s="1" customFormat="1" ht="12" customHeight="1">
      <c r="B8" s="44"/>
      <c r="D8" s="134" t="s">
        <v>98</v>
      </c>
      <c r="I8" s="136"/>
      <c r="L8" s="44"/>
    </row>
    <row r="9" s="1" customFormat="1" ht="36.96" customHeight="1">
      <c r="B9" s="44"/>
      <c r="E9" s="137" t="s">
        <v>1829</v>
      </c>
      <c r="F9" s="1"/>
      <c r="G9" s="1"/>
      <c r="H9" s="1"/>
      <c r="I9" s="136"/>
      <c r="L9" s="44"/>
    </row>
    <row r="10" s="1" customFormat="1">
      <c r="B10" s="44"/>
      <c r="I10" s="136"/>
      <c r="L10" s="44"/>
    </row>
    <row r="11" s="1" customFormat="1" ht="12" customHeight="1">
      <c r="B11" s="44"/>
      <c r="D11" s="134" t="s">
        <v>18</v>
      </c>
      <c r="F11" s="138" t="s">
        <v>19</v>
      </c>
      <c r="I11" s="139" t="s">
        <v>20</v>
      </c>
      <c r="J11" s="138" t="s">
        <v>19</v>
      </c>
      <c r="L11" s="44"/>
    </row>
    <row r="12" s="1" customFormat="1" ht="12" customHeight="1">
      <c r="B12" s="44"/>
      <c r="D12" s="134" t="s">
        <v>21</v>
      </c>
      <c r="F12" s="138" t="s">
        <v>22</v>
      </c>
      <c r="I12" s="139" t="s">
        <v>23</v>
      </c>
      <c r="J12" s="140" t="str">
        <f>'Rekapitulace stavby'!AN8</f>
        <v>9. 3. 2018</v>
      </c>
      <c r="L12" s="44"/>
    </row>
    <row r="13" s="1" customFormat="1" ht="10.8" customHeight="1">
      <c r="B13" s="44"/>
      <c r="I13" s="136"/>
      <c r="L13" s="44"/>
    </row>
    <row r="14" s="1" customFormat="1" ht="12" customHeight="1">
      <c r="B14" s="44"/>
      <c r="D14" s="134" t="s">
        <v>25</v>
      </c>
      <c r="I14" s="139" t="s">
        <v>26</v>
      </c>
      <c r="J14" s="138" t="s">
        <v>27</v>
      </c>
      <c r="L14" s="44"/>
    </row>
    <row r="15" s="1" customFormat="1" ht="18" customHeight="1">
      <c r="B15" s="44"/>
      <c r="E15" s="138" t="s">
        <v>28</v>
      </c>
      <c r="I15" s="139" t="s">
        <v>29</v>
      </c>
      <c r="J15" s="138" t="s">
        <v>19</v>
      </c>
      <c r="L15" s="44"/>
    </row>
    <row r="16" s="1" customFormat="1" ht="6.96" customHeight="1">
      <c r="B16" s="44"/>
      <c r="I16" s="136"/>
      <c r="L16" s="44"/>
    </row>
    <row r="17" s="1" customFormat="1" ht="12" customHeight="1">
      <c r="B17" s="44"/>
      <c r="D17" s="134" t="s">
        <v>30</v>
      </c>
      <c r="I17" s="139" t="s">
        <v>26</v>
      </c>
      <c r="J17" s="34" t="str">
        <f>'Rekapitulace stavby'!AN13</f>
        <v>Vyplň údaj</v>
      </c>
      <c r="L17" s="44"/>
    </row>
    <row r="18" s="1" customFormat="1" ht="18" customHeight="1">
      <c r="B18" s="44"/>
      <c r="E18" s="34" t="str">
        <f>'Rekapitulace stavby'!E14</f>
        <v>Vyplň údaj</v>
      </c>
      <c r="F18" s="138"/>
      <c r="G18" s="138"/>
      <c r="H18" s="138"/>
      <c r="I18" s="139" t="s">
        <v>29</v>
      </c>
      <c r="J18" s="34" t="str">
        <f>'Rekapitulace stavby'!AN14</f>
        <v>Vyplň údaj</v>
      </c>
      <c r="L18" s="44"/>
    </row>
    <row r="19" s="1" customFormat="1" ht="6.96" customHeight="1">
      <c r="B19" s="44"/>
      <c r="I19" s="136"/>
      <c r="L19" s="44"/>
    </row>
    <row r="20" s="1" customFormat="1" ht="12" customHeight="1">
      <c r="B20" s="44"/>
      <c r="D20" s="134" t="s">
        <v>32</v>
      </c>
      <c r="I20" s="139" t="s">
        <v>26</v>
      </c>
      <c r="J20" s="138" t="s">
        <v>33</v>
      </c>
      <c r="L20" s="44"/>
    </row>
    <row r="21" s="1" customFormat="1" ht="18" customHeight="1">
      <c r="B21" s="44"/>
      <c r="E21" s="138" t="s">
        <v>34</v>
      </c>
      <c r="I21" s="139" t="s">
        <v>29</v>
      </c>
      <c r="J21" s="138" t="s">
        <v>35</v>
      </c>
      <c r="L21" s="44"/>
    </row>
    <row r="22" s="1" customFormat="1" ht="6.96" customHeight="1">
      <c r="B22" s="44"/>
      <c r="I22" s="136"/>
      <c r="L22" s="44"/>
    </row>
    <row r="23" s="1" customFormat="1" ht="12" customHeight="1">
      <c r="B23" s="44"/>
      <c r="D23" s="134" t="s">
        <v>37</v>
      </c>
      <c r="I23" s="139" t="s">
        <v>26</v>
      </c>
      <c r="J23" s="138" t="s">
        <v>38</v>
      </c>
      <c r="L23" s="44"/>
    </row>
    <row r="24" s="1" customFormat="1" ht="18" customHeight="1">
      <c r="B24" s="44"/>
      <c r="E24" s="138" t="s">
        <v>39</v>
      </c>
      <c r="I24" s="139" t="s">
        <v>29</v>
      </c>
      <c r="J24" s="138" t="s">
        <v>40</v>
      </c>
      <c r="L24" s="44"/>
    </row>
    <row r="25" s="1" customFormat="1" ht="6.96" customHeight="1">
      <c r="B25" s="44"/>
      <c r="I25" s="136"/>
      <c r="L25" s="44"/>
    </row>
    <row r="26" s="1" customFormat="1" ht="12" customHeight="1">
      <c r="B26" s="44"/>
      <c r="D26" s="134" t="s">
        <v>41</v>
      </c>
      <c r="I26" s="136"/>
      <c r="L26" s="44"/>
    </row>
    <row r="27" s="7" customFormat="1" ht="16.5" customHeight="1">
      <c r="B27" s="141"/>
      <c r="E27" s="142" t="s">
        <v>19</v>
      </c>
      <c r="F27" s="142"/>
      <c r="G27" s="142"/>
      <c r="H27" s="142"/>
      <c r="I27" s="143"/>
      <c r="L27" s="141"/>
    </row>
    <row r="28" s="1" customFormat="1" ht="6.96" customHeight="1">
      <c r="B28" s="44"/>
      <c r="I28" s="136"/>
      <c r="L28" s="44"/>
    </row>
    <row r="29" s="1" customFormat="1" ht="6.96" customHeight="1">
      <c r="B29" s="44"/>
      <c r="D29" s="76"/>
      <c r="E29" s="76"/>
      <c r="F29" s="76"/>
      <c r="G29" s="76"/>
      <c r="H29" s="76"/>
      <c r="I29" s="144"/>
      <c r="J29" s="76"/>
      <c r="K29" s="76"/>
      <c r="L29" s="44"/>
    </row>
    <row r="30" s="1" customFormat="1" ht="25.44" customHeight="1">
      <c r="B30" s="44"/>
      <c r="D30" s="145" t="s">
        <v>43</v>
      </c>
      <c r="I30" s="136"/>
      <c r="J30" s="146">
        <f>ROUND(J86, 2)</f>
        <v>0</v>
      </c>
      <c r="L30" s="44"/>
    </row>
    <row r="31" s="1" customFormat="1" ht="6.96" customHeight="1">
      <c r="B31" s="44"/>
      <c r="D31" s="76"/>
      <c r="E31" s="76"/>
      <c r="F31" s="76"/>
      <c r="G31" s="76"/>
      <c r="H31" s="76"/>
      <c r="I31" s="144"/>
      <c r="J31" s="76"/>
      <c r="K31" s="76"/>
      <c r="L31" s="44"/>
    </row>
    <row r="32" s="1" customFormat="1" ht="14.4" customHeight="1">
      <c r="B32" s="44"/>
      <c r="F32" s="147" t="s">
        <v>45</v>
      </c>
      <c r="I32" s="148" t="s">
        <v>44</v>
      </c>
      <c r="J32" s="147" t="s">
        <v>46</v>
      </c>
      <c r="L32" s="44"/>
    </row>
    <row r="33" s="1" customFormat="1" ht="14.4" customHeight="1">
      <c r="B33" s="44"/>
      <c r="D33" s="149" t="s">
        <v>47</v>
      </c>
      <c r="E33" s="134" t="s">
        <v>48</v>
      </c>
      <c r="F33" s="150">
        <f>ROUND((SUM(BE86:BE156)),  2)</f>
        <v>0</v>
      </c>
      <c r="I33" s="151">
        <v>0.20999999999999999</v>
      </c>
      <c r="J33" s="150">
        <f>ROUND(((SUM(BE86:BE156))*I33),  2)</f>
        <v>0</v>
      </c>
      <c r="L33" s="44"/>
    </row>
    <row r="34" s="1" customFormat="1" ht="14.4" customHeight="1">
      <c r="B34" s="44"/>
      <c r="E34" s="134" t="s">
        <v>49</v>
      </c>
      <c r="F34" s="150">
        <f>ROUND((SUM(BF86:BF156)),  2)</f>
        <v>0</v>
      </c>
      <c r="I34" s="151">
        <v>0.14999999999999999</v>
      </c>
      <c r="J34" s="150">
        <f>ROUND(((SUM(BF86:BF156))*I34),  2)</f>
        <v>0</v>
      </c>
      <c r="L34" s="44"/>
    </row>
    <row r="35" hidden="1" s="1" customFormat="1" ht="14.4" customHeight="1">
      <c r="B35" s="44"/>
      <c r="E35" s="134" t="s">
        <v>50</v>
      </c>
      <c r="F35" s="150">
        <f>ROUND((SUM(BG86:BG156)),  2)</f>
        <v>0</v>
      </c>
      <c r="I35" s="151">
        <v>0.20999999999999999</v>
      </c>
      <c r="J35" s="150">
        <f>0</f>
        <v>0</v>
      </c>
      <c r="L35" s="44"/>
    </row>
    <row r="36" hidden="1" s="1" customFormat="1" ht="14.4" customHeight="1">
      <c r="B36" s="44"/>
      <c r="E36" s="134" t="s">
        <v>51</v>
      </c>
      <c r="F36" s="150">
        <f>ROUND((SUM(BH86:BH156)),  2)</f>
        <v>0</v>
      </c>
      <c r="I36" s="151">
        <v>0.14999999999999999</v>
      </c>
      <c r="J36" s="150">
        <f>0</f>
        <v>0</v>
      </c>
      <c r="L36" s="44"/>
    </row>
    <row r="37" hidden="1" s="1" customFormat="1" ht="14.4" customHeight="1">
      <c r="B37" s="44"/>
      <c r="E37" s="134" t="s">
        <v>52</v>
      </c>
      <c r="F37" s="150">
        <f>ROUND((SUM(BI86:BI156)),  2)</f>
        <v>0</v>
      </c>
      <c r="I37" s="151">
        <v>0</v>
      </c>
      <c r="J37" s="150">
        <f>0</f>
        <v>0</v>
      </c>
      <c r="L37" s="44"/>
    </row>
    <row r="38" s="1" customFormat="1" ht="6.96" customHeight="1">
      <c r="B38" s="44"/>
      <c r="I38" s="136"/>
      <c r="L38" s="44"/>
    </row>
    <row r="39" s="1" customFormat="1" ht="25.44" customHeight="1">
      <c r="B39" s="44"/>
      <c r="C39" s="152"/>
      <c r="D39" s="153" t="s">
        <v>53</v>
      </c>
      <c r="E39" s="154"/>
      <c r="F39" s="154"/>
      <c r="G39" s="155" t="s">
        <v>54</v>
      </c>
      <c r="H39" s="156" t="s">
        <v>55</v>
      </c>
      <c r="I39" s="157"/>
      <c r="J39" s="158">
        <f>SUM(J30:J37)</f>
        <v>0</v>
      </c>
      <c r="K39" s="159"/>
      <c r="L39" s="44"/>
    </row>
    <row r="40" s="1" customFormat="1" ht="14.4" customHeight="1">
      <c r="B40" s="160"/>
      <c r="C40" s="161"/>
      <c r="D40" s="161"/>
      <c r="E40" s="161"/>
      <c r="F40" s="161"/>
      <c r="G40" s="161"/>
      <c r="H40" s="161"/>
      <c r="I40" s="162"/>
      <c r="J40" s="161"/>
      <c r="K40" s="161"/>
      <c r="L40" s="44"/>
    </row>
    <row r="44" s="1" customFormat="1" ht="6.96" customHeight="1">
      <c r="B44" s="163"/>
      <c r="C44" s="164"/>
      <c r="D44" s="164"/>
      <c r="E44" s="164"/>
      <c r="F44" s="164"/>
      <c r="G44" s="164"/>
      <c r="H44" s="164"/>
      <c r="I44" s="165"/>
      <c r="J44" s="164"/>
      <c r="K44" s="164"/>
      <c r="L44" s="44"/>
    </row>
    <row r="45" s="1" customFormat="1" ht="24.96" customHeight="1">
      <c r="B45" s="39"/>
      <c r="C45" s="24" t="s">
        <v>100</v>
      </c>
      <c r="D45" s="40"/>
      <c r="E45" s="40"/>
      <c r="F45" s="40"/>
      <c r="G45" s="40"/>
      <c r="H45" s="40"/>
      <c r="I45" s="136"/>
      <c r="J45" s="40"/>
      <c r="K45" s="40"/>
      <c r="L45" s="44"/>
    </row>
    <row r="46" s="1" customFormat="1" ht="6.96" customHeight="1">
      <c r="B46" s="39"/>
      <c r="C46" s="40"/>
      <c r="D46" s="40"/>
      <c r="E46" s="40"/>
      <c r="F46" s="40"/>
      <c r="G46" s="40"/>
      <c r="H46" s="40"/>
      <c r="I46" s="136"/>
      <c r="J46" s="40"/>
      <c r="K46" s="40"/>
      <c r="L46" s="44"/>
    </row>
    <row r="47" s="1" customFormat="1" ht="12" customHeight="1">
      <c r="B47" s="39"/>
      <c r="C47" s="33" t="s">
        <v>16</v>
      </c>
      <c r="D47" s="40"/>
      <c r="E47" s="40"/>
      <c r="F47" s="40"/>
      <c r="G47" s="40"/>
      <c r="H47" s="40"/>
      <c r="I47" s="136"/>
      <c r="J47" s="40"/>
      <c r="K47" s="40"/>
      <c r="L47" s="44"/>
    </row>
    <row r="48" s="1" customFormat="1" ht="16.5" customHeight="1">
      <c r="B48" s="39"/>
      <c r="C48" s="40"/>
      <c r="D48" s="40"/>
      <c r="E48" s="166" t="str">
        <f>E7</f>
        <v>BCB SUMMER FREESTYLE PARK - JANOVIČKY U BROUMOVA</v>
      </c>
      <c r="F48" s="33"/>
      <c r="G48" s="33"/>
      <c r="H48" s="33"/>
      <c r="I48" s="136"/>
      <c r="J48" s="40"/>
      <c r="K48" s="40"/>
      <c r="L48" s="44"/>
    </row>
    <row r="49" s="1" customFormat="1" ht="12" customHeight="1">
      <c r="B49" s="39"/>
      <c r="C49" s="33" t="s">
        <v>98</v>
      </c>
      <c r="D49" s="40"/>
      <c r="E49" s="40"/>
      <c r="F49" s="40"/>
      <c r="G49" s="40"/>
      <c r="H49" s="40"/>
      <c r="I49" s="136"/>
      <c r="J49" s="40"/>
      <c r="K49" s="40"/>
      <c r="L49" s="44"/>
    </row>
    <row r="50" s="1" customFormat="1" ht="16.5" customHeight="1">
      <c r="B50" s="39"/>
      <c r="C50" s="40"/>
      <c r="D50" s="40"/>
      <c r="E50" s="69" t="str">
        <f>E9</f>
        <v>SO04b - Zpevněné plochy - hlavní budova - neuznatelné náklady</v>
      </c>
      <c r="F50" s="40"/>
      <c r="G50" s="40"/>
      <c r="H50" s="40"/>
      <c r="I50" s="136"/>
      <c r="J50" s="40"/>
      <c r="K50" s="40"/>
      <c r="L50" s="44"/>
    </row>
    <row r="51" s="1" customFormat="1" ht="6.96" customHeight="1">
      <c r="B51" s="39"/>
      <c r="C51" s="40"/>
      <c r="D51" s="40"/>
      <c r="E51" s="40"/>
      <c r="F51" s="40"/>
      <c r="G51" s="40"/>
      <c r="H51" s="40"/>
      <c r="I51" s="136"/>
      <c r="J51" s="40"/>
      <c r="K51" s="40"/>
      <c r="L51" s="44"/>
    </row>
    <row r="52" s="1" customFormat="1" ht="12" customHeight="1">
      <c r="B52" s="39"/>
      <c r="C52" s="33" t="s">
        <v>21</v>
      </c>
      <c r="D52" s="40"/>
      <c r="E52" s="40"/>
      <c r="F52" s="28" t="str">
        <f>F12</f>
        <v>HEŘMÁNKOVICE</v>
      </c>
      <c r="G52" s="40"/>
      <c r="H52" s="40"/>
      <c r="I52" s="139" t="s">
        <v>23</v>
      </c>
      <c r="J52" s="72" t="str">
        <f>IF(J12="","",J12)</f>
        <v>9. 3. 2018</v>
      </c>
      <c r="K52" s="40"/>
      <c r="L52" s="44"/>
    </row>
    <row r="53" s="1" customFormat="1" ht="6.96" customHeight="1">
      <c r="B53" s="39"/>
      <c r="C53" s="40"/>
      <c r="D53" s="40"/>
      <c r="E53" s="40"/>
      <c r="F53" s="40"/>
      <c r="G53" s="40"/>
      <c r="H53" s="40"/>
      <c r="I53" s="136"/>
      <c r="J53" s="40"/>
      <c r="K53" s="40"/>
      <c r="L53" s="44"/>
    </row>
    <row r="54" s="1" customFormat="1" ht="15.15" customHeight="1">
      <c r="B54" s="39"/>
      <c r="C54" s="33" t="s">
        <v>25</v>
      </c>
      <c r="D54" s="40"/>
      <c r="E54" s="40"/>
      <c r="F54" s="28" t="str">
        <f>E15</f>
        <v>BCB Broumov Z.S.</v>
      </c>
      <c r="G54" s="40"/>
      <c r="H54" s="40"/>
      <c r="I54" s="139" t="s">
        <v>32</v>
      </c>
      <c r="J54" s="37" t="str">
        <f>E21</f>
        <v>Ing. Tomáš Matěj</v>
      </c>
      <c r="K54" s="40"/>
      <c r="L54" s="44"/>
    </row>
    <row r="55" s="1" customFormat="1" ht="15.15" customHeight="1">
      <c r="B55" s="39"/>
      <c r="C55" s="33" t="s">
        <v>30</v>
      </c>
      <c r="D55" s="40"/>
      <c r="E55" s="40"/>
      <c r="F55" s="28" t="str">
        <f>IF(E18="","",E18)</f>
        <v>Vyplň údaj</v>
      </c>
      <c r="G55" s="40"/>
      <c r="H55" s="40"/>
      <c r="I55" s="139" t="s">
        <v>37</v>
      </c>
      <c r="J55" s="37" t="str">
        <f>E24</f>
        <v>Tomáš Valenta</v>
      </c>
      <c r="K55" s="40"/>
      <c r="L55" s="44"/>
    </row>
    <row r="56" s="1" customFormat="1" ht="10.32" customHeight="1">
      <c r="B56" s="39"/>
      <c r="C56" s="40"/>
      <c r="D56" s="40"/>
      <c r="E56" s="40"/>
      <c r="F56" s="40"/>
      <c r="G56" s="40"/>
      <c r="H56" s="40"/>
      <c r="I56" s="136"/>
      <c r="J56" s="40"/>
      <c r="K56" s="40"/>
      <c r="L56" s="44"/>
    </row>
    <row r="57" s="1" customFormat="1" ht="29.28" customHeight="1">
      <c r="B57" s="39"/>
      <c r="C57" s="167" t="s">
        <v>101</v>
      </c>
      <c r="D57" s="168"/>
      <c r="E57" s="168"/>
      <c r="F57" s="168"/>
      <c r="G57" s="168"/>
      <c r="H57" s="168"/>
      <c r="I57" s="169"/>
      <c r="J57" s="170" t="s">
        <v>102</v>
      </c>
      <c r="K57" s="168"/>
      <c r="L57" s="44"/>
    </row>
    <row r="58" s="1" customFormat="1" ht="10.32" customHeight="1">
      <c r="B58" s="39"/>
      <c r="C58" s="40"/>
      <c r="D58" s="40"/>
      <c r="E58" s="40"/>
      <c r="F58" s="40"/>
      <c r="G58" s="40"/>
      <c r="H58" s="40"/>
      <c r="I58" s="136"/>
      <c r="J58" s="40"/>
      <c r="K58" s="40"/>
      <c r="L58" s="44"/>
    </row>
    <row r="59" s="1" customFormat="1" ht="22.8" customHeight="1">
      <c r="B59" s="39"/>
      <c r="C59" s="171" t="s">
        <v>75</v>
      </c>
      <c r="D59" s="40"/>
      <c r="E59" s="40"/>
      <c r="F59" s="40"/>
      <c r="G59" s="40"/>
      <c r="H59" s="40"/>
      <c r="I59" s="136"/>
      <c r="J59" s="102">
        <f>J86</f>
        <v>0</v>
      </c>
      <c r="K59" s="40"/>
      <c r="L59" s="44"/>
      <c r="AU59" s="18" t="s">
        <v>103</v>
      </c>
    </row>
    <row r="60" s="8" customFormat="1" ht="24.96" customHeight="1">
      <c r="B60" s="172"/>
      <c r="C60" s="173"/>
      <c r="D60" s="174" t="s">
        <v>104</v>
      </c>
      <c r="E60" s="175"/>
      <c r="F60" s="175"/>
      <c r="G60" s="175"/>
      <c r="H60" s="175"/>
      <c r="I60" s="176"/>
      <c r="J60" s="177">
        <f>J87</f>
        <v>0</v>
      </c>
      <c r="K60" s="173"/>
      <c r="L60" s="178"/>
    </row>
    <row r="61" s="9" customFormat="1" ht="19.92" customHeight="1">
      <c r="B61" s="179"/>
      <c r="C61" s="180"/>
      <c r="D61" s="181" t="s">
        <v>105</v>
      </c>
      <c r="E61" s="182"/>
      <c r="F61" s="182"/>
      <c r="G61" s="182"/>
      <c r="H61" s="182"/>
      <c r="I61" s="183"/>
      <c r="J61" s="184">
        <f>J88</f>
        <v>0</v>
      </c>
      <c r="K61" s="180"/>
      <c r="L61" s="185"/>
    </row>
    <row r="62" s="9" customFormat="1" ht="19.92" customHeight="1">
      <c r="B62" s="179"/>
      <c r="C62" s="180"/>
      <c r="D62" s="181" t="s">
        <v>1830</v>
      </c>
      <c r="E62" s="182"/>
      <c r="F62" s="182"/>
      <c r="G62" s="182"/>
      <c r="H62" s="182"/>
      <c r="I62" s="183"/>
      <c r="J62" s="184">
        <f>J113</f>
        <v>0</v>
      </c>
      <c r="K62" s="180"/>
      <c r="L62" s="185"/>
    </row>
    <row r="63" s="9" customFormat="1" ht="19.92" customHeight="1">
      <c r="B63" s="179"/>
      <c r="C63" s="180"/>
      <c r="D63" s="181" t="s">
        <v>110</v>
      </c>
      <c r="E63" s="182"/>
      <c r="F63" s="182"/>
      <c r="G63" s="182"/>
      <c r="H63" s="182"/>
      <c r="I63" s="183"/>
      <c r="J63" s="184">
        <f>J133</f>
        <v>0</v>
      </c>
      <c r="K63" s="180"/>
      <c r="L63" s="185"/>
    </row>
    <row r="64" s="9" customFormat="1" ht="19.92" customHeight="1">
      <c r="B64" s="179"/>
      <c r="C64" s="180"/>
      <c r="D64" s="181" t="s">
        <v>111</v>
      </c>
      <c r="E64" s="182"/>
      <c r="F64" s="182"/>
      <c r="G64" s="182"/>
      <c r="H64" s="182"/>
      <c r="I64" s="183"/>
      <c r="J64" s="184">
        <f>J152</f>
        <v>0</v>
      </c>
      <c r="K64" s="180"/>
      <c r="L64" s="185"/>
    </row>
    <row r="65" s="8" customFormat="1" ht="24.96" customHeight="1">
      <c r="B65" s="172"/>
      <c r="C65" s="173"/>
      <c r="D65" s="174" t="s">
        <v>124</v>
      </c>
      <c r="E65" s="175"/>
      <c r="F65" s="175"/>
      <c r="G65" s="175"/>
      <c r="H65" s="175"/>
      <c r="I65" s="176"/>
      <c r="J65" s="177">
        <f>J154</f>
        <v>0</v>
      </c>
      <c r="K65" s="173"/>
      <c r="L65" s="178"/>
    </row>
    <row r="66" s="9" customFormat="1" ht="19.92" customHeight="1">
      <c r="B66" s="179"/>
      <c r="C66" s="180"/>
      <c r="D66" s="181" t="s">
        <v>125</v>
      </c>
      <c r="E66" s="182"/>
      <c r="F66" s="182"/>
      <c r="G66" s="182"/>
      <c r="H66" s="182"/>
      <c r="I66" s="183"/>
      <c r="J66" s="184">
        <f>J155</f>
        <v>0</v>
      </c>
      <c r="K66" s="180"/>
      <c r="L66" s="185"/>
    </row>
    <row r="67" s="1" customFormat="1" ht="21.84" customHeight="1">
      <c r="B67" s="39"/>
      <c r="C67" s="40"/>
      <c r="D67" s="40"/>
      <c r="E67" s="40"/>
      <c r="F67" s="40"/>
      <c r="G67" s="40"/>
      <c r="H67" s="40"/>
      <c r="I67" s="136"/>
      <c r="J67" s="40"/>
      <c r="K67" s="40"/>
      <c r="L67" s="44"/>
    </row>
    <row r="68" s="1" customFormat="1" ht="6.96" customHeight="1">
      <c r="B68" s="59"/>
      <c r="C68" s="60"/>
      <c r="D68" s="60"/>
      <c r="E68" s="60"/>
      <c r="F68" s="60"/>
      <c r="G68" s="60"/>
      <c r="H68" s="60"/>
      <c r="I68" s="162"/>
      <c r="J68" s="60"/>
      <c r="K68" s="60"/>
      <c r="L68" s="44"/>
    </row>
    <row r="72" s="1" customFormat="1" ht="6.96" customHeight="1">
      <c r="B72" s="61"/>
      <c r="C72" s="62"/>
      <c r="D72" s="62"/>
      <c r="E72" s="62"/>
      <c r="F72" s="62"/>
      <c r="G72" s="62"/>
      <c r="H72" s="62"/>
      <c r="I72" s="165"/>
      <c r="J72" s="62"/>
      <c r="K72" s="62"/>
      <c r="L72" s="44"/>
    </row>
    <row r="73" s="1" customFormat="1" ht="24.96" customHeight="1">
      <c r="B73" s="39"/>
      <c r="C73" s="24" t="s">
        <v>126</v>
      </c>
      <c r="D73" s="40"/>
      <c r="E73" s="40"/>
      <c r="F73" s="40"/>
      <c r="G73" s="40"/>
      <c r="H73" s="40"/>
      <c r="I73" s="136"/>
      <c r="J73" s="40"/>
      <c r="K73" s="40"/>
      <c r="L73" s="44"/>
    </row>
    <row r="74" s="1" customFormat="1" ht="6.96" customHeight="1">
      <c r="B74" s="39"/>
      <c r="C74" s="40"/>
      <c r="D74" s="40"/>
      <c r="E74" s="40"/>
      <c r="F74" s="40"/>
      <c r="G74" s="40"/>
      <c r="H74" s="40"/>
      <c r="I74" s="136"/>
      <c r="J74" s="40"/>
      <c r="K74" s="40"/>
      <c r="L74" s="44"/>
    </row>
    <row r="75" s="1" customFormat="1" ht="12" customHeight="1">
      <c r="B75" s="39"/>
      <c r="C75" s="33" t="s">
        <v>16</v>
      </c>
      <c r="D75" s="40"/>
      <c r="E75" s="40"/>
      <c r="F75" s="40"/>
      <c r="G75" s="40"/>
      <c r="H75" s="40"/>
      <c r="I75" s="136"/>
      <c r="J75" s="40"/>
      <c r="K75" s="40"/>
      <c r="L75" s="44"/>
    </row>
    <row r="76" s="1" customFormat="1" ht="16.5" customHeight="1">
      <c r="B76" s="39"/>
      <c r="C76" s="40"/>
      <c r="D76" s="40"/>
      <c r="E76" s="166" t="str">
        <f>E7</f>
        <v>BCB SUMMER FREESTYLE PARK - JANOVIČKY U BROUMOVA</v>
      </c>
      <c r="F76" s="33"/>
      <c r="G76" s="33"/>
      <c r="H76" s="33"/>
      <c r="I76" s="136"/>
      <c r="J76" s="40"/>
      <c r="K76" s="40"/>
      <c r="L76" s="44"/>
    </row>
    <row r="77" s="1" customFormat="1" ht="12" customHeight="1">
      <c r="B77" s="39"/>
      <c r="C77" s="33" t="s">
        <v>98</v>
      </c>
      <c r="D77" s="40"/>
      <c r="E77" s="40"/>
      <c r="F77" s="40"/>
      <c r="G77" s="40"/>
      <c r="H77" s="40"/>
      <c r="I77" s="136"/>
      <c r="J77" s="40"/>
      <c r="K77" s="40"/>
      <c r="L77" s="44"/>
    </row>
    <row r="78" s="1" customFormat="1" ht="16.5" customHeight="1">
      <c r="B78" s="39"/>
      <c r="C78" s="40"/>
      <c r="D78" s="40"/>
      <c r="E78" s="69" t="str">
        <f>E9</f>
        <v>SO04b - Zpevněné plochy - hlavní budova - neuznatelné náklady</v>
      </c>
      <c r="F78" s="40"/>
      <c r="G78" s="40"/>
      <c r="H78" s="40"/>
      <c r="I78" s="136"/>
      <c r="J78" s="40"/>
      <c r="K78" s="40"/>
      <c r="L78" s="44"/>
    </row>
    <row r="79" s="1" customFormat="1" ht="6.96" customHeight="1">
      <c r="B79" s="39"/>
      <c r="C79" s="40"/>
      <c r="D79" s="40"/>
      <c r="E79" s="40"/>
      <c r="F79" s="40"/>
      <c r="G79" s="40"/>
      <c r="H79" s="40"/>
      <c r="I79" s="136"/>
      <c r="J79" s="40"/>
      <c r="K79" s="40"/>
      <c r="L79" s="44"/>
    </row>
    <row r="80" s="1" customFormat="1" ht="12" customHeight="1">
      <c r="B80" s="39"/>
      <c r="C80" s="33" t="s">
        <v>21</v>
      </c>
      <c r="D80" s="40"/>
      <c r="E80" s="40"/>
      <c r="F80" s="28" t="str">
        <f>F12</f>
        <v>HEŘMÁNKOVICE</v>
      </c>
      <c r="G80" s="40"/>
      <c r="H80" s="40"/>
      <c r="I80" s="139" t="s">
        <v>23</v>
      </c>
      <c r="J80" s="72" t="str">
        <f>IF(J12="","",J12)</f>
        <v>9. 3. 2018</v>
      </c>
      <c r="K80" s="40"/>
      <c r="L80" s="44"/>
    </row>
    <row r="81" s="1" customFormat="1" ht="6.96" customHeight="1">
      <c r="B81" s="39"/>
      <c r="C81" s="40"/>
      <c r="D81" s="40"/>
      <c r="E81" s="40"/>
      <c r="F81" s="40"/>
      <c r="G81" s="40"/>
      <c r="H81" s="40"/>
      <c r="I81" s="136"/>
      <c r="J81" s="40"/>
      <c r="K81" s="40"/>
      <c r="L81" s="44"/>
    </row>
    <row r="82" s="1" customFormat="1" ht="15.15" customHeight="1">
      <c r="B82" s="39"/>
      <c r="C82" s="33" t="s">
        <v>25</v>
      </c>
      <c r="D82" s="40"/>
      <c r="E82" s="40"/>
      <c r="F82" s="28" t="str">
        <f>E15</f>
        <v>BCB Broumov Z.S.</v>
      </c>
      <c r="G82" s="40"/>
      <c r="H82" s="40"/>
      <c r="I82" s="139" t="s">
        <v>32</v>
      </c>
      <c r="J82" s="37" t="str">
        <f>E21</f>
        <v>Ing. Tomáš Matěj</v>
      </c>
      <c r="K82" s="40"/>
      <c r="L82" s="44"/>
    </row>
    <row r="83" s="1" customFormat="1" ht="15.15" customHeight="1">
      <c r="B83" s="39"/>
      <c r="C83" s="33" t="s">
        <v>30</v>
      </c>
      <c r="D83" s="40"/>
      <c r="E83" s="40"/>
      <c r="F83" s="28" t="str">
        <f>IF(E18="","",E18)</f>
        <v>Vyplň údaj</v>
      </c>
      <c r="G83" s="40"/>
      <c r="H83" s="40"/>
      <c r="I83" s="139" t="s">
        <v>37</v>
      </c>
      <c r="J83" s="37" t="str">
        <f>E24</f>
        <v>Tomáš Valenta</v>
      </c>
      <c r="K83" s="40"/>
      <c r="L83" s="44"/>
    </row>
    <row r="84" s="1" customFormat="1" ht="10.32" customHeight="1">
      <c r="B84" s="39"/>
      <c r="C84" s="40"/>
      <c r="D84" s="40"/>
      <c r="E84" s="40"/>
      <c r="F84" s="40"/>
      <c r="G84" s="40"/>
      <c r="H84" s="40"/>
      <c r="I84" s="136"/>
      <c r="J84" s="40"/>
      <c r="K84" s="40"/>
      <c r="L84" s="44"/>
    </row>
    <row r="85" s="10" customFormat="1" ht="29.28" customHeight="1">
      <c r="B85" s="186"/>
      <c r="C85" s="187" t="s">
        <v>127</v>
      </c>
      <c r="D85" s="188" t="s">
        <v>62</v>
      </c>
      <c r="E85" s="188" t="s">
        <v>58</v>
      </c>
      <c r="F85" s="188" t="s">
        <v>59</v>
      </c>
      <c r="G85" s="188" t="s">
        <v>128</v>
      </c>
      <c r="H85" s="188" t="s">
        <v>129</v>
      </c>
      <c r="I85" s="189" t="s">
        <v>130</v>
      </c>
      <c r="J85" s="190" t="s">
        <v>102</v>
      </c>
      <c r="K85" s="191" t="s">
        <v>131</v>
      </c>
      <c r="L85" s="192"/>
      <c r="M85" s="92" t="s">
        <v>19</v>
      </c>
      <c r="N85" s="93" t="s">
        <v>47</v>
      </c>
      <c r="O85" s="93" t="s">
        <v>132</v>
      </c>
      <c r="P85" s="93" t="s">
        <v>133</v>
      </c>
      <c r="Q85" s="93" t="s">
        <v>134</v>
      </c>
      <c r="R85" s="93" t="s">
        <v>135</v>
      </c>
      <c r="S85" s="93" t="s">
        <v>136</v>
      </c>
      <c r="T85" s="94" t="s">
        <v>137</v>
      </c>
    </row>
    <row r="86" s="1" customFormat="1" ht="22.8" customHeight="1">
      <c r="B86" s="39"/>
      <c r="C86" s="99" t="s">
        <v>138</v>
      </c>
      <c r="D86" s="40"/>
      <c r="E86" s="40"/>
      <c r="F86" s="40"/>
      <c r="G86" s="40"/>
      <c r="H86" s="40"/>
      <c r="I86" s="136"/>
      <c r="J86" s="193">
        <f>BK86</f>
        <v>0</v>
      </c>
      <c r="K86" s="40"/>
      <c r="L86" s="44"/>
      <c r="M86" s="95"/>
      <c r="N86" s="96"/>
      <c r="O86" s="96"/>
      <c r="P86" s="194">
        <f>P87+P154</f>
        <v>0</v>
      </c>
      <c r="Q86" s="96"/>
      <c r="R86" s="194">
        <f>R87+R154</f>
        <v>30.816981999999999</v>
      </c>
      <c r="S86" s="96"/>
      <c r="T86" s="195">
        <f>T87+T154</f>
        <v>0</v>
      </c>
      <c r="AT86" s="18" t="s">
        <v>76</v>
      </c>
      <c r="AU86" s="18" t="s">
        <v>103</v>
      </c>
      <c r="BK86" s="196">
        <f>BK87+BK154</f>
        <v>0</v>
      </c>
    </row>
    <row r="87" s="11" customFormat="1" ht="25.92" customHeight="1">
      <c r="B87" s="197"/>
      <c r="C87" s="198"/>
      <c r="D87" s="199" t="s">
        <v>76</v>
      </c>
      <c r="E87" s="200" t="s">
        <v>139</v>
      </c>
      <c r="F87" s="200" t="s">
        <v>140</v>
      </c>
      <c r="G87" s="198"/>
      <c r="H87" s="198"/>
      <c r="I87" s="201"/>
      <c r="J87" s="202">
        <f>BK87</f>
        <v>0</v>
      </c>
      <c r="K87" s="198"/>
      <c r="L87" s="203"/>
      <c r="M87" s="204"/>
      <c r="N87" s="205"/>
      <c r="O87" s="205"/>
      <c r="P87" s="206">
        <f>P88+P113+P133+P152</f>
        <v>0</v>
      </c>
      <c r="Q87" s="205"/>
      <c r="R87" s="206">
        <f>R88+R113+R133+R152</f>
        <v>30.816981999999999</v>
      </c>
      <c r="S87" s="205"/>
      <c r="T87" s="207">
        <f>T88+T113+T133+T152</f>
        <v>0</v>
      </c>
      <c r="AR87" s="208" t="s">
        <v>85</v>
      </c>
      <c r="AT87" s="209" t="s">
        <v>76</v>
      </c>
      <c r="AU87" s="209" t="s">
        <v>77</v>
      </c>
      <c r="AY87" s="208" t="s">
        <v>141</v>
      </c>
      <c r="BK87" s="210">
        <f>BK88+BK113+BK133+BK152</f>
        <v>0</v>
      </c>
    </row>
    <row r="88" s="11" customFormat="1" ht="22.8" customHeight="1">
      <c r="B88" s="197"/>
      <c r="C88" s="198"/>
      <c r="D88" s="199" t="s">
        <v>76</v>
      </c>
      <c r="E88" s="211" t="s">
        <v>85</v>
      </c>
      <c r="F88" s="211" t="s">
        <v>142</v>
      </c>
      <c r="G88" s="198"/>
      <c r="H88" s="198"/>
      <c r="I88" s="201"/>
      <c r="J88" s="212">
        <f>BK88</f>
        <v>0</v>
      </c>
      <c r="K88" s="198"/>
      <c r="L88" s="203"/>
      <c r="M88" s="204"/>
      <c r="N88" s="205"/>
      <c r="O88" s="205"/>
      <c r="P88" s="206">
        <f>SUM(P89:P112)</f>
        <v>0</v>
      </c>
      <c r="Q88" s="205"/>
      <c r="R88" s="206">
        <f>SUM(R89:R112)</f>
        <v>0.0015960000000000002</v>
      </c>
      <c r="S88" s="205"/>
      <c r="T88" s="207">
        <f>SUM(T89:T112)</f>
        <v>0</v>
      </c>
      <c r="AR88" s="208" t="s">
        <v>85</v>
      </c>
      <c r="AT88" s="209" t="s">
        <v>76</v>
      </c>
      <c r="AU88" s="209" t="s">
        <v>85</v>
      </c>
      <c r="AY88" s="208" t="s">
        <v>141</v>
      </c>
      <c r="BK88" s="210">
        <f>SUM(BK89:BK112)</f>
        <v>0</v>
      </c>
    </row>
    <row r="89" s="1" customFormat="1" ht="48" customHeight="1">
      <c r="B89" s="39"/>
      <c r="C89" s="213" t="s">
        <v>85</v>
      </c>
      <c r="D89" s="213" t="s">
        <v>143</v>
      </c>
      <c r="E89" s="214" t="s">
        <v>144</v>
      </c>
      <c r="F89" s="215" t="s">
        <v>145</v>
      </c>
      <c r="G89" s="216" t="s">
        <v>146</v>
      </c>
      <c r="H89" s="217">
        <v>15.960000000000001</v>
      </c>
      <c r="I89" s="218"/>
      <c r="J89" s="219">
        <f>ROUND(I89*H89,2)</f>
        <v>0</v>
      </c>
      <c r="K89" s="215" t="s">
        <v>147</v>
      </c>
      <c r="L89" s="44"/>
      <c r="M89" s="220" t="s">
        <v>19</v>
      </c>
      <c r="N89" s="221" t="s">
        <v>48</v>
      </c>
      <c r="O89" s="84"/>
      <c r="P89" s="222">
        <f>O89*H89</f>
        <v>0</v>
      </c>
      <c r="Q89" s="222">
        <v>0</v>
      </c>
      <c r="R89" s="222">
        <f>Q89*H89</f>
        <v>0</v>
      </c>
      <c r="S89" s="222">
        <v>0</v>
      </c>
      <c r="T89" s="223">
        <f>S89*H89</f>
        <v>0</v>
      </c>
      <c r="AR89" s="224" t="s">
        <v>148</v>
      </c>
      <c r="AT89" s="224" t="s">
        <v>143</v>
      </c>
      <c r="AU89" s="224" t="s">
        <v>87</v>
      </c>
      <c r="AY89" s="18" t="s">
        <v>141</v>
      </c>
      <c r="BE89" s="225">
        <f>IF(N89="základní",J89,0)</f>
        <v>0</v>
      </c>
      <c r="BF89" s="225">
        <f>IF(N89="snížená",J89,0)</f>
        <v>0</v>
      </c>
      <c r="BG89" s="225">
        <f>IF(N89="zákl. přenesená",J89,0)</f>
        <v>0</v>
      </c>
      <c r="BH89" s="225">
        <f>IF(N89="sníž. přenesená",J89,0)</f>
        <v>0</v>
      </c>
      <c r="BI89" s="225">
        <f>IF(N89="nulová",J89,0)</f>
        <v>0</v>
      </c>
      <c r="BJ89" s="18" t="s">
        <v>85</v>
      </c>
      <c r="BK89" s="225">
        <f>ROUND(I89*H89,2)</f>
        <v>0</v>
      </c>
      <c r="BL89" s="18" t="s">
        <v>148</v>
      </c>
      <c r="BM89" s="224" t="s">
        <v>1831</v>
      </c>
    </row>
    <row r="90" s="12" customFormat="1">
      <c r="B90" s="226"/>
      <c r="C90" s="227"/>
      <c r="D90" s="228" t="s">
        <v>150</v>
      </c>
      <c r="E90" s="229" t="s">
        <v>19</v>
      </c>
      <c r="F90" s="230" t="s">
        <v>1832</v>
      </c>
      <c r="G90" s="227"/>
      <c r="H90" s="231">
        <v>8.0999999999999996</v>
      </c>
      <c r="I90" s="232"/>
      <c r="J90" s="227"/>
      <c r="K90" s="227"/>
      <c r="L90" s="233"/>
      <c r="M90" s="234"/>
      <c r="N90" s="235"/>
      <c r="O90" s="235"/>
      <c r="P90" s="235"/>
      <c r="Q90" s="235"/>
      <c r="R90" s="235"/>
      <c r="S90" s="235"/>
      <c r="T90" s="236"/>
      <c r="AT90" s="237" t="s">
        <v>150</v>
      </c>
      <c r="AU90" s="237" t="s">
        <v>87</v>
      </c>
      <c r="AV90" s="12" t="s">
        <v>87</v>
      </c>
      <c r="AW90" s="12" t="s">
        <v>36</v>
      </c>
      <c r="AX90" s="12" t="s">
        <v>77</v>
      </c>
      <c r="AY90" s="237" t="s">
        <v>141</v>
      </c>
    </row>
    <row r="91" s="12" customFormat="1">
      <c r="B91" s="226"/>
      <c r="C91" s="227"/>
      <c r="D91" s="228" t="s">
        <v>150</v>
      </c>
      <c r="E91" s="229" t="s">
        <v>19</v>
      </c>
      <c r="F91" s="230" t="s">
        <v>1833</v>
      </c>
      <c r="G91" s="227"/>
      <c r="H91" s="231">
        <v>2.2799999999999998</v>
      </c>
      <c r="I91" s="232"/>
      <c r="J91" s="227"/>
      <c r="K91" s="227"/>
      <c r="L91" s="233"/>
      <c r="M91" s="234"/>
      <c r="N91" s="235"/>
      <c r="O91" s="235"/>
      <c r="P91" s="235"/>
      <c r="Q91" s="235"/>
      <c r="R91" s="235"/>
      <c r="S91" s="235"/>
      <c r="T91" s="236"/>
      <c r="AT91" s="237" t="s">
        <v>150</v>
      </c>
      <c r="AU91" s="237" t="s">
        <v>87</v>
      </c>
      <c r="AV91" s="12" t="s">
        <v>87</v>
      </c>
      <c r="AW91" s="12" t="s">
        <v>36</v>
      </c>
      <c r="AX91" s="12" t="s">
        <v>77</v>
      </c>
      <c r="AY91" s="237" t="s">
        <v>141</v>
      </c>
    </row>
    <row r="92" s="12" customFormat="1">
      <c r="B92" s="226"/>
      <c r="C92" s="227"/>
      <c r="D92" s="228" t="s">
        <v>150</v>
      </c>
      <c r="E92" s="229" t="s">
        <v>19</v>
      </c>
      <c r="F92" s="230" t="s">
        <v>1834</v>
      </c>
      <c r="G92" s="227"/>
      <c r="H92" s="231">
        <v>0.44</v>
      </c>
      <c r="I92" s="232"/>
      <c r="J92" s="227"/>
      <c r="K92" s="227"/>
      <c r="L92" s="233"/>
      <c r="M92" s="234"/>
      <c r="N92" s="235"/>
      <c r="O92" s="235"/>
      <c r="P92" s="235"/>
      <c r="Q92" s="235"/>
      <c r="R92" s="235"/>
      <c r="S92" s="235"/>
      <c r="T92" s="236"/>
      <c r="AT92" s="237" t="s">
        <v>150</v>
      </c>
      <c r="AU92" s="237" t="s">
        <v>87</v>
      </c>
      <c r="AV92" s="12" t="s">
        <v>87</v>
      </c>
      <c r="AW92" s="12" t="s">
        <v>36</v>
      </c>
      <c r="AX92" s="12" t="s">
        <v>77</v>
      </c>
      <c r="AY92" s="237" t="s">
        <v>141</v>
      </c>
    </row>
    <row r="93" s="12" customFormat="1">
      <c r="B93" s="226"/>
      <c r="C93" s="227"/>
      <c r="D93" s="228" t="s">
        <v>150</v>
      </c>
      <c r="E93" s="229" t="s">
        <v>19</v>
      </c>
      <c r="F93" s="230" t="s">
        <v>1835</v>
      </c>
      <c r="G93" s="227"/>
      <c r="H93" s="231">
        <v>2.5</v>
      </c>
      <c r="I93" s="232"/>
      <c r="J93" s="227"/>
      <c r="K93" s="227"/>
      <c r="L93" s="233"/>
      <c r="M93" s="234"/>
      <c r="N93" s="235"/>
      <c r="O93" s="235"/>
      <c r="P93" s="235"/>
      <c r="Q93" s="235"/>
      <c r="R93" s="235"/>
      <c r="S93" s="235"/>
      <c r="T93" s="236"/>
      <c r="AT93" s="237" t="s">
        <v>150</v>
      </c>
      <c r="AU93" s="237" t="s">
        <v>87</v>
      </c>
      <c r="AV93" s="12" t="s">
        <v>87</v>
      </c>
      <c r="AW93" s="12" t="s">
        <v>36</v>
      </c>
      <c r="AX93" s="12" t="s">
        <v>77</v>
      </c>
      <c r="AY93" s="237" t="s">
        <v>141</v>
      </c>
    </row>
    <row r="94" s="12" customFormat="1">
      <c r="B94" s="226"/>
      <c r="C94" s="227"/>
      <c r="D94" s="228" t="s">
        <v>150</v>
      </c>
      <c r="E94" s="229" t="s">
        <v>19</v>
      </c>
      <c r="F94" s="230" t="s">
        <v>1836</v>
      </c>
      <c r="G94" s="227"/>
      <c r="H94" s="231">
        <v>0.47999999999999998</v>
      </c>
      <c r="I94" s="232"/>
      <c r="J94" s="227"/>
      <c r="K94" s="227"/>
      <c r="L94" s="233"/>
      <c r="M94" s="234"/>
      <c r="N94" s="235"/>
      <c r="O94" s="235"/>
      <c r="P94" s="235"/>
      <c r="Q94" s="235"/>
      <c r="R94" s="235"/>
      <c r="S94" s="235"/>
      <c r="T94" s="236"/>
      <c r="AT94" s="237" t="s">
        <v>150</v>
      </c>
      <c r="AU94" s="237" t="s">
        <v>87</v>
      </c>
      <c r="AV94" s="12" t="s">
        <v>87</v>
      </c>
      <c r="AW94" s="12" t="s">
        <v>36</v>
      </c>
      <c r="AX94" s="12" t="s">
        <v>77</v>
      </c>
      <c r="AY94" s="237" t="s">
        <v>141</v>
      </c>
    </row>
    <row r="95" s="12" customFormat="1">
      <c r="B95" s="226"/>
      <c r="C95" s="227"/>
      <c r="D95" s="228" t="s">
        <v>150</v>
      </c>
      <c r="E95" s="229" t="s">
        <v>19</v>
      </c>
      <c r="F95" s="230" t="s">
        <v>1837</v>
      </c>
      <c r="G95" s="227"/>
      <c r="H95" s="231">
        <v>2.1600000000000001</v>
      </c>
      <c r="I95" s="232"/>
      <c r="J95" s="227"/>
      <c r="K95" s="227"/>
      <c r="L95" s="233"/>
      <c r="M95" s="234"/>
      <c r="N95" s="235"/>
      <c r="O95" s="235"/>
      <c r="P95" s="235"/>
      <c r="Q95" s="235"/>
      <c r="R95" s="235"/>
      <c r="S95" s="235"/>
      <c r="T95" s="236"/>
      <c r="AT95" s="237" t="s">
        <v>150</v>
      </c>
      <c r="AU95" s="237" t="s">
        <v>87</v>
      </c>
      <c r="AV95" s="12" t="s">
        <v>87</v>
      </c>
      <c r="AW95" s="12" t="s">
        <v>36</v>
      </c>
      <c r="AX95" s="12" t="s">
        <v>77</v>
      </c>
      <c r="AY95" s="237" t="s">
        <v>141</v>
      </c>
    </row>
    <row r="96" s="13" customFormat="1">
      <c r="B96" s="238"/>
      <c r="C96" s="239"/>
      <c r="D96" s="228" t="s">
        <v>150</v>
      </c>
      <c r="E96" s="240" t="s">
        <v>19</v>
      </c>
      <c r="F96" s="241" t="s">
        <v>152</v>
      </c>
      <c r="G96" s="239"/>
      <c r="H96" s="242">
        <v>15.960000000000001</v>
      </c>
      <c r="I96" s="243"/>
      <c r="J96" s="239"/>
      <c r="K96" s="239"/>
      <c r="L96" s="244"/>
      <c r="M96" s="245"/>
      <c r="N96" s="246"/>
      <c r="O96" s="246"/>
      <c r="P96" s="246"/>
      <c r="Q96" s="246"/>
      <c r="R96" s="246"/>
      <c r="S96" s="246"/>
      <c r="T96" s="247"/>
      <c r="AT96" s="248" t="s">
        <v>150</v>
      </c>
      <c r="AU96" s="248" t="s">
        <v>87</v>
      </c>
      <c r="AV96" s="13" t="s">
        <v>148</v>
      </c>
      <c r="AW96" s="13" t="s">
        <v>36</v>
      </c>
      <c r="AX96" s="13" t="s">
        <v>85</v>
      </c>
      <c r="AY96" s="248" t="s">
        <v>141</v>
      </c>
    </row>
    <row r="97" s="1" customFormat="1" ht="36" customHeight="1">
      <c r="B97" s="39"/>
      <c r="C97" s="213" t="s">
        <v>87</v>
      </c>
      <c r="D97" s="213" t="s">
        <v>143</v>
      </c>
      <c r="E97" s="214" t="s">
        <v>153</v>
      </c>
      <c r="F97" s="215" t="s">
        <v>154</v>
      </c>
      <c r="G97" s="216" t="s">
        <v>146</v>
      </c>
      <c r="H97" s="217">
        <v>7.1820000000000004</v>
      </c>
      <c r="I97" s="218"/>
      <c r="J97" s="219">
        <f>ROUND(I97*H97,2)</f>
        <v>0</v>
      </c>
      <c r="K97" s="215" t="s">
        <v>147</v>
      </c>
      <c r="L97" s="44"/>
      <c r="M97" s="220" t="s">
        <v>19</v>
      </c>
      <c r="N97" s="221" t="s">
        <v>48</v>
      </c>
      <c r="O97" s="84"/>
      <c r="P97" s="222">
        <f>O97*H97</f>
        <v>0</v>
      </c>
      <c r="Q97" s="222">
        <v>0</v>
      </c>
      <c r="R97" s="222">
        <f>Q97*H97</f>
        <v>0</v>
      </c>
      <c r="S97" s="222">
        <v>0</v>
      </c>
      <c r="T97" s="223">
        <f>S97*H97</f>
        <v>0</v>
      </c>
      <c r="AR97" s="224" t="s">
        <v>148</v>
      </c>
      <c r="AT97" s="224" t="s">
        <v>143</v>
      </c>
      <c r="AU97" s="224" t="s">
        <v>87</v>
      </c>
      <c r="AY97" s="18" t="s">
        <v>141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18" t="s">
        <v>85</v>
      </c>
      <c r="BK97" s="225">
        <f>ROUND(I97*H97,2)</f>
        <v>0</v>
      </c>
      <c r="BL97" s="18" t="s">
        <v>148</v>
      </c>
      <c r="BM97" s="224" t="s">
        <v>1838</v>
      </c>
    </row>
    <row r="98" s="12" customFormat="1">
      <c r="B98" s="226"/>
      <c r="C98" s="227"/>
      <c r="D98" s="228" t="s">
        <v>150</v>
      </c>
      <c r="E98" s="229" t="s">
        <v>19</v>
      </c>
      <c r="F98" s="230" t="s">
        <v>1839</v>
      </c>
      <c r="G98" s="227"/>
      <c r="H98" s="231">
        <v>3.645</v>
      </c>
      <c r="I98" s="232"/>
      <c r="J98" s="227"/>
      <c r="K98" s="227"/>
      <c r="L98" s="233"/>
      <c r="M98" s="234"/>
      <c r="N98" s="235"/>
      <c r="O98" s="235"/>
      <c r="P98" s="235"/>
      <c r="Q98" s="235"/>
      <c r="R98" s="235"/>
      <c r="S98" s="235"/>
      <c r="T98" s="236"/>
      <c r="AT98" s="237" t="s">
        <v>150</v>
      </c>
      <c r="AU98" s="237" t="s">
        <v>87</v>
      </c>
      <c r="AV98" s="12" t="s">
        <v>87</v>
      </c>
      <c r="AW98" s="12" t="s">
        <v>36</v>
      </c>
      <c r="AX98" s="12" t="s">
        <v>77</v>
      </c>
      <c r="AY98" s="237" t="s">
        <v>141</v>
      </c>
    </row>
    <row r="99" s="12" customFormat="1">
      <c r="B99" s="226"/>
      <c r="C99" s="227"/>
      <c r="D99" s="228" t="s">
        <v>150</v>
      </c>
      <c r="E99" s="229" t="s">
        <v>19</v>
      </c>
      <c r="F99" s="230" t="s">
        <v>1840</v>
      </c>
      <c r="G99" s="227"/>
      <c r="H99" s="231">
        <v>1.026</v>
      </c>
      <c r="I99" s="232"/>
      <c r="J99" s="227"/>
      <c r="K99" s="227"/>
      <c r="L99" s="233"/>
      <c r="M99" s="234"/>
      <c r="N99" s="235"/>
      <c r="O99" s="235"/>
      <c r="P99" s="235"/>
      <c r="Q99" s="235"/>
      <c r="R99" s="235"/>
      <c r="S99" s="235"/>
      <c r="T99" s="236"/>
      <c r="AT99" s="237" t="s">
        <v>150</v>
      </c>
      <c r="AU99" s="237" t="s">
        <v>87</v>
      </c>
      <c r="AV99" s="12" t="s">
        <v>87</v>
      </c>
      <c r="AW99" s="12" t="s">
        <v>36</v>
      </c>
      <c r="AX99" s="12" t="s">
        <v>77</v>
      </c>
      <c r="AY99" s="237" t="s">
        <v>141</v>
      </c>
    </row>
    <row r="100" s="12" customFormat="1">
      <c r="B100" s="226"/>
      <c r="C100" s="227"/>
      <c r="D100" s="228" t="s">
        <v>150</v>
      </c>
      <c r="E100" s="229" t="s">
        <v>19</v>
      </c>
      <c r="F100" s="230" t="s">
        <v>1841</v>
      </c>
      <c r="G100" s="227"/>
      <c r="H100" s="231">
        <v>0.19800000000000001</v>
      </c>
      <c r="I100" s="232"/>
      <c r="J100" s="227"/>
      <c r="K100" s="227"/>
      <c r="L100" s="233"/>
      <c r="M100" s="234"/>
      <c r="N100" s="235"/>
      <c r="O100" s="235"/>
      <c r="P100" s="235"/>
      <c r="Q100" s="235"/>
      <c r="R100" s="235"/>
      <c r="S100" s="235"/>
      <c r="T100" s="236"/>
      <c r="AT100" s="237" t="s">
        <v>150</v>
      </c>
      <c r="AU100" s="237" t="s">
        <v>87</v>
      </c>
      <c r="AV100" s="12" t="s">
        <v>87</v>
      </c>
      <c r="AW100" s="12" t="s">
        <v>36</v>
      </c>
      <c r="AX100" s="12" t="s">
        <v>77</v>
      </c>
      <c r="AY100" s="237" t="s">
        <v>141</v>
      </c>
    </row>
    <row r="101" s="12" customFormat="1">
      <c r="B101" s="226"/>
      <c r="C101" s="227"/>
      <c r="D101" s="228" t="s">
        <v>150</v>
      </c>
      <c r="E101" s="229" t="s">
        <v>19</v>
      </c>
      <c r="F101" s="230" t="s">
        <v>1842</v>
      </c>
      <c r="G101" s="227"/>
      <c r="H101" s="231">
        <v>1.125</v>
      </c>
      <c r="I101" s="232"/>
      <c r="J101" s="227"/>
      <c r="K101" s="227"/>
      <c r="L101" s="233"/>
      <c r="M101" s="234"/>
      <c r="N101" s="235"/>
      <c r="O101" s="235"/>
      <c r="P101" s="235"/>
      <c r="Q101" s="235"/>
      <c r="R101" s="235"/>
      <c r="S101" s="235"/>
      <c r="T101" s="236"/>
      <c r="AT101" s="237" t="s">
        <v>150</v>
      </c>
      <c r="AU101" s="237" t="s">
        <v>87</v>
      </c>
      <c r="AV101" s="12" t="s">
        <v>87</v>
      </c>
      <c r="AW101" s="12" t="s">
        <v>36</v>
      </c>
      <c r="AX101" s="12" t="s">
        <v>77</v>
      </c>
      <c r="AY101" s="237" t="s">
        <v>141</v>
      </c>
    </row>
    <row r="102" s="12" customFormat="1">
      <c r="B102" s="226"/>
      <c r="C102" s="227"/>
      <c r="D102" s="228" t="s">
        <v>150</v>
      </c>
      <c r="E102" s="229" t="s">
        <v>19</v>
      </c>
      <c r="F102" s="230" t="s">
        <v>1843</v>
      </c>
      <c r="G102" s="227"/>
      <c r="H102" s="231">
        <v>0.216</v>
      </c>
      <c r="I102" s="232"/>
      <c r="J102" s="227"/>
      <c r="K102" s="227"/>
      <c r="L102" s="233"/>
      <c r="M102" s="234"/>
      <c r="N102" s="235"/>
      <c r="O102" s="235"/>
      <c r="P102" s="235"/>
      <c r="Q102" s="235"/>
      <c r="R102" s="235"/>
      <c r="S102" s="235"/>
      <c r="T102" s="236"/>
      <c r="AT102" s="237" t="s">
        <v>150</v>
      </c>
      <c r="AU102" s="237" t="s">
        <v>87</v>
      </c>
      <c r="AV102" s="12" t="s">
        <v>87</v>
      </c>
      <c r="AW102" s="12" t="s">
        <v>36</v>
      </c>
      <c r="AX102" s="12" t="s">
        <v>77</v>
      </c>
      <c r="AY102" s="237" t="s">
        <v>141</v>
      </c>
    </row>
    <row r="103" s="12" customFormat="1">
      <c r="B103" s="226"/>
      <c r="C103" s="227"/>
      <c r="D103" s="228" t="s">
        <v>150</v>
      </c>
      <c r="E103" s="229" t="s">
        <v>19</v>
      </c>
      <c r="F103" s="230" t="s">
        <v>1844</v>
      </c>
      <c r="G103" s="227"/>
      <c r="H103" s="231">
        <v>0.97199999999999998</v>
      </c>
      <c r="I103" s="232"/>
      <c r="J103" s="227"/>
      <c r="K103" s="227"/>
      <c r="L103" s="233"/>
      <c r="M103" s="234"/>
      <c r="N103" s="235"/>
      <c r="O103" s="235"/>
      <c r="P103" s="235"/>
      <c r="Q103" s="235"/>
      <c r="R103" s="235"/>
      <c r="S103" s="235"/>
      <c r="T103" s="236"/>
      <c r="AT103" s="237" t="s">
        <v>150</v>
      </c>
      <c r="AU103" s="237" t="s">
        <v>87</v>
      </c>
      <c r="AV103" s="12" t="s">
        <v>87</v>
      </c>
      <c r="AW103" s="12" t="s">
        <v>36</v>
      </c>
      <c r="AX103" s="12" t="s">
        <v>77</v>
      </c>
      <c r="AY103" s="237" t="s">
        <v>141</v>
      </c>
    </row>
    <row r="104" s="13" customFormat="1">
      <c r="B104" s="238"/>
      <c r="C104" s="239"/>
      <c r="D104" s="228" t="s">
        <v>150</v>
      </c>
      <c r="E104" s="240" t="s">
        <v>19</v>
      </c>
      <c r="F104" s="241" t="s">
        <v>152</v>
      </c>
      <c r="G104" s="239"/>
      <c r="H104" s="242">
        <v>7.1820000000000004</v>
      </c>
      <c r="I104" s="243"/>
      <c r="J104" s="239"/>
      <c r="K104" s="239"/>
      <c r="L104" s="244"/>
      <c r="M104" s="245"/>
      <c r="N104" s="246"/>
      <c r="O104" s="246"/>
      <c r="P104" s="246"/>
      <c r="Q104" s="246"/>
      <c r="R104" s="246"/>
      <c r="S104" s="246"/>
      <c r="T104" s="247"/>
      <c r="AT104" s="248" t="s">
        <v>150</v>
      </c>
      <c r="AU104" s="248" t="s">
        <v>87</v>
      </c>
      <c r="AV104" s="13" t="s">
        <v>148</v>
      </c>
      <c r="AW104" s="13" t="s">
        <v>36</v>
      </c>
      <c r="AX104" s="13" t="s">
        <v>85</v>
      </c>
      <c r="AY104" s="248" t="s">
        <v>141</v>
      </c>
    </row>
    <row r="105" s="1" customFormat="1" ht="48" customHeight="1">
      <c r="B105" s="39"/>
      <c r="C105" s="213" t="s">
        <v>157</v>
      </c>
      <c r="D105" s="213" t="s">
        <v>143</v>
      </c>
      <c r="E105" s="214" t="s">
        <v>182</v>
      </c>
      <c r="F105" s="215" t="s">
        <v>183</v>
      </c>
      <c r="G105" s="216" t="s">
        <v>146</v>
      </c>
      <c r="H105" s="217">
        <v>7.1820000000000004</v>
      </c>
      <c r="I105" s="218"/>
      <c r="J105" s="219">
        <f>ROUND(I105*H105,2)</f>
        <v>0</v>
      </c>
      <c r="K105" s="215" t="s">
        <v>147</v>
      </c>
      <c r="L105" s="44"/>
      <c r="M105" s="220" t="s">
        <v>19</v>
      </c>
      <c r="N105" s="221" t="s">
        <v>48</v>
      </c>
      <c r="O105" s="84"/>
      <c r="P105" s="222">
        <f>O105*H105</f>
        <v>0</v>
      </c>
      <c r="Q105" s="222">
        <v>0</v>
      </c>
      <c r="R105" s="222">
        <f>Q105*H105</f>
        <v>0</v>
      </c>
      <c r="S105" s="222">
        <v>0</v>
      </c>
      <c r="T105" s="223">
        <f>S105*H105</f>
        <v>0</v>
      </c>
      <c r="AR105" s="224" t="s">
        <v>148</v>
      </c>
      <c r="AT105" s="224" t="s">
        <v>143</v>
      </c>
      <c r="AU105" s="224" t="s">
        <v>87</v>
      </c>
      <c r="AY105" s="18" t="s">
        <v>141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18" t="s">
        <v>85</v>
      </c>
      <c r="BK105" s="225">
        <f>ROUND(I105*H105,2)</f>
        <v>0</v>
      </c>
      <c r="BL105" s="18" t="s">
        <v>148</v>
      </c>
      <c r="BM105" s="224" t="s">
        <v>1845</v>
      </c>
    </row>
    <row r="106" s="1" customFormat="1" ht="60" customHeight="1">
      <c r="B106" s="39"/>
      <c r="C106" s="213" t="s">
        <v>148</v>
      </c>
      <c r="D106" s="213" t="s">
        <v>143</v>
      </c>
      <c r="E106" s="214" t="s">
        <v>186</v>
      </c>
      <c r="F106" s="215" t="s">
        <v>187</v>
      </c>
      <c r="G106" s="216" t="s">
        <v>146</v>
      </c>
      <c r="H106" s="217">
        <v>7.1820000000000004</v>
      </c>
      <c r="I106" s="218"/>
      <c r="J106" s="219">
        <f>ROUND(I106*H106,2)</f>
        <v>0</v>
      </c>
      <c r="K106" s="215" t="s">
        <v>147</v>
      </c>
      <c r="L106" s="44"/>
      <c r="M106" s="220" t="s">
        <v>19</v>
      </c>
      <c r="N106" s="221" t="s">
        <v>48</v>
      </c>
      <c r="O106" s="84"/>
      <c r="P106" s="222">
        <f>O106*H106</f>
        <v>0</v>
      </c>
      <c r="Q106" s="222">
        <v>0</v>
      </c>
      <c r="R106" s="222">
        <f>Q106*H106</f>
        <v>0</v>
      </c>
      <c r="S106" s="222">
        <v>0</v>
      </c>
      <c r="T106" s="223">
        <f>S106*H106</f>
        <v>0</v>
      </c>
      <c r="AR106" s="224" t="s">
        <v>148</v>
      </c>
      <c r="AT106" s="224" t="s">
        <v>143</v>
      </c>
      <c r="AU106" s="224" t="s">
        <v>87</v>
      </c>
      <c r="AY106" s="18" t="s">
        <v>141</v>
      </c>
      <c r="BE106" s="225">
        <f>IF(N106="základní",J106,0)</f>
        <v>0</v>
      </c>
      <c r="BF106" s="225">
        <f>IF(N106="snížená",J106,0)</f>
        <v>0</v>
      </c>
      <c r="BG106" s="225">
        <f>IF(N106="zákl. přenesená",J106,0)</f>
        <v>0</v>
      </c>
      <c r="BH106" s="225">
        <f>IF(N106="sníž. přenesená",J106,0)</f>
        <v>0</v>
      </c>
      <c r="BI106" s="225">
        <f>IF(N106="nulová",J106,0)</f>
        <v>0</v>
      </c>
      <c r="BJ106" s="18" t="s">
        <v>85</v>
      </c>
      <c r="BK106" s="225">
        <f>ROUND(I106*H106,2)</f>
        <v>0</v>
      </c>
      <c r="BL106" s="18" t="s">
        <v>148</v>
      </c>
      <c r="BM106" s="224" t="s">
        <v>1846</v>
      </c>
    </row>
    <row r="107" s="1" customFormat="1" ht="16.5" customHeight="1">
      <c r="B107" s="39"/>
      <c r="C107" s="213" t="s">
        <v>177</v>
      </c>
      <c r="D107" s="213" t="s">
        <v>143</v>
      </c>
      <c r="E107" s="214" t="s">
        <v>190</v>
      </c>
      <c r="F107" s="215" t="s">
        <v>191</v>
      </c>
      <c r="G107" s="216" t="s">
        <v>192</v>
      </c>
      <c r="H107" s="217">
        <v>53.200000000000003</v>
      </c>
      <c r="I107" s="218"/>
      <c r="J107" s="219">
        <f>ROUND(I107*H107,2)</f>
        <v>0</v>
      </c>
      <c r="K107" s="215" t="s">
        <v>147</v>
      </c>
      <c r="L107" s="44"/>
      <c r="M107" s="220" t="s">
        <v>19</v>
      </c>
      <c r="N107" s="221" t="s">
        <v>48</v>
      </c>
      <c r="O107" s="84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AR107" s="224" t="s">
        <v>148</v>
      </c>
      <c r="AT107" s="224" t="s">
        <v>143</v>
      </c>
      <c r="AU107" s="224" t="s">
        <v>87</v>
      </c>
      <c r="AY107" s="18" t="s">
        <v>141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85</v>
      </c>
      <c r="BK107" s="225">
        <f>ROUND(I107*H107,2)</f>
        <v>0</v>
      </c>
      <c r="BL107" s="18" t="s">
        <v>148</v>
      </c>
      <c r="BM107" s="224" t="s">
        <v>1847</v>
      </c>
    </row>
    <row r="108" s="1" customFormat="1" ht="16.5" customHeight="1">
      <c r="B108" s="39"/>
      <c r="C108" s="259" t="s">
        <v>181</v>
      </c>
      <c r="D108" s="259" t="s">
        <v>195</v>
      </c>
      <c r="E108" s="260" t="s">
        <v>196</v>
      </c>
      <c r="F108" s="261" t="s">
        <v>197</v>
      </c>
      <c r="G108" s="262" t="s">
        <v>198</v>
      </c>
      <c r="H108" s="263">
        <v>1.5960000000000001</v>
      </c>
      <c r="I108" s="264"/>
      <c r="J108" s="265">
        <f>ROUND(I108*H108,2)</f>
        <v>0</v>
      </c>
      <c r="K108" s="261" t="s">
        <v>147</v>
      </c>
      <c r="L108" s="266"/>
      <c r="M108" s="267" t="s">
        <v>19</v>
      </c>
      <c r="N108" s="268" t="s">
        <v>48</v>
      </c>
      <c r="O108" s="84"/>
      <c r="P108" s="222">
        <f>O108*H108</f>
        <v>0</v>
      </c>
      <c r="Q108" s="222">
        <v>0.001</v>
      </c>
      <c r="R108" s="222">
        <f>Q108*H108</f>
        <v>0.0015960000000000002</v>
      </c>
      <c r="S108" s="222">
        <v>0</v>
      </c>
      <c r="T108" s="223">
        <f>S108*H108</f>
        <v>0</v>
      </c>
      <c r="AR108" s="224" t="s">
        <v>189</v>
      </c>
      <c r="AT108" s="224" t="s">
        <v>195</v>
      </c>
      <c r="AU108" s="224" t="s">
        <v>87</v>
      </c>
      <c r="AY108" s="18" t="s">
        <v>141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18" t="s">
        <v>85</v>
      </c>
      <c r="BK108" s="225">
        <f>ROUND(I108*H108,2)</f>
        <v>0</v>
      </c>
      <c r="BL108" s="18" t="s">
        <v>148</v>
      </c>
      <c r="BM108" s="224" t="s">
        <v>1848</v>
      </c>
    </row>
    <row r="109" s="12" customFormat="1">
      <c r="B109" s="226"/>
      <c r="C109" s="227"/>
      <c r="D109" s="228" t="s">
        <v>150</v>
      </c>
      <c r="E109" s="227"/>
      <c r="F109" s="230" t="s">
        <v>1849</v>
      </c>
      <c r="G109" s="227"/>
      <c r="H109" s="231">
        <v>1.5960000000000001</v>
      </c>
      <c r="I109" s="232"/>
      <c r="J109" s="227"/>
      <c r="K109" s="227"/>
      <c r="L109" s="233"/>
      <c r="M109" s="234"/>
      <c r="N109" s="235"/>
      <c r="O109" s="235"/>
      <c r="P109" s="235"/>
      <c r="Q109" s="235"/>
      <c r="R109" s="235"/>
      <c r="S109" s="235"/>
      <c r="T109" s="236"/>
      <c r="AT109" s="237" t="s">
        <v>150</v>
      </c>
      <c r="AU109" s="237" t="s">
        <v>87</v>
      </c>
      <c r="AV109" s="12" t="s">
        <v>87</v>
      </c>
      <c r="AW109" s="12" t="s">
        <v>4</v>
      </c>
      <c r="AX109" s="12" t="s">
        <v>85</v>
      </c>
      <c r="AY109" s="237" t="s">
        <v>141</v>
      </c>
    </row>
    <row r="110" s="1" customFormat="1" ht="36" customHeight="1">
      <c r="B110" s="39"/>
      <c r="C110" s="213" t="s">
        <v>185</v>
      </c>
      <c r="D110" s="213" t="s">
        <v>143</v>
      </c>
      <c r="E110" s="214" t="s">
        <v>202</v>
      </c>
      <c r="F110" s="215" t="s">
        <v>203</v>
      </c>
      <c r="G110" s="216" t="s">
        <v>192</v>
      </c>
      <c r="H110" s="217">
        <v>53.200000000000003</v>
      </c>
      <c r="I110" s="218"/>
      <c r="J110" s="219">
        <f>ROUND(I110*H110,2)</f>
        <v>0</v>
      </c>
      <c r="K110" s="215" t="s">
        <v>147</v>
      </c>
      <c r="L110" s="44"/>
      <c r="M110" s="220" t="s">
        <v>19</v>
      </c>
      <c r="N110" s="221" t="s">
        <v>48</v>
      </c>
      <c r="O110" s="84"/>
      <c r="P110" s="222">
        <f>O110*H110</f>
        <v>0</v>
      </c>
      <c r="Q110" s="222">
        <v>0</v>
      </c>
      <c r="R110" s="222">
        <f>Q110*H110</f>
        <v>0</v>
      </c>
      <c r="S110" s="222">
        <v>0</v>
      </c>
      <c r="T110" s="223">
        <f>S110*H110</f>
        <v>0</v>
      </c>
      <c r="AR110" s="224" t="s">
        <v>148</v>
      </c>
      <c r="AT110" s="224" t="s">
        <v>143</v>
      </c>
      <c r="AU110" s="224" t="s">
        <v>87</v>
      </c>
      <c r="AY110" s="18" t="s">
        <v>141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18" t="s">
        <v>85</v>
      </c>
      <c r="BK110" s="225">
        <f>ROUND(I110*H110,2)</f>
        <v>0</v>
      </c>
      <c r="BL110" s="18" t="s">
        <v>148</v>
      </c>
      <c r="BM110" s="224" t="s">
        <v>1850</v>
      </c>
    </row>
    <row r="111" s="12" customFormat="1">
      <c r="B111" s="226"/>
      <c r="C111" s="227"/>
      <c r="D111" s="228" t="s">
        <v>150</v>
      </c>
      <c r="E111" s="229" t="s">
        <v>19</v>
      </c>
      <c r="F111" s="230" t="s">
        <v>1851</v>
      </c>
      <c r="G111" s="227"/>
      <c r="H111" s="231">
        <v>53.200000000000003</v>
      </c>
      <c r="I111" s="232"/>
      <c r="J111" s="227"/>
      <c r="K111" s="227"/>
      <c r="L111" s="233"/>
      <c r="M111" s="234"/>
      <c r="N111" s="235"/>
      <c r="O111" s="235"/>
      <c r="P111" s="235"/>
      <c r="Q111" s="235"/>
      <c r="R111" s="235"/>
      <c r="S111" s="235"/>
      <c r="T111" s="236"/>
      <c r="AT111" s="237" t="s">
        <v>150</v>
      </c>
      <c r="AU111" s="237" t="s">
        <v>87</v>
      </c>
      <c r="AV111" s="12" t="s">
        <v>87</v>
      </c>
      <c r="AW111" s="12" t="s">
        <v>36</v>
      </c>
      <c r="AX111" s="12" t="s">
        <v>77</v>
      </c>
      <c r="AY111" s="237" t="s">
        <v>141</v>
      </c>
    </row>
    <row r="112" s="13" customFormat="1">
      <c r="B112" s="238"/>
      <c r="C112" s="239"/>
      <c r="D112" s="228" t="s">
        <v>150</v>
      </c>
      <c r="E112" s="240" t="s">
        <v>19</v>
      </c>
      <c r="F112" s="241" t="s">
        <v>152</v>
      </c>
      <c r="G112" s="239"/>
      <c r="H112" s="242">
        <v>53.200000000000003</v>
      </c>
      <c r="I112" s="243"/>
      <c r="J112" s="239"/>
      <c r="K112" s="239"/>
      <c r="L112" s="244"/>
      <c r="M112" s="245"/>
      <c r="N112" s="246"/>
      <c r="O112" s="246"/>
      <c r="P112" s="246"/>
      <c r="Q112" s="246"/>
      <c r="R112" s="246"/>
      <c r="S112" s="246"/>
      <c r="T112" s="247"/>
      <c r="AT112" s="248" t="s">
        <v>150</v>
      </c>
      <c r="AU112" s="248" t="s">
        <v>87</v>
      </c>
      <c r="AV112" s="13" t="s">
        <v>148</v>
      </c>
      <c r="AW112" s="13" t="s">
        <v>36</v>
      </c>
      <c r="AX112" s="13" t="s">
        <v>85</v>
      </c>
      <c r="AY112" s="248" t="s">
        <v>141</v>
      </c>
    </row>
    <row r="113" s="11" customFormat="1" ht="22.8" customHeight="1">
      <c r="B113" s="197"/>
      <c r="C113" s="198"/>
      <c r="D113" s="199" t="s">
        <v>76</v>
      </c>
      <c r="E113" s="211" t="s">
        <v>177</v>
      </c>
      <c r="F113" s="211" t="s">
        <v>1852</v>
      </c>
      <c r="G113" s="198"/>
      <c r="H113" s="198"/>
      <c r="I113" s="201"/>
      <c r="J113" s="212">
        <f>BK113</f>
        <v>0</v>
      </c>
      <c r="K113" s="198"/>
      <c r="L113" s="203"/>
      <c r="M113" s="204"/>
      <c r="N113" s="205"/>
      <c r="O113" s="205"/>
      <c r="P113" s="206">
        <f>SUM(P114:P132)</f>
        <v>0</v>
      </c>
      <c r="Q113" s="205"/>
      <c r="R113" s="206">
        <f>SUM(R114:R132)</f>
        <v>16.10763</v>
      </c>
      <c r="S113" s="205"/>
      <c r="T113" s="207">
        <f>SUM(T114:T132)</f>
        <v>0</v>
      </c>
      <c r="AR113" s="208" t="s">
        <v>85</v>
      </c>
      <c r="AT113" s="209" t="s">
        <v>76</v>
      </c>
      <c r="AU113" s="209" t="s">
        <v>85</v>
      </c>
      <c r="AY113" s="208" t="s">
        <v>141</v>
      </c>
      <c r="BK113" s="210">
        <f>SUM(BK114:BK132)</f>
        <v>0</v>
      </c>
    </row>
    <row r="114" s="1" customFormat="1" ht="36" customHeight="1">
      <c r="B114" s="39"/>
      <c r="C114" s="213" t="s">
        <v>189</v>
      </c>
      <c r="D114" s="213" t="s">
        <v>143</v>
      </c>
      <c r="E114" s="214" t="s">
        <v>1853</v>
      </c>
      <c r="F114" s="215" t="s">
        <v>1854</v>
      </c>
      <c r="G114" s="216" t="s">
        <v>192</v>
      </c>
      <c r="H114" s="217">
        <v>79.799999999999997</v>
      </c>
      <c r="I114" s="218"/>
      <c r="J114" s="219">
        <f>ROUND(I114*H114,2)</f>
        <v>0</v>
      </c>
      <c r="K114" s="215" t="s">
        <v>147</v>
      </c>
      <c r="L114" s="44"/>
      <c r="M114" s="220" t="s">
        <v>19</v>
      </c>
      <c r="N114" s="221" t="s">
        <v>48</v>
      </c>
      <c r="O114" s="84"/>
      <c r="P114" s="222">
        <f>O114*H114</f>
        <v>0</v>
      </c>
      <c r="Q114" s="222">
        <v>0</v>
      </c>
      <c r="R114" s="222">
        <f>Q114*H114</f>
        <v>0</v>
      </c>
      <c r="S114" s="222">
        <v>0</v>
      </c>
      <c r="T114" s="223">
        <f>S114*H114</f>
        <v>0</v>
      </c>
      <c r="AR114" s="224" t="s">
        <v>148</v>
      </c>
      <c r="AT114" s="224" t="s">
        <v>143</v>
      </c>
      <c r="AU114" s="224" t="s">
        <v>87</v>
      </c>
      <c r="AY114" s="18" t="s">
        <v>141</v>
      </c>
      <c r="BE114" s="225">
        <f>IF(N114="základní",J114,0)</f>
        <v>0</v>
      </c>
      <c r="BF114" s="225">
        <f>IF(N114="snížená",J114,0)</f>
        <v>0</v>
      </c>
      <c r="BG114" s="225">
        <f>IF(N114="zákl. přenesená",J114,0)</f>
        <v>0</v>
      </c>
      <c r="BH114" s="225">
        <f>IF(N114="sníž. přenesená",J114,0)</f>
        <v>0</v>
      </c>
      <c r="BI114" s="225">
        <f>IF(N114="nulová",J114,0)</f>
        <v>0</v>
      </c>
      <c r="BJ114" s="18" t="s">
        <v>85</v>
      </c>
      <c r="BK114" s="225">
        <f>ROUND(I114*H114,2)</f>
        <v>0</v>
      </c>
      <c r="BL114" s="18" t="s">
        <v>148</v>
      </c>
      <c r="BM114" s="224" t="s">
        <v>1855</v>
      </c>
    </row>
    <row r="115" s="12" customFormat="1">
      <c r="B115" s="226"/>
      <c r="C115" s="227"/>
      <c r="D115" s="228" t="s">
        <v>150</v>
      </c>
      <c r="E115" s="229" t="s">
        <v>19</v>
      </c>
      <c r="F115" s="230" t="s">
        <v>1856</v>
      </c>
      <c r="G115" s="227"/>
      <c r="H115" s="231">
        <v>40.5</v>
      </c>
      <c r="I115" s="232"/>
      <c r="J115" s="227"/>
      <c r="K115" s="227"/>
      <c r="L115" s="233"/>
      <c r="M115" s="234"/>
      <c r="N115" s="235"/>
      <c r="O115" s="235"/>
      <c r="P115" s="235"/>
      <c r="Q115" s="235"/>
      <c r="R115" s="235"/>
      <c r="S115" s="235"/>
      <c r="T115" s="236"/>
      <c r="AT115" s="237" t="s">
        <v>150</v>
      </c>
      <c r="AU115" s="237" t="s">
        <v>87</v>
      </c>
      <c r="AV115" s="12" t="s">
        <v>87</v>
      </c>
      <c r="AW115" s="12" t="s">
        <v>36</v>
      </c>
      <c r="AX115" s="12" t="s">
        <v>77</v>
      </c>
      <c r="AY115" s="237" t="s">
        <v>141</v>
      </c>
    </row>
    <row r="116" s="12" customFormat="1">
      <c r="B116" s="226"/>
      <c r="C116" s="227"/>
      <c r="D116" s="228" t="s">
        <v>150</v>
      </c>
      <c r="E116" s="229" t="s">
        <v>19</v>
      </c>
      <c r="F116" s="230" t="s">
        <v>1857</v>
      </c>
      <c r="G116" s="227"/>
      <c r="H116" s="231">
        <v>11.4</v>
      </c>
      <c r="I116" s="232"/>
      <c r="J116" s="227"/>
      <c r="K116" s="227"/>
      <c r="L116" s="233"/>
      <c r="M116" s="234"/>
      <c r="N116" s="235"/>
      <c r="O116" s="235"/>
      <c r="P116" s="235"/>
      <c r="Q116" s="235"/>
      <c r="R116" s="235"/>
      <c r="S116" s="235"/>
      <c r="T116" s="236"/>
      <c r="AT116" s="237" t="s">
        <v>150</v>
      </c>
      <c r="AU116" s="237" t="s">
        <v>87</v>
      </c>
      <c r="AV116" s="12" t="s">
        <v>87</v>
      </c>
      <c r="AW116" s="12" t="s">
        <v>36</v>
      </c>
      <c r="AX116" s="12" t="s">
        <v>77</v>
      </c>
      <c r="AY116" s="237" t="s">
        <v>141</v>
      </c>
    </row>
    <row r="117" s="12" customFormat="1">
      <c r="B117" s="226"/>
      <c r="C117" s="227"/>
      <c r="D117" s="228" t="s">
        <v>150</v>
      </c>
      <c r="E117" s="229" t="s">
        <v>19</v>
      </c>
      <c r="F117" s="230" t="s">
        <v>1858</v>
      </c>
      <c r="G117" s="227"/>
      <c r="H117" s="231">
        <v>2.2000000000000002</v>
      </c>
      <c r="I117" s="232"/>
      <c r="J117" s="227"/>
      <c r="K117" s="227"/>
      <c r="L117" s="233"/>
      <c r="M117" s="234"/>
      <c r="N117" s="235"/>
      <c r="O117" s="235"/>
      <c r="P117" s="235"/>
      <c r="Q117" s="235"/>
      <c r="R117" s="235"/>
      <c r="S117" s="235"/>
      <c r="T117" s="236"/>
      <c r="AT117" s="237" t="s">
        <v>150</v>
      </c>
      <c r="AU117" s="237" t="s">
        <v>87</v>
      </c>
      <c r="AV117" s="12" t="s">
        <v>87</v>
      </c>
      <c r="AW117" s="12" t="s">
        <v>36</v>
      </c>
      <c r="AX117" s="12" t="s">
        <v>77</v>
      </c>
      <c r="AY117" s="237" t="s">
        <v>141</v>
      </c>
    </row>
    <row r="118" s="12" customFormat="1">
      <c r="B118" s="226"/>
      <c r="C118" s="227"/>
      <c r="D118" s="228" t="s">
        <v>150</v>
      </c>
      <c r="E118" s="229" t="s">
        <v>19</v>
      </c>
      <c r="F118" s="230" t="s">
        <v>1859</v>
      </c>
      <c r="G118" s="227"/>
      <c r="H118" s="231">
        <v>12.5</v>
      </c>
      <c r="I118" s="232"/>
      <c r="J118" s="227"/>
      <c r="K118" s="227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150</v>
      </c>
      <c r="AU118" s="237" t="s">
        <v>87</v>
      </c>
      <c r="AV118" s="12" t="s">
        <v>87</v>
      </c>
      <c r="AW118" s="12" t="s">
        <v>36</v>
      </c>
      <c r="AX118" s="12" t="s">
        <v>77</v>
      </c>
      <c r="AY118" s="237" t="s">
        <v>141</v>
      </c>
    </row>
    <row r="119" s="12" customFormat="1">
      <c r="B119" s="226"/>
      <c r="C119" s="227"/>
      <c r="D119" s="228" t="s">
        <v>150</v>
      </c>
      <c r="E119" s="229" t="s">
        <v>19</v>
      </c>
      <c r="F119" s="230" t="s">
        <v>1860</v>
      </c>
      <c r="G119" s="227"/>
      <c r="H119" s="231">
        <v>2.3999999999999999</v>
      </c>
      <c r="I119" s="232"/>
      <c r="J119" s="227"/>
      <c r="K119" s="227"/>
      <c r="L119" s="233"/>
      <c r="M119" s="234"/>
      <c r="N119" s="235"/>
      <c r="O119" s="235"/>
      <c r="P119" s="235"/>
      <c r="Q119" s="235"/>
      <c r="R119" s="235"/>
      <c r="S119" s="235"/>
      <c r="T119" s="236"/>
      <c r="AT119" s="237" t="s">
        <v>150</v>
      </c>
      <c r="AU119" s="237" t="s">
        <v>87</v>
      </c>
      <c r="AV119" s="12" t="s">
        <v>87</v>
      </c>
      <c r="AW119" s="12" t="s">
        <v>36</v>
      </c>
      <c r="AX119" s="12" t="s">
        <v>77</v>
      </c>
      <c r="AY119" s="237" t="s">
        <v>141</v>
      </c>
    </row>
    <row r="120" s="12" customFormat="1">
      <c r="B120" s="226"/>
      <c r="C120" s="227"/>
      <c r="D120" s="228" t="s">
        <v>150</v>
      </c>
      <c r="E120" s="229" t="s">
        <v>19</v>
      </c>
      <c r="F120" s="230" t="s">
        <v>1861</v>
      </c>
      <c r="G120" s="227"/>
      <c r="H120" s="231">
        <v>10.800000000000001</v>
      </c>
      <c r="I120" s="232"/>
      <c r="J120" s="227"/>
      <c r="K120" s="227"/>
      <c r="L120" s="233"/>
      <c r="M120" s="234"/>
      <c r="N120" s="235"/>
      <c r="O120" s="235"/>
      <c r="P120" s="235"/>
      <c r="Q120" s="235"/>
      <c r="R120" s="235"/>
      <c r="S120" s="235"/>
      <c r="T120" s="236"/>
      <c r="AT120" s="237" t="s">
        <v>150</v>
      </c>
      <c r="AU120" s="237" t="s">
        <v>87</v>
      </c>
      <c r="AV120" s="12" t="s">
        <v>87</v>
      </c>
      <c r="AW120" s="12" t="s">
        <v>36</v>
      </c>
      <c r="AX120" s="12" t="s">
        <v>77</v>
      </c>
      <c r="AY120" s="237" t="s">
        <v>141</v>
      </c>
    </row>
    <row r="121" s="13" customFormat="1">
      <c r="B121" s="238"/>
      <c r="C121" s="239"/>
      <c r="D121" s="228" t="s">
        <v>150</v>
      </c>
      <c r="E121" s="240" t="s">
        <v>19</v>
      </c>
      <c r="F121" s="241" t="s">
        <v>152</v>
      </c>
      <c r="G121" s="239"/>
      <c r="H121" s="242">
        <v>79.799999999999997</v>
      </c>
      <c r="I121" s="243"/>
      <c r="J121" s="239"/>
      <c r="K121" s="239"/>
      <c r="L121" s="244"/>
      <c r="M121" s="245"/>
      <c r="N121" s="246"/>
      <c r="O121" s="246"/>
      <c r="P121" s="246"/>
      <c r="Q121" s="246"/>
      <c r="R121" s="246"/>
      <c r="S121" s="246"/>
      <c r="T121" s="247"/>
      <c r="AT121" s="248" t="s">
        <v>150</v>
      </c>
      <c r="AU121" s="248" t="s">
        <v>87</v>
      </c>
      <c r="AV121" s="13" t="s">
        <v>148</v>
      </c>
      <c r="AW121" s="13" t="s">
        <v>36</v>
      </c>
      <c r="AX121" s="13" t="s">
        <v>85</v>
      </c>
      <c r="AY121" s="248" t="s">
        <v>141</v>
      </c>
    </row>
    <row r="122" s="1" customFormat="1" ht="36" customHeight="1">
      <c r="B122" s="39"/>
      <c r="C122" s="213" t="s">
        <v>194</v>
      </c>
      <c r="D122" s="213" t="s">
        <v>143</v>
      </c>
      <c r="E122" s="214" t="s">
        <v>1862</v>
      </c>
      <c r="F122" s="215" t="s">
        <v>1863</v>
      </c>
      <c r="G122" s="216" t="s">
        <v>192</v>
      </c>
      <c r="H122" s="217">
        <v>79.799999999999997</v>
      </c>
      <c r="I122" s="218"/>
      <c r="J122" s="219">
        <f>ROUND(I122*H122,2)</f>
        <v>0</v>
      </c>
      <c r="K122" s="215" t="s">
        <v>147</v>
      </c>
      <c r="L122" s="44"/>
      <c r="M122" s="220" t="s">
        <v>19</v>
      </c>
      <c r="N122" s="221" t="s">
        <v>48</v>
      </c>
      <c r="O122" s="84"/>
      <c r="P122" s="222">
        <f>O122*H122</f>
        <v>0</v>
      </c>
      <c r="Q122" s="222">
        <v>0</v>
      </c>
      <c r="R122" s="222">
        <f>Q122*H122</f>
        <v>0</v>
      </c>
      <c r="S122" s="222">
        <v>0</v>
      </c>
      <c r="T122" s="223">
        <f>S122*H122</f>
        <v>0</v>
      </c>
      <c r="AR122" s="224" t="s">
        <v>148</v>
      </c>
      <c r="AT122" s="224" t="s">
        <v>143</v>
      </c>
      <c r="AU122" s="224" t="s">
        <v>87</v>
      </c>
      <c r="AY122" s="18" t="s">
        <v>141</v>
      </c>
      <c r="BE122" s="225">
        <f>IF(N122="základní",J122,0)</f>
        <v>0</v>
      </c>
      <c r="BF122" s="225">
        <f>IF(N122="snížená",J122,0)</f>
        <v>0</v>
      </c>
      <c r="BG122" s="225">
        <f>IF(N122="zákl. přenesená",J122,0)</f>
        <v>0</v>
      </c>
      <c r="BH122" s="225">
        <f>IF(N122="sníž. přenesená",J122,0)</f>
        <v>0</v>
      </c>
      <c r="BI122" s="225">
        <f>IF(N122="nulová",J122,0)</f>
        <v>0</v>
      </c>
      <c r="BJ122" s="18" t="s">
        <v>85</v>
      </c>
      <c r="BK122" s="225">
        <f>ROUND(I122*H122,2)</f>
        <v>0</v>
      </c>
      <c r="BL122" s="18" t="s">
        <v>148</v>
      </c>
      <c r="BM122" s="224" t="s">
        <v>1864</v>
      </c>
    </row>
    <row r="123" s="1" customFormat="1" ht="72" customHeight="1">
      <c r="B123" s="39"/>
      <c r="C123" s="213" t="s">
        <v>201</v>
      </c>
      <c r="D123" s="213" t="s">
        <v>143</v>
      </c>
      <c r="E123" s="214" t="s">
        <v>1865</v>
      </c>
      <c r="F123" s="215" t="s">
        <v>1866</v>
      </c>
      <c r="G123" s="216" t="s">
        <v>192</v>
      </c>
      <c r="H123" s="217">
        <v>79.799999999999997</v>
      </c>
      <c r="I123" s="218"/>
      <c r="J123" s="219">
        <f>ROUND(I123*H123,2)</f>
        <v>0</v>
      </c>
      <c r="K123" s="215" t="s">
        <v>147</v>
      </c>
      <c r="L123" s="44"/>
      <c r="M123" s="220" t="s">
        <v>19</v>
      </c>
      <c r="N123" s="221" t="s">
        <v>48</v>
      </c>
      <c r="O123" s="84"/>
      <c r="P123" s="222">
        <f>O123*H123</f>
        <v>0</v>
      </c>
      <c r="Q123" s="222">
        <v>0.084250000000000005</v>
      </c>
      <c r="R123" s="222">
        <f>Q123*H123</f>
        <v>6.7231500000000004</v>
      </c>
      <c r="S123" s="222">
        <v>0</v>
      </c>
      <c r="T123" s="223">
        <f>S123*H123</f>
        <v>0</v>
      </c>
      <c r="AR123" s="224" t="s">
        <v>148</v>
      </c>
      <c r="AT123" s="224" t="s">
        <v>143</v>
      </c>
      <c r="AU123" s="224" t="s">
        <v>87</v>
      </c>
      <c r="AY123" s="18" t="s">
        <v>141</v>
      </c>
      <c r="BE123" s="225">
        <f>IF(N123="základní",J123,0)</f>
        <v>0</v>
      </c>
      <c r="BF123" s="225">
        <f>IF(N123="snížená",J123,0)</f>
        <v>0</v>
      </c>
      <c r="BG123" s="225">
        <f>IF(N123="zákl. přenesená",J123,0)</f>
        <v>0</v>
      </c>
      <c r="BH123" s="225">
        <f>IF(N123="sníž. přenesená",J123,0)</f>
        <v>0</v>
      </c>
      <c r="BI123" s="225">
        <f>IF(N123="nulová",J123,0)</f>
        <v>0</v>
      </c>
      <c r="BJ123" s="18" t="s">
        <v>85</v>
      </c>
      <c r="BK123" s="225">
        <f>ROUND(I123*H123,2)</f>
        <v>0</v>
      </c>
      <c r="BL123" s="18" t="s">
        <v>148</v>
      </c>
      <c r="BM123" s="224" t="s">
        <v>1867</v>
      </c>
    </row>
    <row r="124" s="12" customFormat="1">
      <c r="B124" s="226"/>
      <c r="C124" s="227"/>
      <c r="D124" s="228" t="s">
        <v>150</v>
      </c>
      <c r="E124" s="229" t="s">
        <v>19</v>
      </c>
      <c r="F124" s="230" t="s">
        <v>1856</v>
      </c>
      <c r="G124" s="227"/>
      <c r="H124" s="231">
        <v>40.5</v>
      </c>
      <c r="I124" s="232"/>
      <c r="J124" s="227"/>
      <c r="K124" s="227"/>
      <c r="L124" s="233"/>
      <c r="M124" s="234"/>
      <c r="N124" s="235"/>
      <c r="O124" s="235"/>
      <c r="P124" s="235"/>
      <c r="Q124" s="235"/>
      <c r="R124" s="235"/>
      <c r="S124" s="235"/>
      <c r="T124" s="236"/>
      <c r="AT124" s="237" t="s">
        <v>150</v>
      </c>
      <c r="AU124" s="237" t="s">
        <v>87</v>
      </c>
      <c r="AV124" s="12" t="s">
        <v>87</v>
      </c>
      <c r="AW124" s="12" t="s">
        <v>36</v>
      </c>
      <c r="AX124" s="12" t="s">
        <v>77</v>
      </c>
      <c r="AY124" s="237" t="s">
        <v>141</v>
      </c>
    </row>
    <row r="125" s="12" customFormat="1">
      <c r="B125" s="226"/>
      <c r="C125" s="227"/>
      <c r="D125" s="228" t="s">
        <v>150</v>
      </c>
      <c r="E125" s="229" t="s">
        <v>19</v>
      </c>
      <c r="F125" s="230" t="s">
        <v>1857</v>
      </c>
      <c r="G125" s="227"/>
      <c r="H125" s="231">
        <v>11.4</v>
      </c>
      <c r="I125" s="232"/>
      <c r="J125" s="227"/>
      <c r="K125" s="227"/>
      <c r="L125" s="233"/>
      <c r="M125" s="234"/>
      <c r="N125" s="235"/>
      <c r="O125" s="235"/>
      <c r="P125" s="235"/>
      <c r="Q125" s="235"/>
      <c r="R125" s="235"/>
      <c r="S125" s="235"/>
      <c r="T125" s="236"/>
      <c r="AT125" s="237" t="s">
        <v>150</v>
      </c>
      <c r="AU125" s="237" t="s">
        <v>87</v>
      </c>
      <c r="AV125" s="12" t="s">
        <v>87</v>
      </c>
      <c r="AW125" s="12" t="s">
        <v>36</v>
      </c>
      <c r="AX125" s="12" t="s">
        <v>77</v>
      </c>
      <c r="AY125" s="237" t="s">
        <v>141</v>
      </c>
    </row>
    <row r="126" s="12" customFormat="1">
      <c r="B126" s="226"/>
      <c r="C126" s="227"/>
      <c r="D126" s="228" t="s">
        <v>150</v>
      </c>
      <c r="E126" s="229" t="s">
        <v>19</v>
      </c>
      <c r="F126" s="230" t="s">
        <v>1858</v>
      </c>
      <c r="G126" s="227"/>
      <c r="H126" s="231">
        <v>2.2000000000000002</v>
      </c>
      <c r="I126" s="232"/>
      <c r="J126" s="227"/>
      <c r="K126" s="227"/>
      <c r="L126" s="233"/>
      <c r="M126" s="234"/>
      <c r="N126" s="235"/>
      <c r="O126" s="235"/>
      <c r="P126" s="235"/>
      <c r="Q126" s="235"/>
      <c r="R126" s="235"/>
      <c r="S126" s="235"/>
      <c r="T126" s="236"/>
      <c r="AT126" s="237" t="s">
        <v>150</v>
      </c>
      <c r="AU126" s="237" t="s">
        <v>87</v>
      </c>
      <c r="AV126" s="12" t="s">
        <v>87</v>
      </c>
      <c r="AW126" s="12" t="s">
        <v>36</v>
      </c>
      <c r="AX126" s="12" t="s">
        <v>77</v>
      </c>
      <c r="AY126" s="237" t="s">
        <v>141</v>
      </c>
    </row>
    <row r="127" s="12" customFormat="1">
      <c r="B127" s="226"/>
      <c r="C127" s="227"/>
      <c r="D127" s="228" t="s">
        <v>150</v>
      </c>
      <c r="E127" s="229" t="s">
        <v>19</v>
      </c>
      <c r="F127" s="230" t="s">
        <v>1859</v>
      </c>
      <c r="G127" s="227"/>
      <c r="H127" s="231">
        <v>12.5</v>
      </c>
      <c r="I127" s="232"/>
      <c r="J127" s="227"/>
      <c r="K127" s="227"/>
      <c r="L127" s="233"/>
      <c r="M127" s="234"/>
      <c r="N127" s="235"/>
      <c r="O127" s="235"/>
      <c r="P127" s="235"/>
      <c r="Q127" s="235"/>
      <c r="R127" s="235"/>
      <c r="S127" s="235"/>
      <c r="T127" s="236"/>
      <c r="AT127" s="237" t="s">
        <v>150</v>
      </c>
      <c r="AU127" s="237" t="s">
        <v>87</v>
      </c>
      <c r="AV127" s="12" t="s">
        <v>87</v>
      </c>
      <c r="AW127" s="12" t="s">
        <v>36</v>
      </c>
      <c r="AX127" s="12" t="s">
        <v>77</v>
      </c>
      <c r="AY127" s="237" t="s">
        <v>141</v>
      </c>
    </row>
    <row r="128" s="12" customFormat="1">
      <c r="B128" s="226"/>
      <c r="C128" s="227"/>
      <c r="D128" s="228" t="s">
        <v>150</v>
      </c>
      <c r="E128" s="229" t="s">
        <v>19</v>
      </c>
      <c r="F128" s="230" t="s">
        <v>1860</v>
      </c>
      <c r="G128" s="227"/>
      <c r="H128" s="231">
        <v>2.3999999999999999</v>
      </c>
      <c r="I128" s="232"/>
      <c r="J128" s="227"/>
      <c r="K128" s="227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150</v>
      </c>
      <c r="AU128" s="237" t="s">
        <v>87</v>
      </c>
      <c r="AV128" s="12" t="s">
        <v>87</v>
      </c>
      <c r="AW128" s="12" t="s">
        <v>36</v>
      </c>
      <c r="AX128" s="12" t="s">
        <v>77</v>
      </c>
      <c r="AY128" s="237" t="s">
        <v>141</v>
      </c>
    </row>
    <row r="129" s="12" customFormat="1">
      <c r="B129" s="226"/>
      <c r="C129" s="227"/>
      <c r="D129" s="228" t="s">
        <v>150</v>
      </c>
      <c r="E129" s="229" t="s">
        <v>19</v>
      </c>
      <c r="F129" s="230" t="s">
        <v>1861</v>
      </c>
      <c r="G129" s="227"/>
      <c r="H129" s="231">
        <v>10.800000000000001</v>
      </c>
      <c r="I129" s="232"/>
      <c r="J129" s="227"/>
      <c r="K129" s="227"/>
      <c r="L129" s="233"/>
      <c r="M129" s="234"/>
      <c r="N129" s="235"/>
      <c r="O129" s="235"/>
      <c r="P129" s="235"/>
      <c r="Q129" s="235"/>
      <c r="R129" s="235"/>
      <c r="S129" s="235"/>
      <c r="T129" s="236"/>
      <c r="AT129" s="237" t="s">
        <v>150</v>
      </c>
      <c r="AU129" s="237" t="s">
        <v>87</v>
      </c>
      <c r="AV129" s="12" t="s">
        <v>87</v>
      </c>
      <c r="AW129" s="12" t="s">
        <v>36</v>
      </c>
      <c r="AX129" s="12" t="s">
        <v>77</v>
      </c>
      <c r="AY129" s="237" t="s">
        <v>141</v>
      </c>
    </row>
    <row r="130" s="13" customFormat="1">
      <c r="B130" s="238"/>
      <c r="C130" s="239"/>
      <c r="D130" s="228" t="s">
        <v>150</v>
      </c>
      <c r="E130" s="240" t="s">
        <v>19</v>
      </c>
      <c r="F130" s="241" t="s">
        <v>152</v>
      </c>
      <c r="G130" s="239"/>
      <c r="H130" s="242">
        <v>79.799999999999997</v>
      </c>
      <c r="I130" s="243"/>
      <c r="J130" s="239"/>
      <c r="K130" s="239"/>
      <c r="L130" s="244"/>
      <c r="M130" s="245"/>
      <c r="N130" s="246"/>
      <c r="O130" s="246"/>
      <c r="P130" s="246"/>
      <c r="Q130" s="246"/>
      <c r="R130" s="246"/>
      <c r="S130" s="246"/>
      <c r="T130" s="247"/>
      <c r="AT130" s="248" t="s">
        <v>150</v>
      </c>
      <c r="AU130" s="248" t="s">
        <v>87</v>
      </c>
      <c r="AV130" s="13" t="s">
        <v>148</v>
      </c>
      <c r="AW130" s="13" t="s">
        <v>36</v>
      </c>
      <c r="AX130" s="13" t="s">
        <v>85</v>
      </c>
      <c r="AY130" s="248" t="s">
        <v>141</v>
      </c>
    </row>
    <row r="131" s="1" customFormat="1" ht="16.5" customHeight="1">
      <c r="B131" s="39"/>
      <c r="C131" s="259" t="s">
        <v>207</v>
      </c>
      <c r="D131" s="259" t="s">
        <v>195</v>
      </c>
      <c r="E131" s="260" t="s">
        <v>1868</v>
      </c>
      <c r="F131" s="261" t="s">
        <v>1869</v>
      </c>
      <c r="G131" s="262" t="s">
        <v>192</v>
      </c>
      <c r="H131" s="263">
        <v>83.790000000000006</v>
      </c>
      <c r="I131" s="264"/>
      <c r="J131" s="265">
        <f>ROUND(I131*H131,2)</f>
        <v>0</v>
      </c>
      <c r="K131" s="261" t="s">
        <v>147</v>
      </c>
      <c r="L131" s="266"/>
      <c r="M131" s="267" t="s">
        <v>19</v>
      </c>
      <c r="N131" s="268" t="s">
        <v>48</v>
      </c>
      <c r="O131" s="84"/>
      <c r="P131" s="222">
        <f>O131*H131</f>
        <v>0</v>
      </c>
      <c r="Q131" s="222">
        <v>0.112</v>
      </c>
      <c r="R131" s="222">
        <f>Q131*H131</f>
        <v>9.3844800000000017</v>
      </c>
      <c r="S131" s="222">
        <v>0</v>
      </c>
      <c r="T131" s="223">
        <f>S131*H131</f>
        <v>0</v>
      </c>
      <c r="AR131" s="224" t="s">
        <v>189</v>
      </c>
      <c r="AT131" s="224" t="s">
        <v>195</v>
      </c>
      <c r="AU131" s="224" t="s">
        <v>87</v>
      </c>
      <c r="AY131" s="18" t="s">
        <v>141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8" t="s">
        <v>85</v>
      </c>
      <c r="BK131" s="225">
        <f>ROUND(I131*H131,2)</f>
        <v>0</v>
      </c>
      <c r="BL131" s="18" t="s">
        <v>148</v>
      </c>
      <c r="BM131" s="224" t="s">
        <v>1870</v>
      </c>
    </row>
    <row r="132" s="12" customFormat="1">
      <c r="B132" s="226"/>
      <c r="C132" s="227"/>
      <c r="D132" s="228" t="s">
        <v>150</v>
      </c>
      <c r="E132" s="227"/>
      <c r="F132" s="230" t="s">
        <v>1871</v>
      </c>
      <c r="G132" s="227"/>
      <c r="H132" s="231">
        <v>83.790000000000006</v>
      </c>
      <c r="I132" s="232"/>
      <c r="J132" s="227"/>
      <c r="K132" s="227"/>
      <c r="L132" s="233"/>
      <c r="M132" s="234"/>
      <c r="N132" s="235"/>
      <c r="O132" s="235"/>
      <c r="P132" s="235"/>
      <c r="Q132" s="235"/>
      <c r="R132" s="235"/>
      <c r="S132" s="235"/>
      <c r="T132" s="236"/>
      <c r="AT132" s="237" t="s">
        <v>150</v>
      </c>
      <c r="AU132" s="237" t="s">
        <v>87</v>
      </c>
      <c r="AV132" s="12" t="s">
        <v>87</v>
      </c>
      <c r="AW132" s="12" t="s">
        <v>4</v>
      </c>
      <c r="AX132" s="12" t="s">
        <v>85</v>
      </c>
      <c r="AY132" s="237" t="s">
        <v>141</v>
      </c>
    </row>
    <row r="133" s="11" customFormat="1" ht="22.8" customHeight="1">
      <c r="B133" s="197"/>
      <c r="C133" s="198"/>
      <c r="D133" s="199" t="s">
        <v>76</v>
      </c>
      <c r="E133" s="211" t="s">
        <v>194</v>
      </c>
      <c r="F133" s="211" t="s">
        <v>536</v>
      </c>
      <c r="G133" s="198"/>
      <c r="H133" s="198"/>
      <c r="I133" s="201"/>
      <c r="J133" s="212">
        <f>BK133</f>
        <v>0</v>
      </c>
      <c r="K133" s="198"/>
      <c r="L133" s="203"/>
      <c r="M133" s="204"/>
      <c r="N133" s="205"/>
      <c r="O133" s="205"/>
      <c r="P133" s="206">
        <f>SUM(P134:P151)</f>
        <v>0</v>
      </c>
      <c r="Q133" s="205"/>
      <c r="R133" s="206">
        <f>SUM(R134:R151)</f>
        <v>14.707756</v>
      </c>
      <c r="S133" s="205"/>
      <c r="T133" s="207">
        <f>SUM(T134:T151)</f>
        <v>0</v>
      </c>
      <c r="AR133" s="208" t="s">
        <v>85</v>
      </c>
      <c r="AT133" s="209" t="s">
        <v>76</v>
      </c>
      <c r="AU133" s="209" t="s">
        <v>85</v>
      </c>
      <c r="AY133" s="208" t="s">
        <v>141</v>
      </c>
      <c r="BK133" s="210">
        <f>SUM(BK134:BK151)</f>
        <v>0</v>
      </c>
    </row>
    <row r="134" s="1" customFormat="1" ht="48" customHeight="1">
      <c r="B134" s="39"/>
      <c r="C134" s="213" t="s">
        <v>214</v>
      </c>
      <c r="D134" s="213" t="s">
        <v>143</v>
      </c>
      <c r="E134" s="214" t="s">
        <v>1872</v>
      </c>
      <c r="F134" s="215" t="s">
        <v>1873</v>
      </c>
      <c r="G134" s="216" t="s">
        <v>305</v>
      </c>
      <c r="H134" s="217">
        <v>83</v>
      </c>
      <c r="I134" s="218"/>
      <c r="J134" s="219">
        <f>ROUND(I134*H134,2)</f>
        <v>0</v>
      </c>
      <c r="K134" s="215" t="s">
        <v>147</v>
      </c>
      <c r="L134" s="44"/>
      <c r="M134" s="220" t="s">
        <v>19</v>
      </c>
      <c r="N134" s="221" t="s">
        <v>48</v>
      </c>
      <c r="O134" s="84"/>
      <c r="P134" s="222">
        <f>O134*H134</f>
        <v>0</v>
      </c>
      <c r="Q134" s="222">
        <v>0.1295</v>
      </c>
      <c r="R134" s="222">
        <f>Q134*H134</f>
        <v>10.7485</v>
      </c>
      <c r="S134" s="222">
        <v>0</v>
      </c>
      <c r="T134" s="223">
        <f>S134*H134</f>
        <v>0</v>
      </c>
      <c r="AR134" s="224" t="s">
        <v>148</v>
      </c>
      <c r="AT134" s="224" t="s">
        <v>143</v>
      </c>
      <c r="AU134" s="224" t="s">
        <v>87</v>
      </c>
      <c r="AY134" s="18" t="s">
        <v>141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8" t="s">
        <v>85</v>
      </c>
      <c r="BK134" s="225">
        <f>ROUND(I134*H134,2)</f>
        <v>0</v>
      </c>
      <c r="BL134" s="18" t="s">
        <v>148</v>
      </c>
      <c r="BM134" s="224" t="s">
        <v>1874</v>
      </c>
    </row>
    <row r="135" s="12" customFormat="1">
      <c r="B135" s="226"/>
      <c r="C135" s="227"/>
      <c r="D135" s="228" t="s">
        <v>150</v>
      </c>
      <c r="E135" s="229" t="s">
        <v>19</v>
      </c>
      <c r="F135" s="230" t="s">
        <v>1875</v>
      </c>
      <c r="G135" s="227"/>
      <c r="H135" s="231">
        <v>30</v>
      </c>
      <c r="I135" s="232"/>
      <c r="J135" s="227"/>
      <c r="K135" s="227"/>
      <c r="L135" s="233"/>
      <c r="M135" s="234"/>
      <c r="N135" s="235"/>
      <c r="O135" s="235"/>
      <c r="P135" s="235"/>
      <c r="Q135" s="235"/>
      <c r="R135" s="235"/>
      <c r="S135" s="235"/>
      <c r="T135" s="236"/>
      <c r="AT135" s="237" t="s">
        <v>150</v>
      </c>
      <c r="AU135" s="237" t="s">
        <v>87</v>
      </c>
      <c r="AV135" s="12" t="s">
        <v>87</v>
      </c>
      <c r="AW135" s="12" t="s">
        <v>36</v>
      </c>
      <c r="AX135" s="12" t="s">
        <v>77</v>
      </c>
      <c r="AY135" s="237" t="s">
        <v>141</v>
      </c>
    </row>
    <row r="136" s="12" customFormat="1">
      <c r="B136" s="226"/>
      <c r="C136" s="227"/>
      <c r="D136" s="228" t="s">
        <v>150</v>
      </c>
      <c r="E136" s="229" t="s">
        <v>19</v>
      </c>
      <c r="F136" s="230" t="s">
        <v>1876</v>
      </c>
      <c r="G136" s="227"/>
      <c r="H136" s="231">
        <v>9.0999999999999996</v>
      </c>
      <c r="I136" s="232"/>
      <c r="J136" s="227"/>
      <c r="K136" s="227"/>
      <c r="L136" s="233"/>
      <c r="M136" s="234"/>
      <c r="N136" s="235"/>
      <c r="O136" s="235"/>
      <c r="P136" s="235"/>
      <c r="Q136" s="235"/>
      <c r="R136" s="235"/>
      <c r="S136" s="235"/>
      <c r="T136" s="236"/>
      <c r="AT136" s="237" t="s">
        <v>150</v>
      </c>
      <c r="AU136" s="237" t="s">
        <v>87</v>
      </c>
      <c r="AV136" s="12" t="s">
        <v>87</v>
      </c>
      <c r="AW136" s="12" t="s">
        <v>36</v>
      </c>
      <c r="AX136" s="12" t="s">
        <v>77</v>
      </c>
      <c r="AY136" s="237" t="s">
        <v>141</v>
      </c>
    </row>
    <row r="137" s="12" customFormat="1">
      <c r="B137" s="226"/>
      <c r="C137" s="227"/>
      <c r="D137" s="228" t="s">
        <v>150</v>
      </c>
      <c r="E137" s="229" t="s">
        <v>19</v>
      </c>
      <c r="F137" s="230" t="s">
        <v>1877</v>
      </c>
      <c r="G137" s="227"/>
      <c r="H137" s="231">
        <v>4.9000000000000004</v>
      </c>
      <c r="I137" s="232"/>
      <c r="J137" s="227"/>
      <c r="K137" s="227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150</v>
      </c>
      <c r="AU137" s="237" t="s">
        <v>87</v>
      </c>
      <c r="AV137" s="12" t="s">
        <v>87</v>
      </c>
      <c r="AW137" s="12" t="s">
        <v>36</v>
      </c>
      <c r="AX137" s="12" t="s">
        <v>77</v>
      </c>
      <c r="AY137" s="237" t="s">
        <v>141</v>
      </c>
    </row>
    <row r="138" s="12" customFormat="1">
      <c r="B138" s="226"/>
      <c r="C138" s="227"/>
      <c r="D138" s="228" t="s">
        <v>150</v>
      </c>
      <c r="E138" s="229" t="s">
        <v>19</v>
      </c>
      <c r="F138" s="230" t="s">
        <v>1878</v>
      </c>
      <c r="G138" s="227"/>
      <c r="H138" s="231">
        <v>25</v>
      </c>
      <c r="I138" s="232"/>
      <c r="J138" s="227"/>
      <c r="K138" s="227"/>
      <c r="L138" s="233"/>
      <c r="M138" s="234"/>
      <c r="N138" s="235"/>
      <c r="O138" s="235"/>
      <c r="P138" s="235"/>
      <c r="Q138" s="235"/>
      <c r="R138" s="235"/>
      <c r="S138" s="235"/>
      <c r="T138" s="236"/>
      <c r="AT138" s="237" t="s">
        <v>150</v>
      </c>
      <c r="AU138" s="237" t="s">
        <v>87</v>
      </c>
      <c r="AV138" s="12" t="s">
        <v>87</v>
      </c>
      <c r="AW138" s="12" t="s">
        <v>36</v>
      </c>
      <c r="AX138" s="12" t="s">
        <v>77</v>
      </c>
      <c r="AY138" s="237" t="s">
        <v>141</v>
      </c>
    </row>
    <row r="139" s="12" customFormat="1">
      <c r="B139" s="226"/>
      <c r="C139" s="227"/>
      <c r="D139" s="228" t="s">
        <v>150</v>
      </c>
      <c r="E139" s="229" t="s">
        <v>19</v>
      </c>
      <c r="F139" s="230" t="s">
        <v>1879</v>
      </c>
      <c r="G139" s="227"/>
      <c r="H139" s="231">
        <v>5.2999999999999998</v>
      </c>
      <c r="I139" s="232"/>
      <c r="J139" s="227"/>
      <c r="K139" s="227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150</v>
      </c>
      <c r="AU139" s="237" t="s">
        <v>87</v>
      </c>
      <c r="AV139" s="12" t="s">
        <v>87</v>
      </c>
      <c r="AW139" s="12" t="s">
        <v>36</v>
      </c>
      <c r="AX139" s="12" t="s">
        <v>77</v>
      </c>
      <c r="AY139" s="237" t="s">
        <v>141</v>
      </c>
    </row>
    <row r="140" s="12" customFormat="1">
      <c r="B140" s="226"/>
      <c r="C140" s="227"/>
      <c r="D140" s="228" t="s">
        <v>150</v>
      </c>
      <c r="E140" s="229" t="s">
        <v>19</v>
      </c>
      <c r="F140" s="230" t="s">
        <v>1880</v>
      </c>
      <c r="G140" s="227"/>
      <c r="H140" s="231">
        <v>8.6999999999999993</v>
      </c>
      <c r="I140" s="232"/>
      <c r="J140" s="227"/>
      <c r="K140" s="227"/>
      <c r="L140" s="233"/>
      <c r="M140" s="234"/>
      <c r="N140" s="235"/>
      <c r="O140" s="235"/>
      <c r="P140" s="235"/>
      <c r="Q140" s="235"/>
      <c r="R140" s="235"/>
      <c r="S140" s="235"/>
      <c r="T140" s="236"/>
      <c r="AT140" s="237" t="s">
        <v>150</v>
      </c>
      <c r="AU140" s="237" t="s">
        <v>87</v>
      </c>
      <c r="AV140" s="12" t="s">
        <v>87</v>
      </c>
      <c r="AW140" s="12" t="s">
        <v>36</v>
      </c>
      <c r="AX140" s="12" t="s">
        <v>77</v>
      </c>
      <c r="AY140" s="237" t="s">
        <v>141</v>
      </c>
    </row>
    <row r="141" s="13" customFormat="1">
      <c r="B141" s="238"/>
      <c r="C141" s="239"/>
      <c r="D141" s="228" t="s">
        <v>150</v>
      </c>
      <c r="E141" s="240" t="s">
        <v>19</v>
      </c>
      <c r="F141" s="241" t="s">
        <v>152</v>
      </c>
      <c r="G141" s="239"/>
      <c r="H141" s="242">
        <v>83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AT141" s="248" t="s">
        <v>150</v>
      </c>
      <c r="AU141" s="248" t="s">
        <v>87</v>
      </c>
      <c r="AV141" s="13" t="s">
        <v>148</v>
      </c>
      <c r="AW141" s="13" t="s">
        <v>36</v>
      </c>
      <c r="AX141" s="13" t="s">
        <v>85</v>
      </c>
      <c r="AY141" s="248" t="s">
        <v>141</v>
      </c>
    </row>
    <row r="142" s="1" customFormat="1" ht="16.5" customHeight="1">
      <c r="B142" s="39"/>
      <c r="C142" s="259" t="s">
        <v>219</v>
      </c>
      <c r="D142" s="259" t="s">
        <v>195</v>
      </c>
      <c r="E142" s="260" t="s">
        <v>1881</v>
      </c>
      <c r="F142" s="261" t="s">
        <v>1882</v>
      </c>
      <c r="G142" s="262" t="s">
        <v>305</v>
      </c>
      <c r="H142" s="263">
        <v>87.150000000000006</v>
      </c>
      <c r="I142" s="264"/>
      <c r="J142" s="265">
        <f>ROUND(I142*H142,2)</f>
        <v>0</v>
      </c>
      <c r="K142" s="261" t="s">
        <v>147</v>
      </c>
      <c r="L142" s="266"/>
      <c r="M142" s="267" t="s">
        <v>19</v>
      </c>
      <c r="N142" s="268" t="s">
        <v>48</v>
      </c>
      <c r="O142" s="84"/>
      <c r="P142" s="222">
        <f>O142*H142</f>
        <v>0</v>
      </c>
      <c r="Q142" s="222">
        <v>0.044999999999999998</v>
      </c>
      <c r="R142" s="222">
        <f>Q142*H142</f>
        <v>3.9217500000000003</v>
      </c>
      <c r="S142" s="222">
        <v>0</v>
      </c>
      <c r="T142" s="223">
        <f>S142*H142</f>
        <v>0</v>
      </c>
      <c r="AR142" s="224" t="s">
        <v>189</v>
      </c>
      <c r="AT142" s="224" t="s">
        <v>195</v>
      </c>
      <c r="AU142" s="224" t="s">
        <v>87</v>
      </c>
      <c r="AY142" s="18" t="s">
        <v>141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8" t="s">
        <v>85</v>
      </c>
      <c r="BK142" s="225">
        <f>ROUND(I142*H142,2)</f>
        <v>0</v>
      </c>
      <c r="BL142" s="18" t="s">
        <v>148</v>
      </c>
      <c r="BM142" s="224" t="s">
        <v>1883</v>
      </c>
    </row>
    <row r="143" s="12" customFormat="1">
      <c r="B143" s="226"/>
      <c r="C143" s="227"/>
      <c r="D143" s="228" t="s">
        <v>150</v>
      </c>
      <c r="E143" s="227"/>
      <c r="F143" s="230" t="s">
        <v>1884</v>
      </c>
      <c r="G143" s="227"/>
      <c r="H143" s="231">
        <v>87.150000000000006</v>
      </c>
      <c r="I143" s="232"/>
      <c r="J143" s="227"/>
      <c r="K143" s="227"/>
      <c r="L143" s="233"/>
      <c r="M143" s="234"/>
      <c r="N143" s="235"/>
      <c r="O143" s="235"/>
      <c r="P143" s="235"/>
      <c r="Q143" s="235"/>
      <c r="R143" s="235"/>
      <c r="S143" s="235"/>
      <c r="T143" s="236"/>
      <c r="AT143" s="237" t="s">
        <v>150</v>
      </c>
      <c r="AU143" s="237" t="s">
        <v>87</v>
      </c>
      <c r="AV143" s="12" t="s">
        <v>87</v>
      </c>
      <c r="AW143" s="12" t="s">
        <v>4</v>
      </c>
      <c r="AX143" s="12" t="s">
        <v>85</v>
      </c>
      <c r="AY143" s="237" t="s">
        <v>141</v>
      </c>
    </row>
    <row r="144" s="1" customFormat="1" ht="24" customHeight="1">
      <c r="B144" s="39"/>
      <c r="C144" s="213" t="s">
        <v>228</v>
      </c>
      <c r="D144" s="213" t="s">
        <v>143</v>
      </c>
      <c r="E144" s="214" t="s">
        <v>1885</v>
      </c>
      <c r="F144" s="215" t="s">
        <v>1886</v>
      </c>
      <c r="G144" s="216" t="s">
        <v>192</v>
      </c>
      <c r="H144" s="217">
        <v>79.799999999999997</v>
      </c>
      <c r="I144" s="218"/>
      <c r="J144" s="219">
        <f>ROUND(I144*H144,2)</f>
        <v>0</v>
      </c>
      <c r="K144" s="215" t="s">
        <v>147</v>
      </c>
      <c r="L144" s="44"/>
      <c r="M144" s="220" t="s">
        <v>19</v>
      </c>
      <c r="N144" s="221" t="s">
        <v>48</v>
      </c>
      <c r="O144" s="84"/>
      <c r="P144" s="222">
        <f>O144*H144</f>
        <v>0</v>
      </c>
      <c r="Q144" s="222">
        <v>0.00046999999999999999</v>
      </c>
      <c r="R144" s="222">
        <f>Q144*H144</f>
        <v>0.037505999999999998</v>
      </c>
      <c r="S144" s="222">
        <v>0</v>
      </c>
      <c r="T144" s="223">
        <f>S144*H144</f>
        <v>0</v>
      </c>
      <c r="AR144" s="224" t="s">
        <v>148</v>
      </c>
      <c r="AT144" s="224" t="s">
        <v>143</v>
      </c>
      <c r="AU144" s="224" t="s">
        <v>87</v>
      </c>
      <c r="AY144" s="18" t="s">
        <v>141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8" t="s">
        <v>85</v>
      </c>
      <c r="BK144" s="225">
        <f>ROUND(I144*H144,2)</f>
        <v>0</v>
      </c>
      <c r="BL144" s="18" t="s">
        <v>148</v>
      </c>
      <c r="BM144" s="224" t="s">
        <v>1887</v>
      </c>
    </row>
    <row r="145" s="12" customFormat="1">
      <c r="B145" s="226"/>
      <c r="C145" s="227"/>
      <c r="D145" s="228" t="s">
        <v>150</v>
      </c>
      <c r="E145" s="229" t="s">
        <v>19</v>
      </c>
      <c r="F145" s="230" t="s">
        <v>1856</v>
      </c>
      <c r="G145" s="227"/>
      <c r="H145" s="231">
        <v>40.5</v>
      </c>
      <c r="I145" s="232"/>
      <c r="J145" s="227"/>
      <c r="K145" s="227"/>
      <c r="L145" s="233"/>
      <c r="M145" s="234"/>
      <c r="N145" s="235"/>
      <c r="O145" s="235"/>
      <c r="P145" s="235"/>
      <c r="Q145" s="235"/>
      <c r="R145" s="235"/>
      <c r="S145" s="235"/>
      <c r="T145" s="236"/>
      <c r="AT145" s="237" t="s">
        <v>150</v>
      </c>
      <c r="AU145" s="237" t="s">
        <v>87</v>
      </c>
      <c r="AV145" s="12" t="s">
        <v>87</v>
      </c>
      <c r="AW145" s="12" t="s">
        <v>36</v>
      </c>
      <c r="AX145" s="12" t="s">
        <v>77</v>
      </c>
      <c r="AY145" s="237" t="s">
        <v>141</v>
      </c>
    </row>
    <row r="146" s="12" customFormat="1">
      <c r="B146" s="226"/>
      <c r="C146" s="227"/>
      <c r="D146" s="228" t="s">
        <v>150</v>
      </c>
      <c r="E146" s="229" t="s">
        <v>19</v>
      </c>
      <c r="F146" s="230" t="s">
        <v>1857</v>
      </c>
      <c r="G146" s="227"/>
      <c r="H146" s="231">
        <v>11.4</v>
      </c>
      <c r="I146" s="232"/>
      <c r="J146" s="227"/>
      <c r="K146" s="227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150</v>
      </c>
      <c r="AU146" s="237" t="s">
        <v>87</v>
      </c>
      <c r="AV146" s="12" t="s">
        <v>87</v>
      </c>
      <c r="AW146" s="12" t="s">
        <v>36</v>
      </c>
      <c r="AX146" s="12" t="s">
        <v>77</v>
      </c>
      <c r="AY146" s="237" t="s">
        <v>141</v>
      </c>
    </row>
    <row r="147" s="12" customFormat="1">
      <c r="B147" s="226"/>
      <c r="C147" s="227"/>
      <c r="D147" s="228" t="s">
        <v>150</v>
      </c>
      <c r="E147" s="229" t="s">
        <v>19</v>
      </c>
      <c r="F147" s="230" t="s">
        <v>1858</v>
      </c>
      <c r="G147" s="227"/>
      <c r="H147" s="231">
        <v>2.2000000000000002</v>
      </c>
      <c r="I147" s="232"/>
      <c r="J147" s="227"/>
      <c r="K147" s="227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150</v>
      </c>
      <c r="AU147" s="237" t="s">
        <v>87</v>
      </c>
      <c r="AV147" s="12" t="s">
        <v>87</v>
      </c>
      <c r="AW147" s="12" t="s">
        <v>36</v>
      </c>
      <c r="AX147" s="12" t="s">
        <v>77</v>
      </c>
      <c r="AY147" s="237" t="s">
        <v>141</v>
      </c>
    </row>
    <row r="148" s="12" customFormat="1">
      <c r="B148" s="226"/>
      <c r="C148" s="227"/>
      <c r="D148" s="228" t="s">
        <v>150</v>
      </c>
      <c r="E148" s="229" t="s">
        <v>19</v>
      </c>
      <c r="F148" s="230" t="s">
        <v>1859</v>
      </c>
      <c r="G148" s="227"/>
      <c r="H148" s="231">
        <v>12.5</v>
      </c>
      <c r="I148" s="232"/>
      <c r="J148" s="227"/>
      <c r="K148" s="227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150</v>
      </c>
      <c r="AU148" s="237" t="s">
        <v>87</v>
      </c>
      <c r="AV148" s="12" t="s">
        <v>87</v>
      </c>
      <c r="AW148" s="12" t="s">
        <v>36</v>
      </c>
      <c r="AX148" s="12" t="s">
        <v>77</v>
      </c>
      <c r="AY148" s="237" t="s">
        <v>141</v>
      </c>
    </row>
    <row r="149" s="12" customFormat="1">
      <c r="B149" s="226"/>
      <c r="C149" s="227"/>
      <c r="D149" s="228" t="s">
        <v>150</v>
      </c>
      <c r="E149" s="229" t="s">
        <v>19</v>
      </c>
      <c r="F149" s="230" t="s">
        <v>1860</v>
      </c>
      <c r="G149" s="227"/>
      <c r="H149" s="231">
        <v>2.3999999999999999</v>
      </c>
      <c r="I149" s="232"/>
      <c r="J149" s="227"/>
      <c r="K149" s="227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150</v>
      </c>
      <c r="AU149" s="237" t="s">
        <v>87</v>
      </c>
      <c r="AV149" s="12" t="s">
        <v>87</v>
      </c>
      <c r="AW149" s="12" t="s">
        <v>36</v>
      </c>
      <c r="AX149" s="12" t="s">
        <v>77</v>
      </c>
      <c r="AY149" s="237" t="s">
        <v>141</v>
      </c>
    </row>
    <row r="150" s="12" customFormat="1">
      <c r="B150" s="226"/>
      <c r="C150" s="227"/>
      <c r="D150" s="228" t="s">
        <v>150</v>
      </c>
      <c r="E150" s="229" t="s">
        <v>19</v>
      </c>
      <c r="F150" s="230" t="s">
        <v>1861</v>
      </c>
      <c r="G150" s="227"/>
      <c r="H150" s="231">
        <v>10.800000000000001</v>
      </c>
      <c r="I150" s="232"/>
      <c r="J150" s="227"/>
      <c r="K150" s="227"/>
      <c r="L150" s="233"/>
      <c r="M150" s="234"/>
      <c r="N150" s="235"/>
      <c r="O150" s="235"/>
      <c r="P150" s="235"/>
      <c r="Q150" s="235"/>
      <c r="R150" s="235"/>
      <c r="S150" s="235"/>
      <c r="T150" s="236"/>
      <c r="AT150" s="237" t="s">
        <v>150</v>
      </c>
      <c r="AU150" s="237" t="s">
        <v>87</v>
      </c>
      <c r="AV150" s="12" t="s">
        <v>87</v>
      </c>
      <c r="AW150" s="12" t="s">
        <v>36</v>
      </c>
      <c r="AX150" s="12" t="s">
        <v>77</v>
      </c>
      <c r="AY150" s="237" t="s">
        <v>141</v>
      </c>
    </row>
    <row r="151" s="13" customFormat="1">
      <c r="B151" s="238"/>
      <c r="C151" s="239"/>
      <c r="D151" s="228" t="s">
        <v>150</v>
      </c>
      <c r="E151" s="240" t="s">
        <v>19</v>
      </c>
      <c r="F151" s="241" t="s">
        <v>152</v>
      </c>
      <c r="G151" s="239"/>
      <c r="H151" s="242">
        <v>79.799999999999997</v>
      </c>
      <c r="I151" s="243"/>
      <c r="J151" s="239"/>
      <c r="K151" s="239"/>
      <c r="L151" s="244"/>
      <c r="M151" s="245"/>
      <c r="N151" s="246"/>
      <c r="O151" s="246"/>
      <c r="P151" s="246"/>
      <c r="Q151" s="246"/>
      <c r="R151" s="246"/>
      <c r="S151" s="246"/>
      <c r="T151" s="247"/>
      <c r="AT151" s="248" t="s">
        <v>150</v>
      </c>
      <c r="AU151" s="248" t="s">
        <v>87</v>
      </c>
      <c r="AV151" s="13" t="s">
        <v>148</v>
      </c>
      <c r="AW151" s="13" t="s">
        <v>36</v>
      </c>
      <c r="AX151" s="13" t="s">
        <v>85</v>
      </c>
      <c r="AY151" s="248" t="s">
        <v>141</v>
      </c>
    </row>
    <row r="152" s="11" customFormat="1" ht="22.8" customHeight="1">
      <c r="B152" s="197"/>
      <c r="C152" s="198"/>
      <c r="D152" s="199" t="s">
        <v>76</v>
      </c>
      <c r="E152" s="211" t="s">
        <v>561</v>
      </c>
      <c r="F152" s="211" t="s">
        <v>562</v>
      </c>
      <c r="G152" s="198"/>
      <c r="H152" s="198"/>
      <c r="I152" s="201"/>
      <c r="J152" s="212">
        <f>BK152</f>
        <v>0</v>
      </c>
      <c r="K152" s="198"/>
      <c r="L152" s="203"/>
      <c r="M152" s="204"/>
      <c r="N152" s="205"/>
      <c r="O152" s="205"/>
      <c r="P152" s="206">
        <f>P153</f>
        <v>0</v>
      </c>
      <c r="Q152" s="205"/>
      <c r="R152" s="206">
        <f>R153</f>
        <v>0</v>
      </c>
      <c r="S152" s="205"/>
      <c r="T152" s="207">
        <f>T153</f>
        <v>0</v>
      </c>
      <c r="AR152" s="208" t="s">
        <v>85</v>
      </c>
      <c r="AT152" s="209" t="s">
        <v>76</v>
      </c>
      <c r="AU152" s="209" t="s">
        <v>85</v>
      </c>
      <c r="AY152" s="208" t="s">
        <v>141</v>
      </c>
      <c r="BK152" s="210">
        <f>BK153</f>
        <v>0</v>
      </c>
    </row>
    <row r="153" s="1" customFormat="1" ht="36" customHeight="1">
      <c r="B153" s="39"/>
      <c r="C153" s="213" t="s">
        <v>8</v>
      </c>
      <c r="D153" s="213" t="s">
        <v>143</v>
      </c>
      <c r="E153" s="214" t="s">
        <v>1888</v>
      </c>
      <c r="F153" s="215" t="s">
        <v>1889</v>
      </c>
      <c r="G153" s="216" t="s">
        <v>222</v>
      </c>
      <c r="H153" s="217">
        <v>30.817</v>
      </c>
      <c r="I153" s="218"/>
      <c r="J153" s="219">
        <f>ROUND(I153*H153,2)</f>
        <v>0</v>
      </c>
      <c r="K153" s="215" t="s">
        <v>147</v>
      </c>
      <c r="L153" s="44"/>
      <c r="M153" s="220" t="s">
        <v>19</v>
      </c>
      <c r="N153" s="221" t="s">
        <v>48</v>
      </c>
      <c r="O153" s="84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AR153" s="224" t="s">
        <v>148</v>
      </c>
      <c r="AT153" s="224" t="s">
        <v>143</v>
      </c>
      <c r="AU153" s="224" t="s">
        <v>87</v>
      </c>
      <c r="AY153" s="18" t="s">
        <v>141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8" t="s">
        <v>85</v>
      </c>
      <c r="BK153" s="225">
        <f>ROUND(I153*H153,2)</f>
        <v>0</v>
      </c>
      <c r="BL153" s="18" t="s">
        <v>148</v>
      </c>
      <c r="BM153" s="224" t="s">
        <v>1890</v>
      </c>
    </row>
    <row r="154" s="11" customFormat="1" ht="25.92" customHeight="1">
      <c r="B154" s="197"/>
      <c r="C154" s="198"/>
      <c r="D154" s="199" t="s">
        <v>76</v>
      </c>
      <c r="E154" s="200" t="s">
        <v>1086</v>
      </c>
      <c r="F154" s="200" t="s">
        <v>1087</v>
      </c>
      <c r="G154" s="198"/>
      <c r="H154" s="198"/>
      <c r="I154" s="201"/>
      <c r="J154" s="202">
        <f>BK154</f>
        <v>0</v>
      </c>
      <c r="K154" s="198"/>
      <c r="L154" s="203"/>
      <c r="M154" s="204"/>
      <c r="N154" s="205"/>
      <c r="O154" s="205"/>
      <c r="P154" s="206">
        <f>P155</f>
        <v>0</v>
      </c>
      <c r="Q154" s="205"/>
      <c r="R154" s="206">
        <f>R155</f>
        <v>0</v>
      </c>
      <c r="S154" s="205"/>
      <c r="T154" s="207">
        <f>T155</f>
        <v>0</v>
      </c>
      <c r="AR154" s="208" t="s">
        <v>177</v>
      </c>
      <c r="AT154" s="209" t="s">
        <v>76</v>
      </c>
      <c r="AU154" s="209" t="s">
        <v>77</v>
      </c>
      <c r="AY154" s="208" t="s">
        <v>141</v>
      </c>
      <c r="BK154" s="210">
        <f>BK155</f>
        <v>0</v>
      </c>
    </row>
    <row r="155" s="11" customFormat="1" ht="22.8" customHeight="1">
      <c r="B155" s="197"/>
      <c r="C155" s="198"/>
      <c r="D155" s="199" t="s">
        <v>76</v>
      </c>
      <c r="E155" s="211" t="s">
        <v>1088</v>
      </c>
      <c r="F155" s="211" t="s">
        <v>1089</v>
      </c>
      <c r="G155" s="198"/>
      <c r="H155" s="198"/>
      <c r="I155" s="201"/>
      <c r="J155" s="212">
        <f>BK155</f>
        <v>0</v>
      </c>
      <c r="K155" s="198"/>
      <c r="L155" s="203"/>
      <c r="M155" s="204"/>
      <c r="N155" s="205"/>
      <c r="O155" s="205"/>
      <c r="P155" s="206">
        <f>P156</f>
        <v>0</v>
      </c>
      <c r="Q155" s="205"/>
      <c r="R155" s="206">
        <f>R156</f>
        <v>0</v>
      </c>
      <c r="S155" s="205"/>
      <c r="T155" s="207">
        <f>T156</f>
        <v>0</v>
      </c>
      <c r="AR155" s="208" t="s">
        <v>177</v>
      </c>
      <c r="AT155" s="209" t="s">
        <v>76</v>
      </c>
      <c r="AU155" s="209" t="s">
        <v>85</v>
      </c>
      <c r="AY155" s="208" t="s">
        <v>141</v>
      </c>
      <c r="BK155" s="210">
        <f>BK156</f>
        <v>0</v>
      </c>
    </row>
    <row r="156" s="1" customFormat="1" ht="16.5" customHeight="1">
      <c r="B156" s="39"/>
      <c r="C156" s="213" t="s">
        <v>248</v>
      </c>
      <c r="D156" s="213" t="s">
        <v>143</v>
      </c>
      <c r="E156" s="214" t="s">
        <v>1091</v>
      </c>
      <c r="F156" s="215" t="s">
        <v>1089</v>
      </c>
      <c r="G156" s="216" t="s">
        <v>621</v>
      </c>
      <c r="H156" s="280"/>
      <c r="I156" s="218"/>
      <c r="J156" s="219">
        <f>ROUND(I156*H156,2)</f>
        <v>0</v>
      </c>
      <c r="K156" s="215" t="s">
        <v>147</v>
      </c>
      <c r="L156" s="44"/>
      <c r="M156" s="281" t="s">
        <v>19</v>
      </c>
      <c r="N156" s="282" t="s">
        <v>48</v>
      </c>
      <c r="O156" s="283"/>
      <c r="P156" s="284">
        <f>O156*H156</f>
        <v>0</v>
      </c>
      <c r="Q156" s="284">
        <v>0</v>
      </c>
      <c r="R156" s="284">
        <f>Q156*H156</f>
        <v>0</v>
      </c>
      <c r="S156" s="284">
        <v>0</v>
      </c>
      <c r="T156" s="285">
        <f>S156*H156</f>
        <v>0</v>
      </c>
      <c r="AR156" s="224" t="s">
        <v>1092</v>
      </c>
      <c r="AT156" s="224" t="s">
        <v>143</v>
      </c>
      <c r="AU156" s="224" t="s">
        <v>87</v>
      </c>
      <c r="AY156" s="18" t="s">
        <v>141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8" t="s">
        <v>85</v>
      </c>
      <c r="BK156" s="225">
        <f>ROUND(I156*H156,2)</f>
        <v>0</v>
      </c>
      <c r="BL156" s="18" t="s">
        <v>1092</v>
      </c>
      <c r="BM156" s="224" t="s">
        <v>1891</v>
      </c>
    </row>
    <row r="157" s="1" customFormat="1" ht="6.96" customHeight="1">
      <c r="B157" s="59"/>
      <c r="C157" s="60"/>
      <c r="D157" s="60"/>
      <c r="E157" s="60"/>
      <c r="F157" s="60"/>
      <c r="G157" s="60"/>
      <c r="H157" s="60"/>
      <c r="I157" s="162"/>
      <c r="J157" s="60"/>
      <c r="K157" s="60"/>
      <c r="L157" s="44"/>
    </row>
  </sheetData>
  <sheetProtection sheet="1" autoFilter="0" formatColumns="0" formatRows="0" objects="1" scenarios="1" spinCount="100000" saltValue="i/f+4icUGonxQWnYI0RlYGTobqSXwpNIAVQUxJO5St1BguhpbkXB7h2MNdLdaoUY25P7oTfe8PB+WCJYLNsnog==" hashValue="O42p3676RIRZ4z6A+87XvFalcKkyhDwK53w0YPqdPRHrQDV9y6GID/U6T2JpaO8qU7GRLkjlea04LYK7EJbV3A==" algorithmName="SHA-512" password="CC35"/>
  <autoFilter ref="C85:K156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86" customWidth="1"/>
    <col min="2" max="2" width="1.664063" style="286" customWidth="1"/>
    <col min="3" max="4" width="5" style="286" customWidth="1"/>
    <col min="5" max="5" width="11.67" style="286" customWidth="1"/>
    <col min="6" max="6" width="9.17" style="286" customWidth="1"/>
    <col min="7" max="7" width="5" style="286" customWidth="1"/>
    <col min="8" max="8" width="77.83" style="286" customWidth="1"/>
    <col min="9" max="10" width="20" style="286" customWidth="1"/>
    <col min="11" max="11" width="1.664063" style="286" customWidth="1"/>
  </cols>
  <sheetData>
    <row r="1" ht="37.5" customHeight="1"/>
    <row r="2" ht="7.5" customHeight="1">
      <c r="B2" s="287"/>
      <c r="C2" s="288"/>
      <c r="D2" s="288"/>
      <c r="E2" s="288"/>
      <c r="F2" s="288"/>
      <c r="G2" s="288"/>
      <c r="H2" s="288"/>
      <c r="I2" s="288"/>
      <c r="J2" s="288"/>
      <c r="K2" s="289"/>
    </row>
    <row r="3" s="16" customFormat="1" ht="45" customHeight="1">
      <c r="B3" s="290"/>
      <c r="C3" s="291" t="s">
        <v>1892</v>
      </c>
      <c r="D3" s="291"/>
      <c r="E3" s="291"/>
      <c r="F3" s="291"/>
      <c r="G3" s="291"/>
      <c r="H3" s="291"/>
      <c r="I3" s="291"/>
      <c r="J3" s="291"/>
      <c r="K3" s="292"/>
    </row>
    <row r="4" ht="25.5" customHeight="1">
      <c r="B4" s="293"/>
      <c r="C4" s="294" t="s">
        <v>1893</v>
      </c>
      <c r="D4" s="294"/>
      <c r="E4" s="294"/>
      <c r="F4" s="294"/>
      <c r="G4" s="294"/>
      <c r="H4" s="294"/>
      <c r="I4" s="294"/>
      <c r="J4" s="294"/>
      <c r="K4" s="295"/>
    </row>
    <row r="5" ht="5.25" customHeight="1">
      <c r="B5" s="293"/>
      <c r="C5" s="296"/>
      <c r="D5" s="296"/>
      <c r="E5" s="296"/>
      <c r="F5" s="296"/>
      <c r="G5" s="296"/>
      <c r="H5" s="296"/>
      <c r="I5" s="296"/>
      <c r="J5" s="296"/>
      <c r="K5" s="295"/>
    </row>
    <row r="6" ht="15" customHeight="1">
      <c r="B6" s="293"/>
      <c r="C6" s="297" t="s">
        <v>1894</v>
      </c>
      <c r="D6" s="297"/>
      <c r="E6" s="297"/>
      <c r="F6" s="297"/>
      <c r="G6" s="297"/>
      <c r="H6" s="297"/>
      <c r="I6" s="297"/>
      <c r="J6" s="297"/>
      <c r="K6" s="295"/>
    </row>
    <row r="7" ht="15" customHeight="1">
      <c r="B7" s="298"/>
      <c r="C7" s="297" t="s">
        <v>1895</v>
      </c>
      <c r="D7" s="297"/>
      <c r="E7" s="297"/>
      <c r="F7" s="297"/>
      <c r="G7" s="297"/>
      <c r="H7" s="297"/>
      <c r="I7" s="297"/>
      <c r="J7" s="297"/>
      <c r="K7" s="295"/>
    </row>
    <row r="8" ht="12.75" customHeight="1">
      <c r="B8" s="298"/>
      <c r="C8" s="297"/>
      <c r="D8" s="297"/>
      <c r="E8" s="297"/>
      <c r="F8" s="297"/>
      <c r="G8" s="297"/>
      <c r="H8" s="297"/>
      <c r="I8" s="297"/>
      <c r="J8" s="297"/>
      <c r="K8" s="295"/>
    </row>
    <row r="9" ht="15" customHeight="1">
      <c r="B9" s="298"/>
      <c r="C9" s="297" t="s">
        <v>1896</v>
      </c>
      <c r="D9" s="297"/>
      <c r="E9" s="297"/>
      <c r="F9" s="297"/>
      <c r="G9" s="297"/>
      <c r="H9" s="297"/>
      <c r="I9" s="297"/>
      <c r="J9" s="297"/>
      <c r="K9" s="295"/>
    </row>
    <row r="10" ht="15" customHeight="1">
      <c r="B10" s="298"/>
      <c r="C10" s="297"/>
      <c r="D10" s="297" t="s">
        <v>1897</v>
      </c>
      <c r="E10" s="297"/>
      <c r="F10" s="297"/>
      <c r="G10" s="297"/>
      <c r="H10" s="297"/>
      <c r="I10" s="297"/>
      <c r="J10" s="297"/>
      <c r="K10" s="295"/>
    </row>
    <row r="11" ht="15" customHeight="1">
      <c r="B11" s="298"/>
      <c r="C11" s="299"/>
      <c r="D11" s="297" t="s">
        <v>1898</v>
      </c>
      <c r="E11" s="297"/>
      <c r="F11" s="297"/>
      <c r="G11" s="297"/>
      <c r="H11" s="297"/>
      <c r="I11" s="297"/>
      <c r="J11" s="297"/>
      <c r="K11" s="295"/>
    </row>
    <row r="12" ht="15" customHeight="1">
      <c r="B12" s="298"/>
      <c r="C12" s="299"/>
      <c r="D12" s="297"/>
      <c r="E12" s="297"/>
      <c r="F12" s="297"/>
      <c r="G12" s="297"/>
      <c r="H12" s="297"/>
      <c r="I12" s="297"/>
      <c r="J12" s="297"/>
      <c r="K12" s="295"/>
    </row>
    <row r="13" ht="15" customHeight="1">
      <c r="B13" s="298"/>
      <c r="C13" s="299"/>
      <c r="D13" s="300" t="s">
        <v>1899</v>
      </c>
      <c r="E13" s="297"/>
      <c r="F13" s="297"/>
      <c r="G13" s="297"/>
      <c r="H13" s="297"/>
      <c r="I13" s="297"/>
      <c r="J13" s="297"/>
      <c r="K13" s="295"/>
    </row>
    <row r="14" ht="12.75" customHeight="1">
      <c r="B14" s="298"/>
      <c r="C14" s="299"/>
      <c r="D14" s="299"/>
      <c r="E14" s="299"/>
      <c r="F14" s="299"/>
      <c r="G14" s="299"/>
      <c r="H14" s="299"/>
      <c r="I14" s="299"/>
      <c r="J14" s="299"/>
      <c r="K14" s="295"/>
    </row>
    <row r="15" ht="15" customHeight="1">
      <c r="B15" s="298"/>
      <c r="C15" s="299"/>
      <c r="D15" s="297" t="s">
        <v>1900</v>
      </c>
      <c r="E15" s="297"/>
      <c r="F15" s="297"/>
      <c r="G15" s="297"/>
      <c r="H15" s="297"/>
      <c r="I15" s="297"/>
      <c r="J15" s="297"/>
      <c r="K15" s="295"/>
    </row>
    <row r="16" ht="15" customHeight="1">
      <c r="B16" s="298"/>
      <c r="C16" s="299"/>
      <c r="D16" s="297" t="s">
        <v>1901</v>
      </c>
      <c r="E16" s="297"/>
      <c r="F16" s="297"/>
      <c r="G16" s="297"/>
      <c r="H16" s="297"/>
      <c r="I16" s="297"/>
      <c r="J16" s="297"/>
      <c r="K16" s="295"/>
    </row>
    <row r="17" ht="15" customHeight="1">
      <c r="B17" s="298"/>
      <c r="C17" s="299"/>
      <c r="D17" s="297" t="s">
        <v>1902</v>
      </c>
      <c r="E17" s="297"/>
      <c r="F17" s="297"/>
      <c r="G17" s="297"/>
      <c r="H17" s="297"/>
      <c r="I17" s="297"/>
      <c r="J17" s="297"/>
      <c r="K17" s="295"/>
    </row>
    <row r="18" ht="15" customHeight="1">
      <c r="B18" s="298"/>
      <c r="C18" s="299"/>
      <c r="D18" s="299"/>
      <c r="E18" s="301" t="s">
        <v>84</v>
      </c>
      <c r="F18" s="297" t="s">
        <v>1903</v>
      </c>
      <c r="G18" s="297"/>
      <c r="H18" s="297"/>
      <c r="I18" s="297"/>
      <c r="J18" s="297"/>
      <c r="K18" s="295"/>
    </row>
    <row r="19" ht="15" customHeight="1">
      <c r="B19" s="298"/>
      <c r="C19" s="299"/>
      <c r="D19" s="299"/>
      <c r="E19" s="301" t="s">
        <v>1904</v>
      </c>
      <c r="F19" s="297" t="s">
        <v>1905</v>
      </c>
      <c r="G19" s="297"/>
      <c r="H19" s="297"/>
      <c r="I19" s="297"/>
      <c r="J19" s="297"/>
      <c r="K19" s="295"/>
    </row>
    <row r="20" ht="15" customHeight="1">
      <c r="B20" s="298"/>
      <c r="C20" s="299"/>
      <c r="D20" s="299"/>
      <c r="E20" s="301" t="s">
        <v>1906</v>
      </c>
      <c r="F20" s="297" t="s">
        <v>1907</v>
      </c>
      <c r="G20" s="297"/>
      <c r="H20" s="297"/>
      <c r="I20" s="297"/>
      <c r="J20" s="297"/>
      <c r="K20" s="295"/>
    </row>
    <row r="21" ht="15" customHeight="1">
      <c r="B21" s="298"/>
      <c r="C21" s="299"/>
      <c r="D21" s="299"/>
      <c r="E21" s="301" t="s">
        <v>1908</v>
      </c>
      <c r="F21" s="297" t="s">
        <v>1909</v>
      </c>
      <c r="G21" s="297"/>
      <c r="H21" s="297"/>
      <c r="I21" s="297"/>
      <c r="J21" s="297"/>
      <c r="K21" s="295"/>
    </row>
    <row r="22" ht="15" customHeight="1">
      <c r="B22" s="298"/>
      <c r="C22" s="299"/>
      <c r="D22" s="299"/>
      <c r="E22" s="301" t="s">
        <v>1910</v>
      </c>
      <c r="F22" s="297" t="s">
        <v>1911</v>
      </c>
      <c r="G22" s="297"/>
      <c r="H22" s="297"/>
      <c r="I22" s="297"/>
      <c r="J22" s="297"/>
      <c r="K22" s="295"/>
    </row>
    <row r="23" ht="15" customHeight="1">
      <c r="B23" s="298"/>
      <c r="C23" s="299"/>
      <c r="D23" s="299"/>
      <c r="E23" s="301" t="s">
        <v>1912</v>
      </c>
      <c r="F23" s="297" t="s">
        <v>1913</v>
      </c>
      <c r="G23" s="297"/>
      <c r="H23" s="297"/>
      <c r="I23" s="297"/>
      <c r="J23" s="297"/>
      <c r="K23" s="295"/>
    </row>
    <row r="24" ht="12.75" customHeight="1">
      <c r="B24" s="298"/>
      <c r="C24" s="299"/>
      <c r="D24" s="299"/>
      <c r="E24" s="299"/>
      <c r="F24" s="299"/>
      <c r="G24" s="299"/>
      <c r="H24" s="299"/>
      <c r="I24" s="299"/>
      <c r="J24" s="299"/>
      <c r="K24" s="295"/>
    </row>
    <row r="25" ht="15" customHeight="1">
      <c r="B25" s="298"/>
      <c r="C25" s="297" t="s">
        <v>1914</v>
      </c>
      <c r="D25" s="297"/>
      <c r="E25" s="297"/>
      <c r="F25" s="297"/>
      <c r="G25" s="297"/>
      <c r="H25" s="297"/>
      <c r="I25" s="297"/>
      <c r="J25" s="297"/>
      <c r="K25" s="295"/>
    </row>
    <row r="26" ht="15" customHeight="1">
      <c r="B26" s="298"/>
      <c r="C26" s="297" t="s">
        <v>1915</v>
      </c>
      <c r="D26" s="297"/>
      <c r="E26" s="297"/>
      <c r="F26" s="297"/>
      <c r="G26" s="297"/>
      <c r="H26" s="297"/>
      <c r="I26" s="297"/>
      <c r="J26" s="297"/>
      <c r="K26" s="295"/>
    </row>
    <row r="27" ht="15" customHeight="1">
      <c r="B27" s="298"/>
      <c r="C27" s="297"/>
      <c r="D27" s="297" t="s">
        <v>1916</v>
      </c>
      <c r="E27" s="297"/>
      <c r="F27" s="297"/>
      <c r="G27" s="297"/>
      <c r="H27" s="297"/>
      <c r="I27" s="297"/>
      <c r="J27" s="297"/>
      <c r="K27" s="295"/>
    </row>
    <row r="28" ht="15" customHeight="1">
      <c r="B28" s="298"/>
      <c r="C28" s="299"/>
      <c r="D28" s="297" t="s">
        <v>1917</v>
      </c>
      <c r="E28" s="297"/>
      <c r="F28" s="297"/>
      <c r="G28" s="297"/>
      <c r="H28" s="297"/>
      <c r="I28" s="297"/>
      <c r="J28" s="297"/>
      <c r="K28" s="295"/>
    </row>
    <row r="29" ht="12.75" customHeight="1">
      <c r="B29" s="298"/>
      <c r="C29" s="299"/>
      <c r="D29" s="299"/>
      <c r="E29" s="299"/>
      <c r="F29" s="299"/>
      <c r="G29" s="299"/>
      <c r="H29" s="299"/>
      <c r="I29" s="299"/>
      <c r="J29" s="299"/>
      <c r="K29" s="295"/>
    </row>
    <row r="30" ht="15" customHeight="1">
      <c r="B30" s="298"/>
      <c r="C30" s="299"/>
      <c r="D30" s="297" t="s">
        <v>1918</v>
      </c>
      <c r="E30" s="297"/>
      <c r="F30" s="297"/>
      <c r="G30" s="297"/>
      <c r="H30" s="297"/>
      <c r="I30" s="297"/>
      <c r="J30" s="297"/>
      <c r="K30" s="295"/>
    </row>
    <row r="31" ht="15" customHeight="1">
      <c r="B31" s="298"/>
      <c r="C31" s="299"/>
      <c r="D31" s="297" t="s">
        <v>1919</v>
      </c>
      <c r="E31" s="297"/>
      <c r="F31" s="297"/>
      <c r="G31" s="297"/>
      <c r="H31" s="297"/>
      <c r="I31" s="297"/>
      <c r="J31" s="297"/>
      <c r="K31" s="295"/>
    </row>
    <row r="32" ht="12.75" customHeight="1">
      <c r="B32" s="298"/>
      <c r="C32" s="299"/>
      <c r="D32" s="299"/>
      <c r="E32" s="299"/>
      <c r="F32" s="299"/>
      <c r="G32" s="299"/>
      <c r="H32" s="299"/>
      <c r="I32" s="299"/>
      <c r="J32" s="299"/>
      <c r="K32" s="295"/>
    </row>
    <row r="33" ht="15" customHeight="1">
      <c r="B33" s="298"/>
      <c r="C33" s="299"/>
      <c r="D33" s="297" t="s">
        <v>1920</v>
      </c>
      <c r="E33" s="297"/>
      <c r="F33" s="297"/>
      <c r="G33" s="297"/>
      <c r="H33" s="297"/>
      <c r="I33" s="297"/>
      <c r="J33" s="297"/>
      <c r="K33" s="295"/>
    </row>
    <row r="34" ht="15" customHeight="1">
      <c r="B34" s="298"/>
      <c r="C34" s="299"/>
      <c r="D34" s="297" t="s">
        <v>1921</v>
      </c>
      <c r="E34" s="297"/>
      <c r="F34" s="297"/>
      <c r="G34" s="297"/>
      <c r="H34" s="297"/>
      <c r="I34" s="297"/>
      <c r="J34" s="297"/>
      <c r="K34" s="295"/>
    </row>
    <row r="35" ht="15" customHeight="1">
      <c r="B35" s="298"/>
      <c r="C35" s="299"/>
      <c r="D35" s="297" t="s">
        <v>1922</v>
      </c>
      <c r="E35" s="297"/>
      <c r="F35" s="297"/>
      <c r="G35" s="297"/>
      <c r="H35" s="297"/>
      <c r="I35" s="297"/>
      <c r="J35" s="297"/>
      <c r="K35" s="295"/>
    </row>
    <row r="36" ht="15" customHeight="1">
      <c r="B36" s="298"/>
      <c r="C36" s="299"/>
      <c r="D36" s="297"/>
      <c r="E36" s="300" t="s">
        <v>127</v>
      </c>
      <c r="F36" s="297"/>
      <c r="G36" s="297" t="s">
        <v>1923</v>
      </c>
      <c r="H36" s="297"/>
      <c r="I36" s="297"/>
      <c r="J36" s="297"/>
      <c r="K36" s="295"/>
    </row>
    <row r="37" ht="30.75" customHeight="1">
      <c r="B37" s="298"/>
      <c r="C37" s="299"/>
      <c r="D37" s="297"/>
      <c r="E37" s="300" t="s">
        <v>1924</v>
      </c>
      <c r="F37" s="297"/>
      <c r="G37" s="297" t="s">
        <v>1925</v>
      </c>
      <c r="H37" s="297"/>
      <c r="I37" s="297"/>
      <c r="J37" s="297"/>
      <c r="K37" s="295"/>
    </row>
    <row r="38" ht="15" customHeight="1">
      <c r="B38" s="298"/>
      <c r="C38" s="299"/>
      <c r="D38" s="297"/>
      <c r="E38" s="300" t="s">
        <v>58</v>
      </c>
      <c r="F38" s="297"/>
      <c r="G38" s="297" t="s">
        <v>1926</v>
      </c>
      <c r="H38" s="297"/>
      <c r="I38" s="297"/>
      <c r="J38" s="297"/>
      <c r="K38" s="295"/>
    </row>
    <row r="39" ht="15" customHeight="1">
      <c r="B39" s="298"/>
      <c r="C39" s="299"/>
      <c r="D39" s="297"/>
      <c r="E39" s="300" t="s">
        <v>59</v>
      </c>
      <c r="F39" s="297"/>
      <c r="G39" s="297" t="s">
        <v>1927</v>
      </c>
      <c r="H39" s="297"/>
      <c r="I39" s="297"/>
      <c r="J39" s="297"/>
      <c r="K39" s="295"/>
    </row>
    <row r="40" ht="15" customHeight="1">
      <c r="B40" s="298"/>
      <c r="C40" s="299"/>
      <c r="D40" s="297"/>
      <c r="E40" s="300" t="s">
        <v>128</v>
      </c>
      <c r="F40" s="297"/>
      <c r="G40" s="297" t="s">
        <v>1928</v>
      </c>
      <c r="H40" s="297"/>
      <c r="I40" s="297"/>
      <c r="J40" s="297"/>
      <c r="K40" s="295"/>
    </row>
    <row r="41" ht="15" customHeight="1">
      <c r="B41" s="298"/>
      <c r="C41" s="299"/>
      <c r="D41" s="297"/>
      <c r="E41" s="300" t="s">
        <v>129</v>
      </c>
      <c r="F41" s="297"/>
      <c r="G41" s="297" t="s">
        <v>1929</v>
      </c>
      <c r="H41" s="297"/>
      <c r="I41" s="297"/>
      <c r="J41" s="297"/>
      <c r="K41" s="295"/>
    </row>
    <row r="42" ht="15" customHeight="1">
      <c r="B42" s="298"/>
      <c r="C42" s="299"/>
      <c r="D42" s="297"/>
      <c r="E42" s="300" t="s">
        <v>1930</v>
      </c>
      <c r="F42" s="297"/>
      <c r="G42" s="297" t="s">
        <v>1931</v>
      </c>
      <c r="H42" s="297"/>
      <c r="I42" s="297"/>
      <c r="J42" s="297"/>
      <c r="K42" s="295"/>
    </row>
    <row r="43" ht="15" customHeight="1">
      <c r="B43" s="298"/>
      <c r="C43" s="299"/>
      <c r="D43" s="297"/>
      <c r="E43" s="300"/>
      <c r="F43" s="297"/>
      <c r="G43" s="297" t="s">
        <v>1932</v>
      </c>
      <c r="H43" s="297"/>
      <c r="I43" s="297"/>
      <c r="J43" s="297"/>
      <c r="K43" s="295"/>
    </row>
    <row r="44" ht="15" customHeight="1">
      <c r="B44" s="298"/>
      <c r="C44" s="299"/>
      <c r="D44" s="297"/>
      <c r="E44" s="300" t="s">
        <v>1933</v>
      </c>
      <c r="F44" s="297"/>
      <c r="G44" s="297" t="s">
        <v>1934</v>
      </c>
      <c r="H44" s="297"/>
      <c r="I44" s="297"/>
      <c r="J44" s="297"/>
      <c r="K44" s="295"/>
    </row>
    <row r="45" ht="15" customHeight="1">
      <c r="B45" s="298"/>
      <c r="C45" s="299"/>
      <c r="D45" s="297"/>
      <c r="E45" s="300" t="s">
        <v>131</v>
      </c>
      <c r="F45" s="297"/>
      <c r="G45" s="297" t="s">
        <v>1935</v>
      </c>
      <c r="H45" s="297"/>
      <c r="I45" s="297"/>
      <c r="J45" s="297"/>
      <c r="K45" s="295"/>
    </row>
    <row r="46" ht="12.75" customHeight="1">
      <c r="B46" s="298"/>
      <c r="C46" s="299"/>
      <c r="D46" s="297"/>
      <c r="E46" s="297"/>
      <c r="F46" s="297"/>
      <c r="G46" s="297"/>
      <c r="H46" s="297"/>
      <c r="I46" s="297"/>
      <c r="J46" s="297"/>
      <c r="K46" s="295"/>
    </row>
    <row r="47" ht="15" customHeight="1">
      <c r="B47" s="298"/>
      <c r="C47" s="299"/>
      <c r="D47" s="297" t="s">
        <v>1936</v>
      </c>
      <c r="E47" s="297"/>
      <c r="F47" s="297"/>
      <c r="G47" s="297"/>
      <c r="H47" s="297"/>
      <c r="I47" s="297"/>
      <c r="J47" s="297"/>
      <c r="K47" s="295"/>
    </row>
    <row r="48" ht="15" customHeight="1">
      <c r="B48" s="298"/>
      <c r="C48" s="299"/>
      <c r="D48" s="299"/>
      <c r="E48" s="297" t="s">
        <v>1937</v>
      </c>
      <c r="F48" s="297"/>
      <c r="G48" s="297"/>
      <c r="H48" s="297"/>
      <c r="I48" s="297"/>
      <c r="J48" s="297"/>
      <c r="K48" s="295"/>
    </row>
    <row r="49" ht="15" customHeight="1">
      <c r="B49" s="298"/>
      <c r="C49" s="299"/>
      <c r="D49" s="299"/>
      <c r="E49" s="297" t="s">
        <v>1938</v>
      </c>
      <c r="F49" s="297"/>
      <c r="G49" s="297"/>
      <c r="H49" s="297"/>
      <c r="I49" s="297"/>
      <c r="J49" s="297"/>
      <c r="K49" s="295"/>
    </row>
    <row r="50" ht="15" customHeight="1">
      <c r="B50" s="298"/>
      <c r="C50" s="299"/>
      <c r="D50" s="299"/>
      <c r="E50" s="297" t="s">
        <v>1939</v>
      </c>
      <c r="F50" s="297"/>
      <c r="G50" s="297"/>
      <c r="H50" s="297"/>
      <c r="I50" s="297"/>
      <c r="J50" s="297"/>
      <c r="K50" s="295"/>
    </row>
    <row r="51" ht="15" customHeight="1">
      <c r="B51" s="298"/>
      <c r="C51" s="299"/>
      <c r="D51" s="297" t="s">
        <v>1940</v>
      </c>
      <c r="E51" s="297"/>
      <c r="F51" s="297"/>
      <c r="G51" s="297"/>
      <c r="H51" s="297"/>
      <c r="I51" s="297"/>
      <c r="J51" s="297"/>
      <c r="K51" s="295"/>
    </row>
    <row r="52" ht="25.5" customHeight="1">
      <c r="B52" s="293"/>
      <c r="C52" s="294" t="s">
        <v>1941</v>
      </c>
      <c r="D52" s="294"/>
      <c r="E52" s="294"/>
      <c r="F52" s="294"/>
      <c r="G52" s="294"/>
      <c r="H52" s="294"/>
      <c r="I52" s="294"/>
      <c r="J52" s="294"/>
      <c r="K52" s="295"/>
    </row>
    <row r="53" ht="5.25" customHeight="1">
      <c r="B53" s="293"/>
      <c r="C53" s="296"/>
      <c r="D53" s="296"/>
      <c r="E53" s="296"/>
      <c r="F53" s="296"/>
      <c r="G53" s="296"/>
      <c r="H53" s="296"/>
      <c r="I53" s="296"/>
      <c r="J53" s="296"/>
      <c r="K53" s="295"/>
    </row>
    <row r="54" ht="15" customHeight="1">
      <c r="B54" s="293"/>
      <c r="C54" s="297" t="s">
        <v>1942</v>
      </c>
      <c r="D54" s="297"/>
      <c r="E54" s="297"/>
      <c r="F54" s="297"/>
      <c r="G54" s="297"/>
      <c r="H54" s="297"/>
      <c r="I54" s="297"/>
      <c r="J54" s="297"/>
      <c r="K54" s="295"/>
    </row>
    <row r="55" ht="15" customHeight="1">
      <c r="B55" s="293"/>
      <c r="C55" s="297" t="s">
        <v>1943</v>
      </c>
      <c r="D55" s="297"/>
      <c r="E55" s="297"/>
      <c r="F55" s="297"/>
      <c r="G55" s="297"/>
      <c r="H55" s="297"/>
      <c r="I55" s="297"/>
      <c r="J55" s="297"/>
      <c r="K55" s="295"/>
    </row>
    <row r="56" ht="12.75" customHeight="1">
      <c r="B56" s="293"/>
      <c r="C56" s="297"/>
      <c r="D56" s="297"/>
      <c r="E56" s="297"/>
      <c r="F56" s="297"/>
      <c r="G56" s="297"/>
      <c r="H56" s="297"/>
      <c r="I56" s="297"/>
      <c r="J56" s="297"/>
      <c r="K56" s="295"/>
    </row>
    <row r="57" ht="15" customHeight="1">
      <c r="B57" s="293"/>
      <c r="C57" s="297" t="s">
        <v>1944</v>
      </c>
      <c r="D57" s="297"/>
      <c r="E57" s="297"/>
      <c r="F57" s="297"/>
      <c r="G57" s="297"/>
      <c r="H57" s="297"/>
      <c r="I57" s="297"/>
      <c r="J57" s="297"/>
      <c r="K57" s="295"/>
    </row>
    <row r="58" ht="15" customHeight="1">
      <c r="B58" s="293"/>
      <c r="C58" s="299"/>
      <c r="D58" s="297" t="s">
        <v>1945</v>
      </c>
      <c r="E58" s="297"/>
      <c r="F58" s="297"/>
      <c r="G58" s="297"/>
      <c r="H58" s="297"/>
      <c r="I58" s="297"/>
      <c r="J58" s="297"/>
      <c r="K58" s="295"/>
    </row>
    <row r="59" ht="15" customHeight="1">
      <c r="B59" s="293"/>
      <c r="C59" s="299"/>
      <c r="D59" s="297" t="s">
        <v>1946</v>
      </c>
      <c r="E59" s="297"/>
      <c r="F59" s="297"/>
      <c r="G59" s="297"/>
      <c r="H59" s="297"/>
      <c r="I59" s="297"/>
      <c r="J59" s="297"/>
      <c r="K59" s="295"/>
    </row>
    <row r="60" ht="15" customHeight="1">
      <c r="B60" s="293"/>
      <c r="C60" s="299"/>
      <c r="D60" s="297" t="s">
        <v>1947</v>
      </c>
      <c r="E60" s="297"/>
      <c r="F60" s="297"/>
      <c r="G60" s="297"/>
      <c r="H60" s="297"/>
      <c r="I60" s="297"/>
      <c r="J60" s="297"/>
      <c r="K60" s="295"/>
    </row>
    <row r="61" ht="15" customHeight="1">
      <c r="B61" s="293"/>
      <c r="C61" s="299"/>
      <c r="D61" s="297" t="s">
        <v>1948</v>
      </c>
      <c r="E61" s="297"/>
      <c r="F61" s="297"/>
      <c r="G61" s="297"/>
      <c r="H61" s="297"/>
      <c r="I61" s="297"/>
      <c r="J61" s="297"/>
      <c r="K61" s="295"/>
    </row>
    <row r="62" ht="15" customHeight="1">
      <c r="B62" s="293"/>
      <c r="C62" s="299"/>
      <c r="D62" s="302" t="s">
        <v>1949</v>
      </c>
      <c r="E62" s="302"/>
      <c r="F62" s="302"/>
      <c r="G62" s="302"/>
      <c r="H62" s="302"/>
      <c r="I62" s="302"/>
      <c r="J62" s="302"/>
      <c r="K62" s="295"/>
    </row>
    <row r="63" ht="15" customHeight="1">
      <c r="B63" s="293"/>
      <c r="C63" s="299"/>
      <c r="D63" s="297" t="s">
        <v>1950</v>
      </c>
      <c r="E63" s="297"/>
      <c r="F63" s="297"/>
      <c r="G63" s="297"/>
      <c r="H63" s="297"/>
      <c r="I63" s="297"/>
      <c r="J63" s="297"/>
      <c r="K63" s="295"/>
    </row>
    <row r="64" ht="12.75" customHeight="1">
      <c r="B64" s="293"/>
      <c r="C64" s="299"/>
      <c r="D64" s="299"/>
      <c r="E64" s="303"/>
      <c r="F64" s="299"/>
      <c r="G64" s="299"/>
      <c r="H64" s="299"/>
      <c r="I64" s="299"/>
      <c r="J64" s="299"/>
      <c r="K64" s="295"/>
    </row>
    <row r="65" ht="15" customHeight="1">
      <c r="B65" s="293"/>
      <c r="C65" s="299"/>
      <c r="D65" s="297" t="s">
        <v>1951</v>
      </c>
      <c r="E65" s="297"/>
      <c r="F65" s="297"/>
      <c r="G65" s="297"/>
      <c r="H65" s="297"/>
      <c r="I65" s="297"/>
      <c r="J65" s="297"/>
      <c r="K65" s="295"/>
    </row>
    <row r="66" ht="15" customHeight="1">
      <c r="B66" s="293"/>
      <c r="C66" s="299"/>
      <c r="D66" s="302" t="s">
        <v>1952</v>
      </c>
      <c r="E66" s="302"/>
      <c r="F66" s="302"/>
      <c r="G66" s="302"/>
      <c r="H66" s="302"/>
      <c r="I66" s="302"/>
      <c r="J66" s="302"/>
      <c r="K66" s="295"/>
    </row>
    <row r="67" ht="15" customHeight="1">
      <c r="B67" s="293"/>
      <c r="C67" s="299"/>
      <c r="D67" s="297" t="s">
        <v>1953</v>
      </c>
      <c r="E67" s="297"/>
      <c r="F67" s="297"/>
      <c r="G67" s="297"/>
      <c r="H67" s="297"/>
      <c r="I67" s="297"/>
      <c r="J67" s="297"/>
      <c r="K67" s="295"/>
    </row>
    <row r="68" ht="15" customHeight="1">
      <c r="B68" s="293"/>
      <c r="C68" s="299"/>
      <c r="D68" s="297" t="s">
        <v>1954</v>
      </c>
      <c r="E68" s="297"/>
      <c r="F68" s="297"/>
      <c r="G68" s="297"/>
      <c r="H68" s="297"/>
      <c r="I68" s="297"/>
      <c r="J68" s="297"/>
      <c r="K68" s="295"/>
    </row>
    <row r="69" ht="15" customHeight="1">
      <c r="B69" s="293"/>
      <c r="C69" s="299"/>
      <c r="D69" s="297" t="s">
        <v>1955</v>
      </c>
      <c r="E69" s="297"/>
      <c r="F69" s="297"/>
      <c r="G69" s="297"/>
      <c r="H69" s="297"/>
      <c r="I69" s="297"/>
      <c r="J69" s="297"/>
      <c r="K69" s="295"/>
    </row>
    <row r="70" ht="15" customHeight="1">
      <c r="B70" s="293"/>
      <c r="C70" s="299"/>
      <c r="D70" s="297" t="s">
        <v>1956</v>
      </c>
      <c r="E70" s="297"/>
      <c r="F70" s="297"/>
      <c r="G70" s="297"/>
      <c r="H70" s="297"/>
      <c r="I70" s="297"/>
      <c r="J70" s="297"/>
      <c r="K70" s="295"/>
    </row>
    <row r="71" ht="12.75" customHeight="1">
      <c r="B71" s="304"/>
      <c r="C71" s="305"/>
      <c r="D71" s="305"/>
      <c r="E71" s="305"/>
      <c r="F71" s="305"/>
      <c r="G71" s="305"/>
      <c r="H71" s="305"/>
      <c r="I71" s="305"/>
      <c r="J71" s="305"/>
      <c r="K71" s="306"/>
    </row>
    <row r="72" ht="18.75" customHeight="1">
      <c r="B72" s="307"/>
      <c r="C72" s="307"/>
      <c r="D72" s="307"/>
      <c r="E72" s="307"/>
      <c r="F72" s="307"/>
      <c r="G72" s="307"/>
      <c r="H72" s="307"/>
      <c r="I72" s="307"/>
      <c r="J72" s="307"/>
      <c r="K72" s="308"/>
    </row>
    <row r="73" ht="18.75" customHeight="1">
      <c r="B73" s="308"/>
      <c r="C73" s="308"/>
      <c r="D73" s="308"/>
      <c r="E73" s="308"/>
      <c r="F73" s="308"/>
      <c r="G73" s="308"/>
      <c r="H73" s="308"/>
      <c r="I73" s="308"/>
      <c r="J73" s="308"/>
      <c r="K73" s="308"/>
    </row>
    <row r="74" ht="7.5" customHeight="1">
      <c r="B74" s="309"/>
      <c r="C74" s="310"/>
      <c r="D74" s="310"/>
      <c r="E74" s="310"/>
      <c r="F74" s="310"/>
      <c r="G74" s="310"/>
      <c r="H74" s="310"/>
      <c r="I74" s="310"/>
      <c r="J74" s="310"/>
      <c r="K74" s="311"/>
    </row>
    <row r="75" ht="45" customHeight="1">
      <c r="B75" s="312"/>
      <c r="C75" s="313" t="s">
        <v>1957</v>
      </c>
      <c r="D75" s="313"/>
      <c r="E75" s="313"/>
      <c r="F75" s="313"/>
      <c r="G75" s="313"/>
      <c r="H75" s="313"/>
      <c r="I75" s="313"/>
      <c r="J75" s="313"/>
      <c r="K75" s="314"/>
    </row>
    <row r="76" ht="17.25" customHeight="1">
      <c r="B76" s="312"/>
      <c r="C76" s="315" t="s">
        <v>1958</v>
      </c>
      <c r="D76" s="315"/>
      <c r="E76" s="315"/>
      <c r="F76" s="315" t="s">
        <v>1959</v>
      </c>
      <c r="G76" s="316"/>
      <c r="H76" s="315" t="s">
        <v>59</v>
      </c>
      <c r="I76" s="315" t="s">
        <v>62</v>
      </c>
      <c r="J76" s="315" t="s">
        <v>1960</v>
      </c>
      <c r="K76" s="314"/>
    </row>
    <row r="77" ht="17.25" customHeight="1">
      <c r="B77" s="312"/>
      <c r="C77" s="317" t="s">
        <v>1961</v>
      </c>
      <c r="D77" s="317"/>
      <c r="E77" s="317"/>
      <c r="F77" s="318" t="s">
        <v>1962</v>
      </c>
      <c r="G77" s="319"/>
      <c r="H77" s="317"/>
      <c r="I77" s="317"/>
      <c r="J77" s="317" t="s">
        <v>1963</v>
      </c>
      <c r="K77" s="314"/>
    </row>
    <row r="78" ht="5.25" customHeight="1">
      <c r="B78" s="312"/>
      <c r="C78" s="320"/>
      <c r="D78" s="320"/>
      <c r="E78" s="320"/>
      <c r="F78" s="320"/>
      <c r="G78" s="321"/>
      <c r="H78" s="320"/>
      <c r="I78" s="320"/>
      <c r="J78" s="320"/>
      <c r="K78" s="314"/>
    </row>
    <row r="79" ht="15" customHeight="1">
      <c r="B79" s="312"/>
      <c r="C79" s="300" t="s">
        <v>58</v>
      </c>
      <c r="D79" s="320"/>
      <c r="E79" s="320"/>
      <c r="F79" s="322" t="s">
        <v>1964</v>
      </c>
      <c r="G79" s="321"/>
      <c r="H79" s="300" t="s">
        <v>1965</v>
      </c>
      <c r="I79" s="300" t="s">
        <v>1966</v>
      </c>
      <c r="J79" s="300">
        <v>20</v>
      </c>
      <c r="K79" s="314"/>
    </row>
    <row r="80" ht="15" customHeight="1">
      <c r="B80" s="312"/>
      <c r="C80" s="300" t="s">
        <v>1967</v>
      </c>
      <c r="D80" s="300"/>
      <c r="E80" s="300"/>
      <c r="F80" s="322" t="s">
        <v>1964</v>
      </c>
      <c r="G80" s="321"/>
      <c r="H80" s="300" t="s">
        <v>1968</v>
      </c>
      <c r="I80" s="300" t="s">
        <v>1966</v>
      </c>
      <c r="J80" s="300">
        <v>120</v>
      </c>
      <c r="K80" s="314"/>
    </row>
    <row r="81" ht="15" customHeight="1">
      <c r="B81" s="323"/>
      <c r="C81" s="300" t="s">
        <v>1969</v>
      </c>
      <c r="D81" s="300"/>
      <c r="E81" s="300"/>
      <c r="F81" s="322" t="s">
        <v>1970</v>
      </c>
      <c r="G81" s="321"/>
      <c r="H81" s="300" t="s">
        <v>1971</v>
      </c>
      <c r="I81" s="300" t="s">
        <v>1966</v>
      </c>
      <c r="J81" s="300">
        <v>50</v>
      </c>
      <c r="K81" s="314"/>
    </row>
    <row r="82" ht="15" customHeight="1">
      <c r="B82" s="323"/>
      <c r="C82" s="300" t="s">
        <v>1972</v>
      </c>
      <c r="D82" s="300"/>
      <c r="E82" s="300"/>
      <c r="F82" s="322" t="s">
        <v>1964</v>
      </c>
      <c r="G82" s="321"/>
      <c r="H82" s="300" t="s">
        <v>1973</v>
      </c>
      <c r="I82" s="300" t="s">
        <v>1974</v>
      </c>
      <c r="J82" s="300"/>
      <c r="K82" s="314"/>
    </row>
    <row r="83" ht="15" customHeight="1">
      <c r="B83" s="323"/>
      <c r="C83" s="324" t="s">
        <v>1975</v>
      </c>
      <c r="D83" s="324"/>
      <c r="E83" s="324"/>
      <c r="F83" s="325" t="s">
        <v>1970</v>
      </c>
      <c r="G83" s="324"/>
      <c r="H83" s="324" t="s">
        <v>1976</v>
      </c>
      <c r="I83" s="324" t="s">
        <v>1966</v>
      </c>
      <c r="J83" s="324">
        <v>15</v>
      </c>
      <c r="K83" s="314"/>
    </row>
    <row r="84" ht="15" customHeight="1">
      <c r="B84" s="323"/>
      <c r="C84" s="324" t="s">
        <v>1977</v>
      </c>
      <c r="D84" s="324"/>
      <c r="E84" s="324"/>
      <c r="F84" s="325" t="s">
        <v>1970</v>
      </c>
      <c r="G84" s="324"/>
      <c r="H84" s="324" t="s">
        <v>1978</v>
      </c>
      <c r="I84" s="324" t="s">
        <v>1966</v>
      </c>
      <c r="J84" s="324">
        <v>15</v>
      </c>
      <c r="K84" s="314"/>
    </row>
    <row r="85" ht="15" customHeight="1">
      <c r="B85" s="323"/>
      <c r="C85" s="324" t="s">
        <v>1979</v>
      </c>
      <c r="D85" s="324"/>
      <c r="E85" s="324"/>
      <c r="F85" s="325" t="s">
        <v>1970</v>
      </c>
      <c r="G85" s="324"/>
      <c r="H85" s="324" t="s">
        <v>1980</v>
      </c>
      <c r="I85" s="324" t="s">
        <v>1966</v>
      </c>
      <c r="J85" s="324">
        <v>20</v>
      </c>
      <c r="K85" s="314"/>
    </row>
    <row r="86" ht="15" customHeight="1">
      <c r="B86" s="323"/>
      <c r="C86" s="324" t="s">
        <v>1981</v>
      </c>
      <c r="D86" s="324"/>
      <c r="E86" s="324"/>
      <c r="F86" s="325" t="s">
        <v>1970</v>
      </c>
      <c r="G86" s="324"/>
      <c r="H86" s="324" t="s">
        <v>1982</v>
      </c>
      <c r="I86" s="324" t="s">
        <v>1966</v>
      </c>
      <c r="J86" s="324">
        <v>20</v>
      </c>
      <c r="K86" s="314"/>
    </row>
    <row r="87" ht="15" customHeight="1">
      <c r="B87" s="323"/>
      <c r="C87" s="300" t="s">
        <v>1983</v>
      </c>
      <c r="D87" s="300"/>
      <c r="E87" s="300"/>
      <c r="F87" s="322" t="s">
        <v>1970</v>
      </c>
      <c r="G87" s="321"/>
      <c r="H87" s="300" t="s">
        <v>1984</v>
      </c>
      <c r="I87" s="300" t="s">
        <v>1966</v>
      </c>
      <c r="J87" s="300">
        <v>50</v>
      </c>
      <c r="K87" s="314"/>
    </row>
    <row r="88" ht="15" customHeight="1">
      <c r="B88" s="323"/>
      <c r="C88" s="300" t="s">
        <v>1985</v>
      </c>
      <c r="D88" s="300"/>
      <c r="E88" s="300"/>
      <c r="F88" s="322" t="s">
        <v>1970</v>
      </c>
      <c r="G88" s="321"/>
      <c r="H88" s="300" t="s">
        <v>1986</v>
      </c>
      <c r="I88" s="300" t="s">
        <v>1966</v>
      </c>
      <c r="J88" s="300">
        <v>20</v>
      </c>
      <c r="K88" s="314"/>
    </row>
    <row r="89" ht="15" customHeight="1">
      <c r="B89" s="323"/>
      <c r="C89" s="300" t="s">
        <v>1987</v>
      </c>
      <c r="D89" s="300"/>
      <c r="E89" s="300"/>
      <c r="F89" s="322" t="s">
        <v>1970</v>
      </c>
      <c r="G89" s="321"/>
      <c r="H89" s="300" t="s">
        <v>1988</v>
      </c>
      <c r="I89" s="300" t="s">
        <v>1966</v>
      </c>
      <c r="J89" s="300">
        <v>20</v>
      </c>
      <c r="K89" s="314"/>
    </row>
    <row r="90" ht="15" customHeight="1">
      <c r="B90" s="323"/>
      <c r="C90" s="300" t="s">
        <v>1989</v>
      </c>
      <c r="D90" s="300"/>
      <c r="E90" s="300"/>
      <c r="F90" s="322" t="s">
        <v>1970</v>
      </c>
      <c r="G90" s="321"/>
      <c r="H90" s="300" t="s">
        <v>1990</v>
      </c>
      <c r="I90" s="300" t="s">
        <v>1966</v>
      </c>
      <c r="J90" s="300">
        <v>50</v>
      </c>
      <c r="K90" s="314"/>
    </row>
    <row r="91" ht="15" customHeight="1">
      <c r="B91" s="323"/>
      <c r="C91" s="300" t="s">
        <v>1991</v>
      </c>
      <c r="D91" s="300"/>
      <c r="E91" s="300"/>
      <c r="F91" s="322" t="s">
        <v>1970</v>
      </c>
      <c r="G91" s="321"/>
      <c r="H91" s="300" t="s">
        <v>1991</v>
      </c>
      <c r="I91" s="300" t="s">
        <v>1966</v>
      </c>
      <c r="J91" s="300">
        <v>50</v>
      </c>
      <c r="K91" s="314"/>
    </row>
    <row r="92" ht="15" customHeight="1">
      <c r="B92" s="323"/>
      <c r="C92" s="300" t="s">
        <v>1992</v>
      </c>
      <c r="D92" s="300"/>
      <c r="E92" s="300"/>
      <c r="F92" s="322" t="s">
        <v>1970</v>
      </c>
      <c r="G92" s="321"/>
      <c r="H92" s="300" t="s">
        <v>1993</v>
      </c>
      <c r="I92" s="300" t="s">
        <v>1966</v>
      </c>
      <c r="J92" s="300">
        <v>255</v>
      </c>
      <c r="K92" s="314"/>
    </row>
    <row r="93" ht="15" customHeight="1">
      <c r="B93" s="323"/>
      <c r="C93" s="300" t="s">
        <v>1994</v>
      </c>
      <c r="D93" s="300"/>
      <c r="E93" s="300"/>
      <c r="F93" s="322" t="s">
        <v>1964</v>
      </c>
      <c r="G93" s="321"/>
      <c r="H93" s="300" t="s">
        <v>1995</v>
      </c>
      <c r="I93" s="300" t="s">
        <v>1996</v>
      </c>
      <c r="J93" s="300"/>
      <c r="K93" s="314"/>
    </row>
    <row r="94" ht="15" customHeight="1">
      <c r="B94" s="323"/>
      <c r="C94" s="300" t="s">
        <v>1997</v>
      </c>
      <c r="D94" s="300"/>
      <c r="E94" s="300"/>
      <c r="F94" s="322" t="s">
        <v>1964</v>
      </c>
      <c r="G94" s="321"/>
      <c r="H94" s="300" t="s">
        <v>1998</v>
      </c>
      <c r="I94" s="300" t="s">
        <v>1999</v>
      </c>
      <c r="J94" s="300"/>
      <c r="K94" s="314"/>
    </row>
    <row r="95" ht="15" customHeight="1">
      <c r="B95" s="323"/>
      <c r="C95" s="300" t="s">
        <v>2000</v>
      </c>
      <c r="D95" s="300"/>
      <c r="E95" s="300"/>
      <c r="F95" s="322" t="s">
        <v>1964</v>
      </c>
      <c r="G95" s="321"/>
      <c r="H95" s="300" t="s">
        <v>2000</v>
      </c>
      <c r="I95" s="300" t="s">
        <v>1999</v>
      </c>
      <c r="J95" s="300"/>
      <c r="K95" s="314"/>
    </row>
    <row r="96" ht="15" customHeight="1">
      <c r="B96" s="323"/>
      <c r="C96" s="300" t="s">
        <v>43</v>
      </c>
      <c r="D96" s="300"/>
      <c r="E96" s="300"/>
      <c r="F96" s="322" t="s">
        <v>1964</v>
      </c>
      <c r="G96" s="321"/>
      <c r="H96" s="300" t="s">
        <v>2001</v>
      </c>
      <c r="I96" s="300" t="s">
        <v>1999</v>
      </c>
      <c r="J96" s="300"/>
      <c r="K96" s="314"/>
    </row>
    <row r="97" ht="15" customHeight="1">
      <c r="B97" s="323"/>
      <c r="C97" s="300" t="s">
        <v>53</v>
      </c>
      <c r="D97" s="300"/>
      <c r="E97" s="300"/>
      <c r="F97" s="322" t="s">
        <v>1964</v>
      </c>
      <c r="G97" s="321"/>
      <c r="H97" s="300" t="s">
        <v>2002</v>
      </c>
      <c r="I97" s="300" t="s">
        <v>1999</v>
      </c>
      <c r="J97" s="300"/>
      <c r="K97" s="314"/>
    </row>
    <row r="98" ht="15" customHeight="1">
      <c r="B98" s="326"/>
      <c r="C98" s="327"/>
      <c r="D98" s="327"/>
      <c r="E98" s="327"/>
      <c r="F98" s="327"/>
      <c r="G98" s="327"/>
      <c r="H98" s="327"/>
      <c r="I98" s="327"/>
      <c r="J98" s="327"/>
      <c r="K98" s="328"/>
    </row>
    <row r="99" ht="18.75" customHeight="1">
      <c r="B99" s="329"/>
      <c r="C99" s="330"/>
      <c r="D99" s="330"/>
      <c r="E99" s="330"/>
      <c r="F99" s="330"/>
      <c r="G99" s="330"/>
      <c r="H99" s="330"/>
      <c r="I99" s="330"/>
      <c r="J99" s="330"/>
      <c r="K99" s="329"/>
    </row>
    <row r="100" ht="18.75" customHeight="1">
      <c r="B100" s="308"/>
      <c r="C100" s="308"/>
      <c r="D100" s="308"/>
      <c r="E100" s="308"/>
      <c r="F100" s="308"/>
      <c r="G100" s="308"/>
      <c r="H100" s="308"/>
      <c r="I100" s="308"/>
      <c r="J100" s="308"/>
      <c r="K100" s="308"/>
    </row>
    <row r="101" ht="7.5" customHeight="1">
      <c r="B101" s="309"/>
      <c r="C101" s="310"/>
      <c r="D101" s="310"/>
      <c r="E101" s="310"/>
      <c r="F101" s="310"/>
      <c r="G101" s="310"/>
      <c r="H101" s="310"/>
      <c r="I101" s="310"/>
      <c r="J101" s="310"/>
      <c r="K101" s="311"/>
    </row>
    <row r="102" ht="45" customHeight="1">
      <c r="B102" s="312"/>
      <c r="C102" s="313" t="s">
        <v>2003</v>
      </c>
      <c r="D102" s="313"/>
      <c r="E102" s="313"/>
      <c r="F102" s="313"/>
      <c r="G102" s="313"/>
      <c r="H102" s="313"/>
      <c r="I102" s="313"/>
      <c r="J102" s="313"/>
      <c r="K102" s="314"/>
    </row>
    <row r="103" ht="17.25" customHeight="1">
      <c r="B103" s="312"/>
      <c r="C103" s="315" t="s">
        <v>1958</v>
      </c>
      <c r="D103" s="315"/>
      <c r="E103" s="315"/>
      <c r="F103" s="315" t="s">
        <v>1959</v>
      </c>
      <c r="G103" s="316"/>
      <c r="H103" s="315" t="s">
        <v>59</v>
      </c>
      <c r="I103" s="315" t="s">
        <v>62</v>
      </c>
      <c r="J103" s="315" t="s">
        <v>1960</v>
      </c>
      <c r="K103" s="314"/>
    </row>
    <row r="104" ht="17.25" customHeight="1">
      <c r="B104" s="312"/>
      <c r="C104" s="317" t="s">
        <v>1961</v>
      </c>
      <c r="D104" s="317"/>
      <c r="E104" s="317"/>
      <c r="F104" s="318" t="s">
        <v>1962</v>
      </c>
      <c r="G104" s="319"/>
      <c r="H104" s="317"/>
      <c r="I104" s="317"/>
      <c r="J104" s="317" t="s">
        <v>1963</v>
      </c>
      <c r="K104" s="314"/>
    </row>
    <row r="105" ht="5.25" customHeight="1">
      <c r="B105" s="312"/>
      <c r="C105" s="315"/>
      <c r="D105" s="315"/>
      <c r="E105" s="315"/>
      <c r="F105" s="315"/>
      <c r="G105" s="331"/>
      <c r="H105" s="315"/>
      <c r="I105" s="315"/>
      <c r="J105" s="315"/>
      <c r="K105" s="314"/>
    </row>
    <row r="106" ht="15" customHeight="1">
      <c r="B106" s="312"/>
      <c r="C106" s="300" t="s">
        <v>58</v>
      </c>
      <c r="D106" s="320"/>
      <c r="E106" s="320"/>
      <c r="F106" s="322" t="s">
        <v>1964</v>
      </c>
      <c r="G106" s="331"/>
      <c r="H106" s="300" t="s">
        <v>2004</v>
      </c>
      <c r="I106" s="300" t="s">
        <v>1966</v>
      </c>
      <c r="J106" s="300">
        <v>20</v>
      </c>
      <c r="K106" s="314"/>
    </row>
    <row r="107" ht="15" customHeight="1">
      <c r="B107" s="312"/>
      <c r="C107" s="300" t="s">
        <v>1967</v>
      </c>
      <c r="D107" s="300"/>
      <c r="E107" s="300"/>
      <c r="F107" s="322" t="s">
        <v>1964</v>
      </c>
      <c r="G107" s="300"/>
      <c r="H107" s="300" t="s">
        <v>2004</v>
      </c>
      <c r="I107" s="300" t="s">
        <v>1966</v>
      </c>
      <c r="J107" s="300">
        <v>120</v>
      </c>
      <c r="K107" s="314"/>
    </row>
    <row r="108" ht="15" customHeight="1">
      <c r="B108" s="323"/>
      <c r="C108" s="300" t="s">
        <v>1969</v>
      </c>
      <c r="D108" s="300"/>
      <c r="E108" s="300"/>
      <c r="F108" s="322" t="s">
        <v>1970</v>
      </c>
      <c r="G108" s="300"/>
      <c r="H108" s="300" t="s">
        <v>2004</v>
      </c>
      <c r="I108" s="300" t="s">
        <v>1966</v>
      </c>
      <c r="J108" s="300">
        <v>50</v>
      </c>
      <c r="K108" s="314"/>
    </row>
    <row r="109" ht="15" customHeight="1">
      <c r="B109" s="323"/>
      <c r="C109" s="300" t="s">
        <v>1972</v>
      </c>
      <c r="D109" s="300"/>
      <c r="E109" s="300"/>
      <c r="F109" s="322" t="s">
        <v>1964</v>
      </c>
      <c r="G109" s="300"/>
      <c r="H109" s="300" t="s">
        <v>2004</v>
      </c>
      <c r="I109" s="300" t="s">
        <v>1974</v>
      </c>
      <c r="J109" s="300"/>
      <c r="K109" s="314"/>
    </row>
    <row r="110" ht="15" customHeight="1">
      <c r="B110" s="323"/>
      <c r="C110" s="300" t="s">
        <v>1983</v>
      </c>
      <c r="D110" s="300"/>
      <c r="E110" s="300"/>
      <c r="F110" s="322" t="s">
        <v>1970</v>
      </c>
      <c r="G110" s="300"/>
      <c r="H110" s="300" t="s">
        <v>2004</v>
      </c>
      <c r="I110" s="300" t="s">
        <v>1966</v>
      </c>
      <c r="J110" s="300">
        <v>50</v>
      </c>
      <c r="K110" s="314"/>
    </row>
    <row r="111" ht="15" customHeight="1">
      <c r="B111" s="323"/>
      <c r="C111" s="300" t="s">
        <v>1991</v>
      </c>
      <c r="D111" s="300"/>
      <c r="E111" s="300"/>
      <c r="F111" s="322" t="s">
        <v>1970</v>
      </c>
      <c r="G111" s="300"/>
      <c r="H111" s="300" t="s">
        <v>2004</v>
      </c>
      <c r="I111" s="300" t="s">
        <v>1966</v>
      </c>
      <c r="J111" s="300">
        <v>50</v>
      </c>
      <c r="K111" s="314"/>
    </row>
    <row r="112" ht="15" customHeight="1">
      <c r="B112" s="323"/>
      <c r="C112" s="300" t="s">
        <v>1989</v>
      </c>
      <c r="D112" s="300"/>
      <c r="E112" s="300"/>
      <c r="F112" s="322" t="s">
        <v>1970</v>
      </c>
      <c r="G112" s="300"/>
      <c r="H112" s="300" t="s">
        <v>2004</v>
      </c>
      <c r="I112" s="300" t="s">
        <v>1966</v>
      </c>
      <c r="J112" s="300">
        <v>50</v>
      </c>
      <c r="K112" s="314"/>
    </row>
    <row r="113" ht="15" customHeight="1">
      <c r="B113" s="323"/>
      <c r="C113" s="300" t="s">
        <v>58</v>
      </c>
      <c r="D113" s="300"/>
      <c r="E113" s="300"/>
      <c r="F113" s="322" t="s">
        <v>1964</v>
      </c>
      <c r="G113" s="300"/>
      <c r="H113" s="300" t="s">
        <v>2005</v>
      </c>
      <c r="I113" s="300" t="s">
        <v>1966</v>
      </c>
      <c r="J113" s="300">
        <v>20</v>
      </c>
      <c r="K113" s="314"/>
    </row>
    <row r="114" ht="15" customHeight="1">
      <c r="B114" s="323"/>
      <c r="C114" s="300" t="s">
        <v>2006</v>
      </c>
      <c r="D114" s="300"/>
      <c r="E114" s="300"/>
      <c r="F114" s="322" t="s">
        <v>1964</v>
      </c>
      <c r="G114" s="300"/>
      <c r="H114" s="300" t="s">
        <v>2007</v>
      </c>
      <c r="I114" s="300" t="s">
        <v>1966</v>
      </c>
      <c r="J114" s="300">
        <v>120</v>
      </c>
      <c r="K114" s="314"/>
    </row>
    <row r="115" ht="15" customHeight="1">
      <c r="B115" s="323"/>
      <c r="C115" s="300" t="s">
        <v>43</v>
      </c>
      <c r="D115" s="300"/>
      <c r="E115" s="300"/>
      <c r="F115" s="322" t="s">
        <v>1964</v>
      </c>
      <c r="G115" s="300"/>
      <c r="H115" s="300" t="s">
        <v>2008</v>
      </c>
      <c r="I115" s="300" t="s">
        <v>1999</v>
      </c>
      <c r="J115" s="300"/>
      <c r="K115" s="314"/>
    </row>
    <row r="116" ht="15" customHeight="1">
      <c r="B116" s="323"/>
      <c r="C116" s="300" t="s">
        <v>53</v>
      </c>
      <c r="D116" s="300"/>
      <c r="E116" s="300"/>
      <c r="F116" s="322" t="s">
        <v>1964</v>
      </c>
      <c r="G116" s="300"/>
      <c r="H116" s="300" t="s">
        <v>2009</v>
      </c>
      <c r="I116" s="300" t="s">
        <v>1999</v>
      </c>
      <c r="J116" s="300"/>
      <c r="K116" s="314"/>
    </row>
    <row r="117" ht="15" customHeight="1">
      <c r="B117" s="323"/>
      <c r="C117" s="300" t="s">
        <v>62</v>
      </c>
      <c r="D117" s="300"/>
      <c r="E117" s="300"/>
      <c r="F117" s="322" t="s">
        <v>1964</v>
      </c>
      <c r="G117" s="300"/>
      <c r="H117" s="300" t="s">
        <v>2010</v>
      </c>
      <c r="I117" s="300" t="s">
        <v>2011</v>
      </c>
      <c r="J117" s="300"/>
      <c r="K117" s="314"/>
    </row>
    <row r="118" ht="15" customHeight="1">
      <c r="B118" s="326"/>
      <c r="C118" s="332"/>
      <c r="D118" s="332"/>
      <c r="E118" s="332"/>
      <c r="F118" s="332"/>
      <c r="G118" s="332"/>
      <c r="H118" s="332"/>
      <c r="I118" s="332"/>
      <c r="J118" s="332"/>
      <c r="K118" s="328"/>
    </row>
    <row r="119" ht="18.75" customHeight="1">
      <c r="B119" s="333"/>
      <c r="C119" s="297"/>
      <c r="D119" s="297"/>
      <c r="E119" s="297"/>
      <c r="F119" s="334"/>
      <c r="G119" s="297"/>
      <c r="H119" s="297"/>
      <c r="I119" s="297"/>
      <c r="J119" s="297"/>
      <c r="K119" s="333"/>
    </row>
    <row r="120" ht="18.75" customHeight="1">
      <c r="B120" s="308"/>
      <c r="C120" s="308"/>
      <c r="D120" s="308"/>
      <c r="E120" s="308"/>
      <c r="F120" s="308"/>
      <c r="G120" s="308"/>
      <c r="H120" s="308"/>
      <c r="I120" s="308"/>
      <c r="J120" s="308"/>
      <c r="K120" s="308"/>
    </row>
    <row r="121" ht="7.5" customHeight="1">
      <c r="B121" s="335"/>
      <c r="C121" s="336"/>
      <c r="D121" s="336"/>
      <c r="E121" s="336"/>
      <c r="F121" s="336"/>
      <c r="G121" s="336"/>
      <c r="H121" s="336"/>
      <c r="I121" s="336"/>
      <c r="J121" s="336"/>
      <c r="K121" s="337"/>
    </row>
    <row r="122" ht="45" customHeight="1">
      <c r="B122" s="338"/>
      <c r="C122" s="291" t="s">
        <v>2012</v>
      </c>
      <c r="D122" s="291"/>
      <c r="E122" s="291"/>
      <c r="F122" s="291"/>
      <c r="G122" s="291"/>
      <c r="H122" s="291"/>
      <c r="I122" s="291"/>
      <c r="J122" s="291"/>
      <c r="K122" s="339"/>
    </row>
    <row r="123" ht="17.25" customHeight="1">
      <c r="B123" s="340"/>
      <c r="C123" s="315" t="s">
        <v>1958</v>
      </c>
      <c r="D123" s="315"/>
      <c r="E123" s="315"/>
      <c r="F123" s="315" t="s">
        <v>1959</v>
      </c>
      <c r="G123" s="316"/>
      <c r="H123" s="315" t="s">
        <v>59</v>
      </c>
      <c r="I123" s="315" t="s">
        <v>62</v>
      </c>
      <c r="J123" s="315" t="s">
        <v>1960</v>
      </c>
      <c r="K123" s="341"/>
    </row>
    <row r="124" ht="17.25" customHeight="1">
      <c r="B124" s="340"/>
      <c r="C124" s="317" t="s">
        <v>1961</v>
      </c>
      <c r="D124" s="317"/>
      <c r="E124" s="317"/>
      <c r="F124" s="318" t="s">
        <v>1962</v>
      </c>
      <c r="G124" s="319"/>
      <c r="H124" s="317"/>
      <c r="I124" s="317"/>
      <c r="J124" s="317" t="s">
        <v>1963</v>
      </c>
      <c r="K124" s="341"/>
    </row>
    <row r="125" ht="5.25" customHeight="1">
      <c r="B125" s="342"/>
      <c r="C125" s="320"/>
      <c r="D125" s="320"/>
      <c r="E125" s="320"/>
      <c r="F125" s="320"/>
      <c r="G125" s="300"/>
      <c r="H125" s="320"/>
      <c r="I125" s="320"/>
      <c r="J125" s="320"/>
      <c r="K125" s="343"/>
    </row>
    <row r="126" ht="15" customHeight="1">
      <c r="B126" s="342"/>
      <c r="C126" s="300" t="s">
        <v>1967</v>
      </c>
      <c r="D126" s="320"/>
      <c r="E126" s="320"/>
      <c r="F126" s="322" t="s">
        <v>1964</v>
      </c>
      <c r="G126" s="300"/>
      <c r="H126" s="300" t="s">
        <v>2004</v>
      </c>
      <c r="I126" s="300" t="s">
        <v>1966</v>
      </c>
      <c r="J126" s="300">
        <v>120</v>
      </c>
      <c r="K126" s="344"/>
    </row>
    <row r="127" ht="15" customHeight="1">
      <c r="B127" s="342"/>
      <c r="C127" s="300" t="s">
        <v>2013</v>
      </c>
      <c r="D127" s="300"/>
      <c r="E127" s="300"/>
      <c r="F127" s="322" t="s">
        <v>1964</v>
      </c>
      <c r="G127" s="300"/>
      <c r="H127" s="300" t="s">
        <v>2014</v>
      </c>
      <c r="I127" s="300" t="s">
        <v>1966</v>
      </c>
      <c r="J127" s="300" t="s">
        <v>2015</v>
      </c>
      <c r="K127" s="344"/>
    </row>
    <row r="128" ht="15" customHeight="1">
      <c r="B128" s="342"/>
      <c r="C128" s="300" t="s">
        <v>1912</v>
      </c>
      <c r="D128" s="300"/>
      <c r="E128" s="300"/>
      <c r="F128" s="322" t="s">
        <v>1964</v>
      </c>
      <c r="G128" s="300"/>
      <c r="H128" s="300" t="s">
        <v>2016</v>
      </c>
      <c r="I128" s="300" t="s">
        <v>1966</v>
      </c>
      <c r="J128" s="300" t="s">
        <v>2015</v>
      </c>
      <c r="K128" s="344"/>
    </row>
    <row r="129" ht="15" customHeight="1">
      <c r="B129" s="342"/>
      <c r="C129" s="300" t="s">
        <v>1975</v>
      </c>
      <c r="D129" s="300"/>
      <c r="E129" s="300"/>
      <c r="F129" s="322" t="s">
        <v>1970</v>
      </c>
      <c r="G129" s="300"/>
      <c r="H129" s="300" t="s">
        <v>1976</v>
      </c>
      <c r="I129" s="300" t="s">
        <v>1966</v>
      </c>
      <c r="J129" s="300">
        <v>15</v>
      </c>
      <c r="K129" s="344"/>
    </row>
    <row r="130" ht="15" customHeight="1">
      <c r="B130" s="342"/>
      <c r="C130" s="324" t="s">
        <v>1977</v>
      </c>
      <c r="D130" s="324"/>
      <c r="E130" s="324"/>
      <c r="F130" s="325" t="s">
        <v>1970</v>
      </c>
      <c r="G130" s="324"/>
      <c r="H130" s="324" t="s">
        <v>1978</v>
      </c>
      <c r="I130" s="324" t="s">
        <v>1966</v>
      </c>
      <c r="J130" s="324">
        <v>15</v>
      </c>
      <c r="K130" s="344"/>
    </row>
    <row r="131" ht="15" customHeight="1">
      <c r="B131" s="342"/>
      <c r="C131" s="324" t="s">
        <v>1979</v>
      </c>
      <c r="D131" s="324"/>
      <c r="E131" s="324"/>
      <c r="F131" s="325" t="s">
        <v>1970</v>
      </c>
      <c r="G131" s="324"/>
      <c r="H131" s="324" t="s">
        <v>1980</v>
      </c>
      <c r="I131" s="324" t="s">
        <v>1966</v>
      </c>
      <c r="J131" s="324">
        <v>20</v>
      </c>
      <c r="K131" s="344"/>
    </row>
    <row r="132" ht="15" customHeight="1">
      <c r="B132" s="342"/>
      <c r="C132" s="324" t="s">
        <v>1981</v>
      </c>
      <c r="D132" s="324"/>
      <c r="E132" s="324"/>
      <c r="F132" s="325" t="s">
        <v>1970</v>
      </c>
      <c r="G132" s="324"/>
      <c r="H132" s="324" t="s">
        <v>1982</v>
      </c>
      <c r="I132" s="324" t="s">
        <v>1966</v>
      </c>
      <c r="J132" s="324">
        <v>20</v>
      </c>
      <c r="K132" s="344"/>
    </row>
    <row r="133" ht="15" customHeight="1">
      <c r="B133" s="342"/>
      <c r="C133" s="300" t="s">
        <v>1969</v>
      </c>
      <c r="D133" s="300"/>
      <c r="E133" s="300"/>
      <c r="F133" s="322" t="s">
        <v>1970</v>
      </c>
      <c r="G133" s="300"/>
      <c r="H133" s="300" t="s">
        <v>2004</v>
      </c>
      <c r="I133" s="300" t="s">
        <v>1966</v>
      </c>
      <c r="J133" s="300">
        <v>50</v>
      </c>
      <c r="K133" s="344"/>
    </row>
    <row r="134" ht="15" customHeight="1">
      <c r="B134" s="342"/>
      <c r="C134" s="300" t="s">
        <v>1983</v>
      </c>
      <c r="D134" s="300"/>
      <c r="E134" s="300"/>
      <c r="F134" s="322" t="s">
        <v>1970</v>
      </c>
      <c r="G134" s="300"/>
      <c r="H134" s="300" t="s">
        <v>2004</v>
      </c>
      <c r="I134" s="300" t="s">
        <v>1966</v>
      </c>
      <c r="J134" s="300">
        <v>50</v>
      </c>
      <c r="K134" s="344"/>
    </row>
    <row r="135" ht="15" customHeight="1">
      <c r="B135" s="342"/>
      <c r="C135" s="300" t="s">
        <v>1989</v>
      </c>
      <c r="D135" s="300"/>
      <c r="E135" s="300"/>
      <c r="F135" s="322" t="s">
        <v>1970</v>
      </c>
      <c r="G135" s="300"/>
      <c r="H135" s="300" t="s">
        <v>2004</v>
      </c>
      <c r="I135" s="300" t="s">
        <v>1966</v>
      </c>
      <c r="J135" s="300">
        <v>50</v>
      </c>
      <c r="K135" s="344"/>
    </row>
    <row r="136" ht="15" customHeight="1">
      <c r="B136" s="342"/>
      <c r="C136" s="300" t="s">
        <v>1991</v>
      </c>
      <c r="D136" s="300"/>
      <c r="E136" s="300"/>
      <c r="F136" s="322" t="s">
        <v>1970</v>
      </c>
      <c r="G136" s="300"/>
      <c r="H136" s="300" t="s">
        <v>2004</v>
      </c>
      <c r="I136" s="300" t="s">
        <v>1966</v>
      </c>
      <c r="J136" s="300">
        <v>50</v>
      </c>
      <c r="K136" s="344"/>
    </row>
    <row r="137" ht="15" customHeight="1">
      <c r="B137" s="342"/>
      <c r="C137" s="300" t="s">
        <v>1992</v>
      </c>
      <c r="D137" s="300"/>
      <c r="E137" s="300"/>
      <c r="F137" s="322" t="s">
        <v>1970</v>
      </c>
      <c r="G137" s="300"/>
      <c r="H137" s="300" t="s">
        <v>2017</v>
      </c>
      <c r="I137" s="300" t="s">
        <v>1966</v>
      </c>
      <c r="J137" s="300">
        <v>255</v>
      </c>
      <c r="K137" s="344"/>
    </row>
    <row r="138" ht="15" customHeight="1">
      <c r="B138" s="342"/>
      <c r="C138" s="300" t="s">
        <v>1994</v>
      </c>
      <c r="D138" s="300"/>
      <c r="E138" s="300"/>
      <c r="F138" s="322" t="s">
        <v>1964</v>
      </c>
      <c r="G138" s="300"/>
      <c r="H138" s="300" t="s">
        <v>2018</v>
      </c>
      <c r="I138" s="300" t="s">
        <v>1996</v>
      </c>
      <c r="J138" s="300"/>
      <c r="K138" s="344"/>
    </row>
    <row r="139" ht="15" customHeight="1">
      <c r="B139" s="342"/>
      <c r="C139" s="300" t="s">
        <v>1997</v>
      </c>
      <c r="D139" s="300"/>
      <c r="E139" s="300"/>
      <c r="F139" s="322" t="s">
        <v>1964</v>
      </c>
      <c r="G139" s="300"/>
      <c r="H139" s="300" t="s">
        <v>2019</v>
      </c>
      <c r="I139" s="300" t="s">
        <v>1999</v>
      </c>
      <c r="J139" s="300"/>
      <c r="K139" s="344"/>
    </row>
    <row r="140" ht="15" customHeight="1">
      <c r="B140" s="342"/>
      <c r="C140" s="300" t="s">
        <v>2000</v>
      </c>
      <c r="D140" s="300"/>
      <c r="E140" s="300"/>
      <c r="F140" s="322" t="s">
        <v>1964</v>
      </c>
      <c r="G140" s="300"/>
      <c r="H140" s="300" t="s">
        <v>2000</v>
      </c>
      <c r="I140" s="300" t="s">
        <v>1999</v>
      </c>
      <c r="J140" s="300"/>
      <c r="K140" s="344"/>
    </row>
    <row r="141" ht="15" customHeight="1">
      <c r="B141" s="342"/>
      <c r="C141" s="300" t="s">
        <v>43</v>
      </c>
      <c r="D141" s="300"/>
      <c r="E141" s="300"/>
      <c r="F141" s="322" t="s">
        <v>1964</v>
      </c>
      <c r="G141" s="300"/>
      <c r="H141" s="300" t="s">
        <v>2020</v>
      </c>
      <c r="I141" s="300" t="s">
        <v>1999</v>
      </c>
      <c r="J141" s="300"/>
      <c r="K141" s="344"/>
    </row>
    <row r="142" ht="15" customHeight="1">
      <c r="B142" s="342"/>
      <c r="C142" s="300" t="s">
        <v>2021</v>
      </c>
      <c r="D142" s="300"/>
      <c r="E142" s="300"/>
      <c r="F142" s="322" t="s">
        <v>1964</v>
      </c>
      <c r="G142" s="300"/>
      <c r="H142" s="300" t="s">
        <v>2022</v>
      </c>
      <c r="I142" s="300" t="s">
        <v>1999</v>
      </c>
      <c r="J142" s="300"/>
      <c r="K142" s="344"/>
    </row>
    <row r="143" ht="15" customHeight="1">
      <c r="B143" s="345"/>
      <c r="C143" s="346"/>
      <c r="D143" s="346"/>
      <c r="E143" s="346"/>
      <c r="F143" s="346"/>
      <c r="G143" s="346"/>
      <c r="H143" s="346"/>
      <c r="I143" s="346"/>
      <c r="J143" s="346"/>
      <c r="K143" s="347"/>
    </row>
    <row r="144" ht="18.75" customHeight="1">
      <c r="B144" s="297"/>
      <c r="C144" s="297"/>
      <c r="D144" s="297"/>
      <c r="E144" s="297"/>
      <c r="F144" s="334"/>
      <c r="G144" s="297"/>
      <c r="H144" s="297"/>
      <c r="I144" s="297"/>
      <c r="J144" s="297"/>
      <c r="K144" s="297"/>
    </row>
    <row r="145" ht="18.75" customHeight="1">
      <c r="B145" s="308"/>
      <c r="C145" s="308"/>
      <c r="D145" s="308"/>
      <c r="E145" s="308"/>
      <c r="F145" s="308"/>
      <c r="G145" s="308"/>
      <c r="H145" s="308"/>
      <c r="I145" s="308"/>
      <c r="J145" s="308"/>
      <c r="K145" s="308"/>
    </row>
    <row r="146" ht="7.5" customHeight="1">
      <c r="B146" s="309"/>
      <c r="C146" s="310"/>
      <c r="D146" s="310"/>
      <c r="E146" s="310"/>
      <c r="F146" s="310"/>
      <c r="G146" s="310"/>
      <c r="H146" s="310"/>
      <c r="I146" s="310"/>
      <c r="J146" s="310"/>
      <c r="K146" s="311"/>
    </row>
    <row r="147" ht="45" customHeight="1">
      <c r="B147" s="312"/>
      <c r="C147" s="313" t="s">
        <v>2023</v>
      </c>
      <c r="D147" s="313"/>
      <c r="E147" s="313"/>
      <c r="F147" s="313"/>
      <c r="G147" s="313"/>
      <c r="H147" s="313"/>
      <c r="I147" s="313"/>
      <c r="J147" s="313"/>
      <c r="K147" s="314"/>
    </row>
    <row r="148" ht="17.25" customHeight="1">
      <c r="B148" s="312"/>
      <c r="C148" s="315" t="s">
        <v>1958</v>
      </c>
      <c r="D148" s="315"/>
      <c r="E148" s="315"/>
      <c r="F148" s="315" t="s">
        <v>1959</v>
      </c>
      <c r="G148" s="316"/>
      <c r="H148" s="315" t="s">
        <v>59</v>
      </c>
      <c r="I148" s="315" t="s">
        <v>62</v>
      </c>
      <c r="J148" s="315" t="s">
        <v>1960</v>
      </c>
      <c r="K148" s="314"/>
    </row>
    <row r="149" ht="17.25" customHeight="1">
      <c r="B149" s="312"/>
      <c r="C149" s="317" t="s">
        <v>1961</v>
      </c>
      <c r="D149" s="317"/>
      <c r="E149" s="317"/>
      <c r="F149" s="318" t="s">
        <v>1962</v>
      </c>
      <c r="G149" s="319"/>
      <c r="H149" s="317"/>
      <c r="I149" s="317"/>
      <c r="J149" s="317" t="s">
        <v>1963</v>
      </c>
      <c r="K149" s="314"/>
    </row>
    <row r="150" ht="5.25" customHeight="1">
      <c r="B150" s="323"/>
      <c r="C150" s="320"/>
      <c r="D150" s="320"/>
      <c r="E150" s="320"/>
      <c r="F150" s="320"/>
      <c r="G150" s="321"/>
      <c r="H150" s="320"/>
      <c r="I150" s="320"/>
      <c r="J150" s="320"/>
      <c r="K150" s="344"/>
    </row>
    <row r="151" ht="15" customHeight="1">
      <c r="B151" s="323"/>
      <c r="C151" s="348" t="s">
        <v>1967</v>
      </c>
      <c r="D151" s="300"/>
      <c r="E151" s="300"/>
      <c r="F151" s="349" t="s">
        <v>1964</v>
      </c>
      <c r="G151" s="300"/>
      <c r="H151" s="348" t="s">
        <v>2004</v>
      </c>
      <c r="I151" s="348" t="s">
        <v>1966</v>
      </c>
      <c r="J151" s="348">
        <v>120</v>
      </c>
      <c r="K151" s="344"/>
    </row>
    <row r="152" ht="15" customHeight="1">
      <c r="B152" s="323"/>
      <c r="C152" s="348" t="s">
        <v>2013</v>
      </c>
      <c r="D152" s="300"/>
      <c r="E152" s="300"/>
      <c r="F152" s="349" t="s">
        <v>1964</v>
      </c>
      <c r="G152" s="300"/>
      <c r="H152" s="348" t="s">
        <v>2024</v>
      </c>
      <c r="I152" s="348" t="s">
        <v>1966</v>
      </c>
      <c r="J152" s="348" t="s">
        <v>2015</v>
      </c>
      <c r="K152" s="344"/>
    </row>
    <row r="153" ht="15" customHeight="1">
      <c r="B153" s="323"/>
      <c r="C153" s="348" t="s">
        <v>1912</v>
      </c>
      <c r="D153" s="300"/>
      <c r="E153" s="300"/>
      <c r="F153" s="349" t="s">
        <v>1964</v>
      </c>
      <c r="G153" s="300"/>
      <c r="H153" s="348" t="s">
        <v>2025</v>
      </c>
      <c r="I153" s="348" t="s">
        <v>1966</v>
      </c>
      <c r="J153" s="348" t="s">
        <v>2015</v>
      </c>
      <c r="K153" s="344"/>
    </row>
    <row r="154" ht="15" customHeight="1">
      <c r="B154" s="323"/>
      <c r="C154" s="348" t="s">
        <v>1969</v>
      </c>
      <c r="D154" s="300"/>
      <c r="E154" s="300"/>
      <c r="F154" s="349" t="s">
        <v>1970</v>
      </c>
      <c r="G154" s="300"/>
      <c r="H154" s="348" t="s">
        <v>2004</v>
      </c>
      <c r="I154" s="348" t="s">
        <v>1966</v>
      </c>
      <c r="J154" s="348">
        <v>50</v>
      </c>
      <c r="K154" s="344"/>
    </row>
    <row r="155" ht="15" customHeight="1">
      <c r="B155" s="323"/>
      <c r="C155" s="348" t="s">
        <v>1972</v>
      </c>
      <c r="D155" s="300"/>
      <c r="E155" s="300"/>
      <c r="F155" s="349" t="s">
        <v>1964</v>
      </c>
      <c r="G155" s="300"/>
      <c r="H155" s="348" t="s">
        <v>2004</v>
      </c>
      <c r="I155" s="348" t="s">
        <v>1974</v>
      </c>
      <c r="J155" s="348"/>
      <c r="K155" s="344"/>
    </row>
    <row r="156" ht="15" customHeight="1">
      <c r="B156" s="323"/>
      <c r="C156" s="348" t="s">
        <v>1983</v>
      </c>
      <c r="D156" s="300"/>
      <c r="E156" s="300"/>
      <c r="F156" s="349" t="s">
        <v>1970</v>
      </c>
      <c r="G156" s="300"/>
      <c r="H156" s="348" t="s">
        <v>2004</v>
      </c>
      <c r="I156" s="348" t="s">
        <v>1966</v>
      </c>
      <c r="J156" s="348">
        <v>50</v>
      </c>
      <c r="K156" s="344"/>
    </row>
    <row r="157" ht="15" customHeight="1">
      <c r="B157" s="323"/>
      <c r="C157" s="348" t="s">
        <v>1991</v>
      </c>
      <c r="D157" s="300"/>
      <c r="E157" s="300"/>
      <c r="F157" s="349" t="s">
        <v>1970</v>
      </c>
      <c r="G157" s="300"/>
      <c r="H157" s="348" t="s">
        <v>2004</v>
      </c>
      <c r="I157" s="348" t="s">
        <v>1966</v>
      </c>
      <c r="J157" s="348">
        <v>50</v>
      </c>
      <c r="K157" s="344"/>
    </row>
    <row r="158" ht="15" customHeight="1">
      <c r="B158" s="323"/>
      <c r="C158" s="348" t="s">
        <v>1989</v>
      </c>
      <c r="D158" s="300"/>
      <c r="E158" s="300"/>
      <c r="F158" s="349" t="s">
        <v>1970</v>
      </c>
      <c r="G158" s="300"/>
      <c r="H158" s="348" t="s">
        <v>2004</v>
      </c>
      <c r="I158" s="348" t="s">
        <v>1966</v>
      </c>
      <c r="J158" s="348">
        <v>50</v>
      </c>
      <c r="K158" s="344"/>
    </row>
    <row r="159" ht="15" customHeight="1">
      <c r="B159" s="323"/>
      <c r="C159" s="348" t="s">
        <v>101</v>
      </c>
      <c r="D159" s="300"/>
      <c r="E159" s="300"/>
      <c r="F159" s="349" t="s">
        <v>1964</v>
      </c>
      <c r="G159" s="300"/>
      <c r="H159" s="348" t="s">
        <v>2026</v>
      </c>
      <c r="I159" s="348" t="s">
        <v>1966</v>
      </c>
      <c r="J159" s="348" t="s">
        <v>2027</v>
      </c>
      <c r="K159" s="344"/>
    </row>
    <row r="160" ht="15" customHeight="1">
      <c r="B160" s="323"/>
      <c r="C160" s="348" t="s">
        <v>2028</v>
      </c>
      <c r="D160" s="300"/>
      <c r="E160" s="300"/>
      <c r="F160" s="349" t="s">
        <v>1964</v>
      </c>
      <c r="G160" s="300"/>
      <c r="H160" s="348" t="s">
        <v>2029</v>
      </c>
      <c r="I160" s="348" t="s">
        <v>1999</v>
      </c>
      <c r="J160" s="348"/>
      <c r="K160" s="344"/>
    </row>
    <row r="161" ht="15" customHeight="1">
      <c r="B161" s="350"/>
      <c r="C161" s="332"/>
      <c r="D161" s="332"/>
      <c r="E161" s="332"/>
      <c r="F161" s="332"/>
      <c r="G161" s="332"/>
      <c r="H161" s="332"/>
      <c r="I161" s="332"/>
      <c r="J161" s="332"/>
      <c r="K161" s="351"/>
    </row>
    <row r="162" ht="18.75" customHeight="1">
      <c r="B162" s="297"/>
      <c r="C162" s="300"/>
      <c r="D162" s="300"/>
      <c r="E162" s="300"/>
      <c r="F162" s="322"/>
      <c r="G162" s="300"/>
      <c r="H162" s="300"/>
      <c r="I162" s="300"/>
      <c r="J162" s="300"/>
      <c r="K162" s="297"/>
    </row>
    <row r="163" ht="18.75" customHeight="1">
      <c r="B163" s="308"/>
      <c r="C163" s="308"/>
      <c r="D163" s="308"/>
      <c r="E163" s="308"/>
      <c r="F163" s="308"/>
      <c r="G163" s="308"/>
      <c r="H163" s="308"/>
      <c r="I163" s="308"/>
      <c r="J163" s="308"/>
      <c r="K163" s="308"/>
    </row>
    <row r="164" ht="7.5" customHeight="1">
      <c r="B164" s="287"/>
      <c r="C164" s="288"/>
      <c r="D164" s="288"/>
      <c r="E164" s="288"/>
      <c r="F164" s="288"/>
      <c r="G164" s="288"/>
      <c r="H164" s="288"/>
      <c r="I164" s="288"/>
      <c r="J164" s="288"/>
      <c r="K164" s="289"/>
    </row>
    <row r="165" ht="45" customHeight="1">
      <c r="B165" s="290"/>
      <c r="C165" s="291" t="s">
        <v>2030</v>
      </c>
      <c r="D165" s="291"/>
      <c r="E165" s="291"/>
      <c r="F165" s="291"/>
      <c r="G165" s="291"/>
      <c r="H165" s="291"/>
      <c r="I165" s="291"/>
      <c r="J165" s="291"/>
      <c r="K165" s="292"/>
    </row>
    <row r="166" ht="17.25" customHeight="1">
      <c r="B166" s="290"/>
      <c r="C166" s="315" t="s">
        <v>1958</v>
      </c>
      <c r="D166" s="315"/>
      <c r="E166" s="315"/>
      <c r="F166" s="315" t="s">
        <v>1959</v>
      </c>
      <c r="G166" s="352"/>
      <c r="H166" s="353" t="s">
        <v>59</v>
      </c>
      <c r="I166" s="353" t="s">
        <v>62</v>
      </c>
      <c r="J166" s="315" t="s">
        <v>1960</v>
      </c>
      <c r="K166" s="292"/>
    </row>
    <row r="167" ht="17.25" customHeight="1">
      <c r="B167" s="293"/>
      <c r="C167" s="317" t="s">
        <v>1961</v>
      </c>
      <c r="D167" s="317"/>
      <c r="E167" s="317"/>
      <c r="F167" s="318" t="s">
        <v>1962</v>
      </c>
      <c r="G167" s="354"/>
      <c r="H167" s="355"/>
      <c r="I167" s="355"/>
      <c r="J167" s="317" t="s">
        <v>1963</v>
      </c>
      <c r="K167" s="295"/>
    </row>
    <row r="168" ht="5.25" customHeight="1">
      <c r="B168" s="323"/>
      <c r="C168" s="320"/>
      <c r="D168" s="320"/>
      <c r="E168" s="320"/>
      <c r="F168" s="320"/>
      <c r="G168" s="321"/>
      <c r="H168" s="320"/>
      <c r="I168" s="320"/>
      <c r="J168" s="320"/>
      <c r="K168" s="344"/>
    </row>
    <row r="169" ht="15" customHeight="1">
      <c r="B169" s="323"/>
      <c r="C169" s="300" t="s">
        <v>1967</v>
      </c>
      <c r="D169" s="300"/>
      <c r="E169" s="300"/>
      <c r="F169" s="322" t="s">
        <v>1964</v>
      </c>
      <c r="G169" s="300"/>
      <c r="H169" s="300" t="s">
        <v>2004</v>
      </c>
      <c r="I169" s="300" t="s">
        <v>1966</v>
      </c>
      <c r="J169" s="300">
        <v>120</v>
      </c>
      <c r="K169" s="344"/>
    </row>
    <row r="170" ht="15" customHeight="1">
      <c r="B170" s="323"/>
      <c r="C170" s="300" t="s">
        <v>2013</v>
      </c>
      <c r="D170" s="300"/>
      <c r="E170" s="300"/>
      <c r="F170" s="322" t="s">
        <v>1964</v>
      </c>
      <c r="G170" s="300"/>
      <c r="H170" s="300" t="s">
        <v>2014</v>
      </c>
      <c r="I170" s="300" t="s">
        <v>1966</v>
      </c>
      <c r="J170" s="300" t="s">
        <v>2015</v>
      </c>
      <c r="K170" s="344"/>
    </row>
    <row r="171" ht="15" customHeight="1">
      <c r="B171" s="323"/>
      <c r="C171" s="300" t="s">
        <v>1912</v>
      </c>
      <c r="D171" s="300"/>
      <c r="E171" s="300"/>
      <c r="F171" s="322" t="s">
        <v>1964</v>
      </c>
      <c r="G171" s="300"/>
      <c r="H171" s="300" t="s">
        <v>2031</v>
      </c>
      <c r="I171" s="300" t="s">
        <v>1966</v>
      </c>
      <c r="J171" s="300" t="s">
        <v>2015</v>
      </c>
      <c r="K171" s="344"/>
    </row>
    <row r="172" ht="15" customHeight="1">
      <c r="B172" s="323"/>
      <c r="C172" s="300" t="s">
        <v>1969</v>
      </c>
      <c r="D172" s="300"/>
      <c r="E172" s="300"/>
      <c r="F172" s="322" t="s">
        <v>1970</v>
      </c>
      <c r="G172" s="300"/>
      <c r="H172" s="300" t="s">
        <v>2031</v>
      </c>
      <c r="I172" s="300" t="s">
        <v>1966</v>
      </c>
      <c r="J172" s="300">
        <v>50</v>
      </c>
      <c r="K172" s="344"/>
    </row>
    <row r="173" ht="15" customHeight="1">
      <c r="B173" s="323"/>
      <c r="C173" s="300" t="s">
        <v>1972</v>
      </c>
      <c r="D173" s="300"/>
      <c r="E173" s="300"/>
      <c r="F173" s="322" t="s">
        <v>1964</v>
      </c>
      <c r="G173" s="300"/>
      <c r="H173" s="300" t="s">
        <v>2031</v>
      </c>
      <c r="I173" s="300" t="s">
        <v>1974</v>
      </c>
      <c r="J173" s="300"/>
      <c r="K173" s="344"/>
    </row>
    <row r="174" ht="15" customHeight="1">
      <c r="B174" s="323"/>
      <c r="C174" s="300" t="s">
        <v>1983</v>
      </c>
      <c r="D174" s="300"/>
      <c r="E174" s="300"/>
      <c r="F174" s="322" t="s">
        <v>1970</v>
      </c>
      <c r="G174" s="300"/>
      <c r="H174" s="300" t="s">
        <v>2031</v>
      </c>
      <c r="I174" s="300" t="s">
        <v>1966</v>
      </c>
      <c r="J174" s="300">
        <v>50</v>
      </c>
      <c r="K174" s="344"/>
    </row>
    <row r="175" ht="15" customHeight="1">
      <c r="B175" s="323"/>
      <c r="C175" s="300" t="s">
        <v>1991</v>
      </c>
      <c r="D175" s="300"/>
      <c r="E175" s="300"/>
      <c r="F175" s="322" t="s">
        <v>1970</v>
      </c>
      <c r="G175" s="300"/>
      <c r="H175" s="300" t="s">
        <v>2031</v>
      </c>
      <c r="I175" s="300" t="s">
        <v>1966</v>
      </c>
      <c r="J175" s="300">
        <v>50</v>
      </c>
      <c r="K175" s="344"/>
    </row>
    <row r="176" ht="15" customHeight="1">
      <c r="B176" s="323"/>
      <c r="C176" s="300" t="s">
        <v>1989</v>
      </c>
      <c r="D176" s="300"/>
      <c r="E176" s="300"/>
      <c r="F176" s="322" t="s">
        <v>1970</v>
      </c>
      <c r="G176" s="300"/>
      <c r="H176" s="300" t="s">
        <v>2031</v>
      </c>
      <c r="I176" s="300" t="s">
        <v>1966</v>
      </c>
      <c r="J176" s="300">
        <v>50</v>
      </c>
      <c r="K176" s="344"/>
    </row>
    <row r="177" ht="15" customHeight="1">
      <c r="B177" s="323"/>
      <c r="C177" s="300" t="s">
        <v>127</v>
      </c>
      <c r="D177" s="300"/>
      <c r="E177" s="300"/>
      <c r="F177" s="322" t="s">
        <v>1964</v>
      </c>
      <c r="G177" s="300"/>
      <c r="H177" s="300" t="s">
        <v>2032</v>
      </c>
      <c r="I177" s="300" t="s">
        <v>2033</v>
      </c>
      <c r="J177" s="300"/>
      <c r="K177" s="344"/>
    </row>
    <row r="178" ht="15" customHeight="1">
      <c r="B178" s="323"/>
      <c r="C178" s="300" t="s">
        <v>62</v>
      </c>
      <c r="D178" s="300"/>
      <c r="E178" s="300"/>
      <c r="F178" s="322" t="s">
        <v>1964</v>
      </c>
      <c r="G178" s="300"/>
      <c r="H178" s="300" t="s">
        <v>2034</v>
      </c>
      <c r="I178" s="300" t="s">
        <v>2035</v>
      </c>
      <c r="J178" s="300">
        <v>1</v>
      </c>
      <c r="K178" s="344"/>
    </row>
    <row r="179" ht="15" customHeight="1">
      <c r="B179" s="323"/>
      <c r="C179" s="300" t="s">
        <v>58</v>
      </c>
      <c r="D179" s="300"/>
      <c r="E179" s="300"/>
      <c r="F179" s="322" t="s">
        <v>1964</v>
      </c>
      <c r="G179" s="300"/>
      <c r="H179" s="300" t="s">
        <v>2036</v>
      </c>
      <c r="I179" s="300" t="s">
        <v>1966</v>
      </c>
      <c r="J179" s="300">
        <v>20</v>
      </c>
      <c r="K179" s="344"/>
    </row>
    <row r="180" ht="15" customHeight="1">
      <c r="B180" s="323"/>
      <c r="C180" s="300" t="s">
        <v>59</v>
      </c>
      <c r="D180" s="300"/>
      <c r="E180" s="300"/>
      <c r="F180" s="322" t="s">
        <v>1964</v>
      </c>
      <c r="G180" s="300"/>
      <c r="H180" s="300" t="s">
        <v>2037</v>
      </c>
      <c r="I180" s="300" t="s">
        <v>1966</v>
      </c>
      <c r="J180" s="300">
        <v>255</v>
      </c>
      <c r="K180" s="344"/>
    </row>
    <row r="181" ht="15" customHeight="1">
      <c r="B181" s="323"/>
      <c r="C181" s="300" t="s">
        <v>128</v>
      </c>
      <c r="D181" s="300"/>
      <c r="E181" s="300"/>
      <c r="F181" s="322" t="s">
        <v>1964</v>
      </c>
      <c r="G181" s="300"/>
      <c r="H181" s="300" t="s">
        <v>1928</v>
      </c>
      <c r="I181" s="300" t="s">
        <v>1966</v>
      </c>
      <c r="J181" s="300">
        <v>10</v>
      </c>
      <c r="K181" s="344"/>
    </row>
    <row r="182" ht="15" customHeight="1">
      <c r="B182" s="323"/>
      <c r="C182" s="300" t="s">
        <v>129</v>
      </c>
      <c r="D182" s="300"/>
      <c r="E182" s="300"/>
      <c r="F182" s="322" t="s">
        <v>1964</v>
      </c>
      <c r="G182" s="300"/>
      <c r="H182" s="300" t="s">
        <v>2038</v>
      </c>
      <c r="I182" s="300" t="s">
        <v>1999</v>
      </c>
      <c r="J182" s="300"/>
      <c r="K182" s="344"/>
    </row>
    <row r="183" ht="15" customHeight="1">
      <c r="B183" s="323"/>
      <c r="C183" s="300" t="s">
        <v>2039</v>
      </c>
      <c r="D183" s="300"/>
      <c r="E183" s="300"/>
      <c r="F183" s="322" t="s">
        <v>1964</v>
      </c>
      <c r="G183" s="300"/>
      <c r="H183" s="300" t="s">
        <v>2040</v>
      </c>
      <c r="I183" s="300" t="s">
        <v>1999</v>
      </c>
      <c r="J183" s="300"/>
      <c r="K183" s="344"/>
    </row>
    <row r="184" ht="15" customHeight="1">
      <c r="B184" s="323"/>
      <c r="C184" s="300" t="s">
        <v>2028</v>
      </c>
      <c r="D184" s="300"/>
      <c r="E184" s="300"/>
      <c r="F184" s="322" t="s">
        <v>1964</v>
      </c>
      <c r="G184" s="300"/>
      <c r="H184" s="300" t="s">
        <v>2041</v>
      </c>
      <c r="I184" s="300" t="s">
        <v>1999</v>
      </c>
      <c r="J184" s="300"/>
      <c r="K184" s="344"/>
    </row>
    <row r="185" ht="15" customHeight="1">
      <c r="B185" s="323"/>
      <c r="C185" s="300" t="s">
        <v>131</v>
      </c>
      <c r="D185" s="300"/>
      <c r="E185" s="300"/>
      <c r="F185" s="322" t="s">
        <v>1970</v>
      </c>
      <c r="G185" s="300"/>
      <c r="H185" s="300" t="s">
        <v>2042</v>
      </c>
      <c r="I185" s="300" t="s">
        <v>1966</v>
      </c>
      <c r="J185" s="300">
        <v>50</v>
      </c>
      <c r="K185" s="344"/>
    </row>
    <row r="186" ht="15" customHeight="1">
      <c r="B186" s="323"/>
      <c r="C186" s="300" t="s">
        <v>2043</v>
      </c>
      <c r="D186" s="300"/>
      <c r="E186" s="300"/>
      <c r="F186" s="322" t="s">
        <v>1970</v>
      </c>
      <c r="G186" s="300"/>
      <c r="H186" s="300" t="s">
        <v>2044</v>
      </c>
      <c r="I186" s="300" t="s">
        <v>2045</v>
      </c>
      <c r="J186" s="300"/>
      <c r="K186" s="344"/>
    </row>
    <row r="187" ht="15" customHeight="1">
      <c r="B187" s="323"/>
      <c r="C187" s="300" t="s">
        <v>2046</v>
      </c>
      <c r="D187" s="300"/>
      <c r="E187" s="300"/>
      <c r="F187" s="322" t="s">
        <v>1970</v>
      </c>
      <c r="G187" s="300"/>
      <c r="H187" s="300" t="s">
        <v>2047</v>
      </c>
      <c r="I187" s="300" t="s">
        <v>2045</v>
      </c>
      <c r="J187" s="300"/>
      <c r="K187" s="344"/>
    </row>
    <row r="188" ht="15" customHeight="1">
      <c r="B188" s="323"/>
      <c r="C188" s="300" t="s">
        <v>2048</v>
      </c>
      <c r="D188" s="300"/>
      <c r="E188" s="300"/>
      <c r="F188" s="322" t="s">
        <v>1970</v>
      </c>
      <c r="G188" s="300"/>
      <c r="H188" s="300" t="s">
        <v>2049</v>
      </c>
      <c r="I188" s="300" t="s">
        <v>2045</v>
      </c>
      <c r="J188" s="300"/>
      <c r="K188" s="344"/>
    </row>
    <row r="189" ht="15" customHeight="1">
      <c r="B189" s="323"/>
      <c r="C189" s="356" t="s">
        <v>2050</v>
      </c>
      <c r="D189" s="300"/>
      <c r="E189" s="300"/>
      <c r="F189" s="322" t="s">
        <v>1970</v>
      </c>
      <c r="G189" s="300"/>
      <c r="H189" s="300" t="s">
        <v>2051</v>
      </c>
      <c r="I189" s="300" t="s">
        <v>2052</v>
      </c>
      <c r="J189" s="357" t="s">
        <v>2053</v>
      </c>
      <c r="K189" s="344"/>
    </row>
    <row r="190" ht="15" customHeight="1">
      <c r="B190" s="323"/>
      <c r="C190" s="307" t="s">
        <v>47</v>
      </c>
      <c r="D190" s="300"/>
      <c r="E190" s="300"/>
      <c r="F190" s="322" t="s">
        <v>1964</v>
      </c>
      <c r="G190" s="300"/>
      <c r="H190" s="297" t="s">
        <v>2054</v>
      </c>
      <c r="I190" s="300" t="s">
        <v>2055</v>
      </c>
      <c r="J190" s="300"/>
      <c r="K190" s="344"/>
    </row>
    <row r="191" ht="15" customHeight="1">
      <c r="B191" s="323"/>
      <c r="C191" s="307" t="s">
        <v>2056</v>
      </c>
      <c r="D191" s="300"/>
      <c r="E191" s="300"/>
      <c r="F191" s="322" t="s">
        <v>1964</v>
      </c>
      <c r="G191" s="300"/>
      <c r="H191" s="300" t="s">
        <v>2057</v>
      </c>
      <c r="I191" s="300" t="s">
        <v>1999</v>
      </c>
      <c r="J191" s="300"/>
      <c r="K191" s="344"/>
    </row>
    <row r="192" ht="15" customHeight="1">
      <c r="B192" s="323"/>
      <c r="C192" s="307" t="s">
        <v>2058</v>
      </c>
      <c r="D192" s="300"/>
      <c r="E192" s="300"/>
      <c r="F192" s="322" t="s">
        <v>1964</v>
      </c>
      <c r="G192" s="300"/>
      <c r="H192" s="300" t="s">
        <v>2059</v>
      </c>
      <c r="I192" s="300" t="s">
        <v>1999</v>
      </c>
      <c r="J192" s="300"/>
      <c r="K192" s="344"/>
    </row>
    <row r="193" ht="15" customHeight="1">
      <c r="B193" s="323"/>
      <c r="C193" s="307" t="s">
        <v>2060</v>
      </c>
      <c r="D193" s="300"/>
      <c r="E193" s="300"/>
      <c r="F193" s="322" t="s">
        <v>1970</v>
      </c>
      <c r="G193" s="300"/>
      <c r="H193" s="300" t="s">
        <v>2061</v>
      </c>
      <c r="I193" s="300" t="s">
        <v>1999</v>
      </c>
      <c r="J193" s="300"/>
      <c r="K193" s="344"/>
    </row>
    <row r="194" ht="15" customHeight="1">
      <c r="B194" s="350"/>
      <c r="C194" s="358"/>
      <c r="D194" s="332"/>
      <c r="E194" s="332"/>
      <c r="F194" s="332"/>
      <c r="G194" s="332"/>
      <c r="H194" s="332"/>
      <c r="I194" s="332"/>
      <c r="J194" s="332"/>
      <c r="K194" s="351"/>
    </row>
    <row r="195" ht="18.75" customHeight="1">
      <c r="B195" s="297"/>
      <c r="C195" s="300"/>
      <c r="D195" s="300"/>
      <c r="E195" s="300"/>
      <c r="F195" s="322"/>
      <c r="G195" s="300"/>
      <c r="H195" s="300"/>
      <c r="I195" s="300"/>
      <c r="J195" s="300"/>
      <c r="K195" s="297"/>
    </row>
    <row r="196" ht="18.75" customHeight="1">
      <c r="B196" s="297"/>
      <c r="C196" s="300"/>
      <c r="D196" s="300"/>
      <c r="E196" s="300"/>
      <c r="F196" s="322"/>
      <c r="G196" s="300"/>
      <c r="H196" s="300"/>
      <c r="I196" s="300"/>
      <c r="J196" s="300"/>
      <c r="K196" s="297"/>
    </row>
    <row r="197" ht="18.75" customHeight="1">
      <c r="B197" s="308"/>
      <c r="C197" s="308"/>
      <c r="D197" s="308"/>
      <c r="E197" s="308"/>
      <c r="F197" s="308"/>
      <c r="G197" s="308"/>
      <c r="H197" s="308"/>
      <c r="I197" s="308"/>
      <c r="J197" s="308"/>
      <c r="K197" s="308"/>
    </row>
    <row r="198" ht="13.5">
      <c r="B198" s="287"/>
      <c r="C198" s="288"/>
      <c r="D198" s="288"/>
      <c r="E198" s="288"/>
      <c r="F198" s="288"/>
      <c r="G198" s="288"/>
      <c r="H198" s="288"/>
      <c r="I198" s="288"/>
      <c r="J198" s="288"/>
      <c r="K198" s="289"/>
    </row>
    <row r="199" ht="21">
      <c r="B199" s="290"/>
      <c r="C199" s="291" t="s">
        <v>2062</v>
      </c>
      <c r="D199" s="291"/>
      <c r="E199" s="291"/>
      <c r="F199" s="291"/>
      <c r="G199" s="291"/>
      <c r="H199" s="291"/>
      <c r="I199" s="291"/>
      <c r="J199" s="291"/>
      <c r="K199" s="292"/>
    </row>
    <row r="200" ht="25.5" customHeight="1">
      <c r="B200" s="290"/>
      <c r="C200" s="359" t="s">
        <v>2063</v>
      </c>
      <c r="D200" s="359"/>
      <c r="E200" s="359"/>
      <c r="F200" s="359" t="s">
        <v>2064</v>
      </c>
      <c r="G200" s="360"/>
      <c r="H200" s="359" t="s">
        <v>2065</v>
      </c>
      <c r="I200" s="359"/>
      <c r="J200" s="359"/>
      <c r="K200" s="292"/>
    </row>
    <row r="201" ht="5.25" customHeight="1">
      <c r="B201" s="323"/>
      <c r="C201" s="320"/>
      <c r="D201" s="320"/>
      <c r="E201" s="320"/>
      <c r="F201" s="320"/>
      <c r="G201" s="300"/>
      <c r="H201" s="320"/>
      <c r="I201" s="320"/>
      <c r="J201" s="320"/>
      <c r="K201" s="344"/>
    </row>
    <row r="202" ht="15" customHeight="1">
      <c r="B202" s="323"/>
      <c r="C202" s="300" t="s">
        <v>2055</v>
      </c>
      <c r="D202" s="300"/>
      <c r="E202" s="300"/>
      <c r="F202" s="322" t="s">
        <v>48</v>
      </c>
      <c r="G202" s="300"/>
      <c r="H202" s="300" t="s">
        <v>2066</v>
      </c>
      <c r="I202" s="300"/>
      <c r="J202" s="300"/>
      <c r="K202" s="344"/>
    </row>
    <row r="203" ht="15" customHeight="1">
      <c r="B203" s="323"/>
      <c r="C203" s="329"/>
      <c r="D203" s="300"/>
      <c r="E203" s="300"/>
      <c r="F203" s="322" t="s">
        <v>49</v>
      </c>
      <c r="G203" s="300"/>
      <c r="H203" s="300" t="s">
        <v>2067</v>
      </c>
      <c r="I203" s="300"/>
      <c r="J203" s="300"/>
      <c r="K203" s="344"/>
    </row>
    <row r="204" ht="15" customHeight="1">
      <c r="B204" s="323"/>
      <c r="C204" s="329"/>
      <c r="D204" s="300"/>
      <c r="E204" s="300"/>
      <c r="F204" s="322" t="s">
        <v>52</v>
      </c>
      <c r="G204" s="300"/>
      <c r="H204" s="300" t="s">
        <v>2068</v>
      </c>
      <c r="I204" s="300"/>
      <c r="J204" s="300"/>
      <c r="K204" s="344"/>
    </row>
    <row r="205" ht="15" customHeight="1">
      <c r="B205" s="323"/>
      <c r="C205" s="300"/>
      <c r="D205" s="300"/>
      <c r="E205" s="300"/>
      <c r="F205" s="322" t="s">
        <v>50</v>
      </c>
      <c r="G205" s="300"/>
      <c r="H205" s="300" t="s">
        <v>2069</v>
      </c>
      <c r="I205" s="300"/>
      <c r="J205" s="300"/>
      <c r="K205" s="344"/>
    </row>
    <row r="206" ht="15" customHeight="1">
      <c r="B206" s="323"/>
      <c r="C206" s="300"/>
      <c r="D206" s="300"/>
      <c r="E206" s="300"/>
      <c r="F206" s="322" t="s">
        <v>51</v>
      </c>
      <c r="G206" s="300"/>
      <c r="H206" s="300" t="s">
        <v>2070</v>
      </c>
      <c r="I206" s="300"/>
      <c r="J206" s="300"/>
      <c r="K206" s="344"/>
    </row>
    <row r="207" ht="15" customHeight="1">
      <c r="B207" s="323"/>
      <c r="C207" s="300"/>
      <c r="D207" s="300"/>
      <c r="E207" s="300"/>
      <c r="F207" s="322"/>
      <c r="G207" s="300"/>
      <c r="H207" s="300"/>
      <c r="I207" s="300"/>
      <c r="J207" s="300"/>
      <c r="K207" s="344"/>
    </row>
    <row r="208" ht="15" customHeight="1">
      <c r="B208" s="323"/>
      <c r="C208" s="300" t="s">
        <v>2011</v>
      </c>
      <c r="D208" s="300"/>
      <c r="E208" s="300"/>
      <c r="F208" s="322" t="s">
        <v>84</v>
      </c>
      <c r="G208" s="300"/>
      <c r="H208" s="300" t="s">
        <v>2071</v>
      </c>
      <c r="I208" s="300"/>
      <c r="J208" s="300"/>
      <c r="K208" s="344"/>
    </row>
    <row r="209" ht="15" customHeight="1">
      <c r="B209" s="323"/>
      <c r="C209" s="329"/>
      <c r="D209" s="300"/>
      <c r="E209" s="300"/>
      <c r="F209" s="322" t="s">
        <v>1906</v>
      </c>
      <c r="G209" s="300"/>
      <c r="H209" s="300" t="s">
        <v>1907</v>
      </c>
      <c r="I209" s="300"/>
      <c r="J209" s="300"/>
      <c r="K209" s="344"/>
    </row>
    <row r="210" ht="15" customHeight="1">
      <c r="B210" s="323"/>
      <c r="C210" s="300"/>
      <c r="D210" s="300"/>
      <c r="E210" s="300"/>
      <c r="F210" s="322" t="s">
        <v>1904</v>
      </c>
      <c r="G210" s="300"/>
      <c r="H210" s="300" t="s">
        <v>2072</v>
      </c>
      <c r="I210" s="300"/>
      <c r="J210" s="300"/>
      <c r="K210" s="344"/>
    </row>
    <row r="211" ht="15" customHeight="1">
      <c r="B211" s="361"/>
      <c r="C211" s="329"/>
      <c r="D211" s="329"/>
      <c r="E211" s="329"/>
      <c r="F211" s="322" t="s">
        <v>1908</v>
      </c>
      <c r="G211" s="307"/>
      <c r="H211" s="348" t="s">
        <v>1909</v>
      </c>
      <c r="I211" s="348"/>
      <c r="J211" s="348"/>
      <c r="K211" s="362"/>
    </row>
    <row r="212" ht="15" customHeight="1">
      <c r="B212" s="361"/>
      <c r="C212" s="329"/>
      <c r="D212" s="329"/>
      <c r="E212" s="329"/>
      <c r="F212" s="322" t="s">
        <v>1910</v>
      </c>
      <c r="G212" s="307"/>
      <c r="H212" s="348" t="s">
        <v>2073</v>
      </c>
      <c r="I212" s="348"/>
      <c r="J212" s="348"/>
      <c r="K212" s="362"/>
    </row>
    <row r="213" ht="15" customHeight="1">
      <c r="B213" s="361"/>
      <c r="C213" s="329"/>
      <c r="D213" s="329"/>
      <c r="E213" s="329"/>
      <c r="F213" s="363"/>
      <c r="G213" s="307"/>
      <c r="H213" s="364"/>
      <c r="I213" s="364"/>
      <c r="J213" s="364"/>
      <c r="K213" s="362"/>
    </row>
    <row r="214" ht="15" customHeight="1">
      <c r="B214" s="361"/>
      <c r="C214" s="300" t="s">
        <v>2035</v>
      </c>
      <c r="D214" s="329"/>
      <c r="E214" s="329"/>
      <c r="F214" s="322">
        <v>1</v>
      </c>
      <c r="G214" s="307"/>
      <c r="H214" s="348" t="s">
        <v>2074</v>
      </c>
      <c r="I214" s="348"/>
      <c r="J214" s="348"/>
      <c r="K214" s="362"/>
    </row>
    <row r="215" ht="15" customHeight="1">
      <c r="B215" s="361"/>
      <c r="C215" s="329"/>
      <c r="D215" s="329"/>
      <c r="E215" s="329"/>
      <c r="F215" s="322">
        <v>2</v>
      </c>
      <c r="G215" s="307"/>
      <c r="H215" s="348" t="s">
        <v>2075</v>
      </c>
      <c r="I215" s="348"/>
      <c r="J215" s="348"/>
      <c r="K215" s="362"/>
    </row>
    <row r="216" ht="15" customHeight="1">
      <c r="B216" s="361"/>
      <c r="C216" s="329"/>
      <c r="D216" s="329"/>
      <c r="E216" s="329"/>
      <c r="F216" s="322">
        <v>3</v>
      </c>
      <c r="G216" s="307"/>
      <c r="H216" s="348" t="s">
        <v>2076</v>
      </c>
      <c r="I216" s="348"/>
      <c r="J216" s="348"/>
      <c r="K216" s="362"/>
    </row>
    <row r="217" ht="15" customHeight="1">
      <c r="B217" s="361"/>
      <c r="C217" s="329"/>
      <c r="D217" s="329"/>
      <c r="E217" s="329"/>
      <c r="F217" s="322">
        <v>4</v>
      </c>
      <c r="G217" s="307"/>
      <c r="H217" s="348" t="s">
        <v>2077</v>
      </c>
      <c r="I217" s="348"/>
      <c r="J217" s="348"/>
      <c r="K217" s="362"/>
    </row>
    <row r="218" ht="12.75" customHeight="1">
      <c r="B218" s="365"/>
      <c r="C218" s="366"/>
      <c r="D218" s="366"/>
      <c r="E218" s="366"/>
      <c r="F218" s="366"/>
      <c r="G218" s="366"/>
      <c r="H218" s="366"/>
      <c r="I218" s="366"/>
      <c r="J218" s="366"/>
      <c r="K218" s="367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Tomáš Valenta</dc:creator>
  <cp:lastModifiedBy>Tomáš Valenta</cp:lastModifiedBy>
  <dcterms:created xsi:type="dcterms:W3CDTF">2019-09-05T09:50:43Z</dcterms:created>
  <dcterms:modified xsi:type="dcterms:W3CDTF">2019-09-05T09:50:48Z</dcterms:modified>
</cp:coreProperties>
</file>